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pivotTables/pivotTable1.xml" ContentType="application/vnd.openxmlformats-officedocument.spreadsheetml.pivotTable+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ustomProperty10.bin" ContentType="application/vnd.openxmlformats-officedocument.spreadsheetml.customProperty"/>
  <Override PartName="/xl/drawings/drawing5.xml" ContentType="application/vnd.openxmlformats-officedocument.drawing+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hidePivotFieldList="1"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WP\Kyra Testimony\Attachments\"/>
    </mc:Choice>
  </mc:AlternateContent>
  <xr:revisionPtr revIDLastSave="0" documentId="8_{A0A16602-A8FD-4D47-8816-19E0EE828BDF}" xr6:coauthVersionLast="47" xr6:coauthVersionMax="47" xr10:uidLastSave="{00000000-0000-0000-0000-000000000000}"/>
  <bookViews>
    <workbookView xWindow="960" yWindow="0" windowWidth="34845" windowHeight="16530" tabRatio="920" activeTab="1" xr2:uid="{B479E449-2360-4886-B605-4FF40EB858ED}"/>
  </bookViews>
  <sheets>
    <sheet name="WP II-E-3.1" sheetId="1" r:id="rId1"/>
    <sheet name="WP II-E-3.1a - '22 Tax.Ret. PBC" sheetId="13" r:id="rId2"/>
    <sheet name="WP II-E-3.1b Tax.Prov 1.24 PBC" sheetId="12" r:id="rId3"/>
    <sheet name="WP II-E-3.2" sheetId="9" r:id="rId4"/>
    <sheet name="WP II-E-3.3" sheetId="5" r:id="rId5"/>
    <sheet name="WP II-E-3.3.1_Depr Tax return" sheetId="41" r:id="rId6"/>
    <sheet name="WP II-E-3.3.2" sheetId="40" r:id="rId7"/>
    <sheet name="WP II-E-3.3.3" sheetId="36" r:id="rId8"/>
    <sheet name="WP II-E-3.3.5" sheetId="39" r:id="rId9"/>
    <sheet name="WP II-E-3.3.5a Est &amp; RunOut" sheetId="42" r:id="rId10"/>
    <sheet name="WP II-E-3.5.1a Support" sheetId="34" r:id="rId11"/>
    <sheet name="WP II-E-3.5.1a Reg Asset" sheetId="49" r:id="rId12"/>
    <sheet name="WP II-E-3.5.1b" sheetId="48" r:id="rId13"/>
    <sheet name="WP II-E-3.5.1b T09S11" sheetId="50" r:id="rId14"/>
    <sheet name="WP II-E-3.5.1c Pension Adj" sheetId="51" r:id="rId15"/>
    <sheet name="WP II-E-3.5.1d T01I05" sheetId="52" r:id="rId16"/>
    <sheet name="WP II-E-3.5.1e T09S01" sheetId="53" r:id="rId17"/>
    <sheet name="WP II-E-3.5.1f PP&amp;E " sheetId="54" r:id="rId18"/>
    <sheet name="WP II-E-3.5.1g T10A01 " sheetId="55" r:id="rId19"/>
    <sheet name="WP II-E-3.5.1h T09S05" sheetId="56" r:id="rId20"/>
    <sheet name="WP II-E-3.5.1i T09S04" sheetId="57" r:id="rId21"/>
    <sheet name="WP II-E-3.5.1j T09S06" sheetId="58" r:id="rId22"/>
    <sheet name="WP II-E-3.5.1k EDIT" sheetId="59" r:id="rId23"/>
    <sheet name="WP II-E-3.5.1l HCC07-1" sheetId="60" r:id="rId24"/>
    <sheet name="WP II-E-3.5.1m II-B-7 Adj 4" sheetId="61" r:id="rId25"/>
    <sheet name="WP II-E-3.5.2" sheetId="16" r:id="rId26"/>
    <sheet name="WP II-E-3.5.2 Q1" sheetId="30" r:id="rId27"/>
    <sheet name="WP II-E-3.5.2 Q2" sheetId="31" r:id="rId28"/>
    <sheet name="WP II-E-3.5.2 Q3" sheetId="32" r:id="rId29"/>
    <sheet name="WP II-E-3.5.2 Q4" sheetId="33" r:id="rId30"/>
    <sheet name="WP II-E-3.7.1" sheetId="18" r:id="rId31"/>
    <sheet name="WP II-E-3.8" sheetId="21" r:id="rId32"/>
    <sheet name="WP II-E-3.8.1" sheetId="8" r:id="rId33"/>
    <sheet name="WP II-E-3.8.2" sheetId="24" r:id="rId34"/>
    <sheet name="WP II-E-3.8.3" sheetId="25" r:id="rId35"/>
    <sheet name="WP II-E-3.8.4" sheetId="26" r:id="rId36"/>
    <sheet name="WP II-E-3.8.5" sheetId="27" r:id="rId37"/>
    <sheet name="WP II-E-3.8.6" sheetId="28" r:id="rId38"/>
    <sheet name="WP II-E-3.15" sheetId="11" r:id="rId39"/>
    <sheet name="WP II-E-3.15a" sheetId="23" r:id="rId40"/>
    <sheet name="WP II-E-3.15.1." sheetId="46" r:id="rId41"/>
    <sheet name="WP II-E-3.19.1" sheetId="43" r:id="rId42"/>
    <sheet name="WP II-E-3.19.2" sheetId="44" r:id="rId43"/>
  </sheets>
  <externalReferences>
    <externalReference r:id="rId44"/>
  </externalReferences>
  <definedNames>
    <definedName name="\" hidden="1">{"detail",#N/A,FALSE,"mfg";"summary",#N/A,FALSE,"mfg"}</definedName>
    <definedName name="\0" localSheetId="11">#REF!</definedName>
    <definedName name="\0" localSheetId="10">#REF!</definedName>
    <definedName name="\0" localSheetId="23">#REF!</definedName>
    <definedName name="\0" localSheetId="24">#REF!</definedName>
    <definedName name="\0">#REF!</definedName>
    <definedName name="\a" localSheetId="10">#REF!</definedName>
    <definedName name="\a" localSheetId="23">#REF!</definedName>
    <definedName name="\a" localSheetId="24">#REF!</definedName>
    <definedName name="\a">#REF!</definedName>
    <definedName name="\B" localSheetId="11">#REF!</definedName>
    <definedName name="\B" localSheetId="10">'WP II-E-3.5.1a Support'!#REF!</definedName>
    <definedName name="\B" localSheetId="23">#REF!</definedName>
    <definedName name="\B" localSheetId="24">#REF!</definedName>
    <definedName name="\B">#REF!</definedName>
    <definedName name="\b1" localSheetId="11">#REF!</definedName>
    <definedName name="\b1" localSheetId="10">'WP II-E-3.5.1a Support'!#REF!</definedName>
    <definedName name="\b1">#REF!</definedName>
    <definedName name="\C" localSheetId="11">#REF!</definedName>
    <definedName name="\C" localSheetId="10">'WP II-E-3.5.1a Support'!#REF!</definedName>
    <definedName name="\C" localSheetId="24">#REF!</definedName>
    <definedName name="\C">#REF!</definedName>
    <definedName name="\D" localSheetId="11">#REF!</definedName>
    <definedName name="\D" localSheetId="10">'WP II-E-3.5.1a Support'!#REF!</definedName>
    <definedName name="\D" localSheetId="24">#REF!</definedName>
    <definedName name="\D">#REF!</definedName>
    <definedName name="\E" localSheetId="11">#REF!</definedName>
    <definedName name="\E" localSheetId="24">#REF!</definedName>
    <definedName name="\E">#REF!</definedName>
    <definedName name="\F" localSheetId="11">#REF!</definedName>
    <definedName name="\F" localSheetId="24">#REF!</definedName>
    <definedName name="\F">#REF!</definedName>
    <definedName name="\FSAVE">#REF!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 localSheetId="10">#REF!</definedName>
    <definedName name="\p">#REF!</definedName>
    <definedName name="\q" localSheetId="10">#REF!</definedName>
    <definedName name="\q">#REF!</definedName>
    <definedName name="\Q1">#REF!</definedName>
    <definedName name="\Q2">#REF!</definedName>
    <definedName name="\Q3">#REF!</definedName>
    <definedName name="\Q4">#REF!</definedName>
    <definedName name="\R" localSheetId="11">#REF!</definedName>
    <definedName name="\R" localSheetId="10">'WP II-E-3.5.1a Support'!#REF!</definedName>
    <definedName name="\R" localSheetId="24">#REF!</definedName>
    <definedName name="\R">#REF!</definedName>
    <definedName name="\S" localSheetId="11">#REF!</definedName>
    <definedName name="\S" localSheetId="10">'WP II-E-3.5.1a Support'!#REF!</definedName>
    <definedName name="\S">#REF!</definedName>
    <definedName name="\T">#REF!</definedName>
    <definedName name="\U" localSheetId="11">#REF!</definedName>
    <definedName name="\U">#REF!</definedName>
    <definedName name="\V" localSheetId="11">#REF!</definedName>
    <definedName name="\V">#REF!</definedName>
    <definedName name="\w" localSheetId="10">#REF!</definedName>
    <definedName name="\w">#REF!</definedName>
    <definedName name="\X">#REF!</definedName>
    <definedName name="\y" localSheetId="10">#REF!</definedName>
    <definedName name="\y">#REF!</definedName>
    <definedName name="\Z">#REF!</definedName>
    <definedName name="______________Q2" hidden="1">{#N/A,#N/A,FALSE,"Title Page";#N/A,#N/A,FALSE,"Conclusions";#N/A,#N/A,FALSE,"Assum.";#N/A,#N/A,FALSE,"Sun  DCF-WC-Dep";#N/A,#N/A,FALSE,"MarketValue";#N/A,#N/A,FALSE,"BalSheet";#N/A,#N/A,FALSE,"WACC";#N/A,#N/A,FALSE,"PC+ Info.";#N/A,#N/A,FALSE,"PC+Info_2"}</definedName>
    <definedName name="_____________A11" hidden="1">{#N/A,#N/A,FALSE,"Umsatz 99";#N/A,#N/A,FALSE,"ER 99 "}</definedName>
    <definedName name="_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c" hidden="1">{"Fiesta Facer Page",#N/A,FALSE,"Q_C_S";"Fiesta Main Page",#N/A,FALSE,"V_L";"Fiesta 95BP Struct",#N/A,FALSE,"StructBP";"Fiesta Post 95BP Struct",#N/A,FALSE,"AdjStructBP"}</definedName>
    <definedName name="_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Q2" hidden="1">{#N/A,#N/A,FALSE,"Title Page";#N/A,#N/A,FALSE,"Conclusions";#N/A,#N/A,FALSE,"Assum.";#N/A,#N/A,FALSE,"Sun  DCF-WC-Dep";#N/A,#N/A,FALSE,"MarketValue";#N/A,#N/A,FALSE,"BalSheet";#N/A,#N/A,FALSE,"WACC";#N/A,#N/A,FALSE,"PC+ Info.";#N/A,#N/A,FALSE,"PC+Info_2"}</definedName>
    <definedName name="_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A11" hidden="1">{#N/A,#N/A,FALSE,"Umsatz 99";#N/A,#N/A,FALSE,"ER 99 "}</definedName>
    <definedName name="____________A12" hidden="1">{#N/A,#N/A,FALSE,"Umsatz 99";#N/A,#N/A,FALSE,"ER 99 "}</definedName>
    <definedName name="____________abc1" hidden="1">{"detail",#N/A,FALSE,"mfg";"summary",#N/A,FALSE,"mfg"}</definedName>
    <definedName name="____________abc2" hidden="1">{"detail",#N/A,FALSE,"mfg";"summary",#N/A,FALSE,"mfg"}</definedName>
    <definedName name="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c" hidden="1">{"Fiesta Facer Page",#N/A,FALSE,"Q_C_S";"Fiesta Main Page",#N/A,FALSE,"V_L";"Fiesta 95BP Struct",#N/A,FALSE,"StructBP";"Fiesta Post 95BP Struct",#N/A,FALSE,"AdjStructBP"}</definedName>
    <definedName name="____________d" hidden="1">{"Fiesta Facer Page",#N/A,FALSE,"Q_C_S";"Fiesta Main Page",#N/A,FALSE,"V_L";"Fiesta 95BP Struct",#N/A,FALSE,"StructBP";"Fiesta Post 95BP Struct",#N/A,FALSE,"AdjStructBP"}</definedName>
    <definedName name="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Q2" hidden="1">{#N/A,#N/A,FALSE,"Title Page";#N/A,#N/A,FALSE,"Conclusions";#N/A,#N/A,FALSE,"Assum.";#N/A,#N/A,FALSE,"Sun  DCF-WC-Dep";#N/A,#N/A,FALSE,"MarketValue";#N/A,#N/A,FALSE,"BalSheet";#N/A,#N/A,FALSE,"WACC";#N/A,#N/A,FALSE,"PC+ Info.";#N/A,#N/A,FALSE,"PC+Info_2"}</definedName>
    <definedName name="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z12" hidden="1">{"pro_view",#N/A,FALSE,"EEFSNAP2";"rep_view",#N/A,FALSE,"EEFSNAP2"}</definedName>
    <definedName name="____________z22" hidden="1">{#N/A,"PURADD",FALSE,"Business Analysis";#N/A,"PURSPP",FALSE,"Business Analysis";#N/A,"CTGIND",FALSE,"Business Analysis";#N/A,"PURCHM",FALSE,"Business Analysis";#N/A,"SPADD",FALSE,"Business Analysis";#N/A,"EPOXY",FALSE,"Business Analysis";#N/A,"PURPER",FALSE,"Business Analysis"}</definedName>
    <definedName name="____________z25" hidden="1">{"detail",#N/A,FALSE,"mfg";"summary",#N/A,FALSE,"mfg"}</definedName>
    <definedName name="___________abc1" hidden="1">{"detail",#N/A,FALSE,"mfg";"summary",#N/A,FALSE,"mfg"}</definedName>
    <definedName name="___________abc2" hidden="1">{"detail",#N/A,FALSE,"mfg";"summary",#N/A,FALSE,"mfg"}</definedName>
    <definedName name="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ewr35" hidden="1">#REF!</definedName>
    <definedName name="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Q2" hidden="1">{#N/A,#N/A,FALSE,"Title Page";#N/A,#N/A,FALSE,"Conclusions";#N/A,#N/A,FALSE,"Assum.";#N/A,#N/A,FALSE,"Sun  DCF-WC-Dep";#N/A,#N/A,FALSE,"MarketValue";#N/A,#N/A,FALSE,"BalSheet";#N/A,#N/A,FALSE,"WACC";#N/A,#N/A,FALSE,"PC+ Info.";#N/A,#N/A,FALSE,"PC+Info_2"}</definedName>
    <definedName name="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z12" hidden="1">{"pro_view",#N/A,FALSE,"EEFSNAP2";"rep_view",#N/A,FALSE,"EEFSNAP2"}</definedName>
    <definedName name="___________z22" hidden="1">{#N/A,"PURADD",FALSE,"Business Analysis";#N/A,"PURSPP",FALSE,"Business Analysis";#N/A,"CTGIND",FALSE,"Business Analysis";#N/A,"PURCHM",FALSE,"Business Analysis";#N/A,"SPADD",FALSE,"Business Analysis";#N/A,"EPOXY",FALSE,"Business Analysis";#N/A,"PURPER",FALSE,"Business Analysis"}</definedName>
    <definedName name="___________z25" hidden="1">{"detail",#N/A,FALSE,"mfg";"summary",#N/A,FALSE,"mfg"}</definedName>
    <definedName name="__________A11" hidden="1">{#N/A,#N/A,FALSE,"Umsatz 99";#N/A,#N/A,FALSE,"ER 99 "}</definedName>
    <definedName name="__________abc1" hidden="1">{"detail",#N/A,FALSE,"mfg";"summary",#N/A,FALSE,"mfg"}</definedName>
    <definedName name="__________abc2" hidden="1">{"detail",#N/A,FALSE,"mfg";"summary",#N/A,FALSE,"mfg"}</definedName>
    <definedName name="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c" hidden="1">{"Fiesta Facer Page",#N/A,FALSE,"Q_C_S";"Fiesta Main Page",#N/A,FALSE,"V_L";"Fiesta 95BP Struct",#N/A,FALSE,"StructBP";"Fiesta Post 95BP Struct",#N/A,FALSE,"AdjStructBP"}</definedName>
    <definedName name="__________ewr35" hidden="1">#REF!</definedName>
    <definedName name="__________fa1" hidden="1">{"plansummary",#N/A,FALSE,"PlanSummary";"sales",#N/A,FALSE,"Sales Rec";"productivity",#N/A,FALSE,"Productivity Rec";"capitalspending",#N/A,FALSE,"Capital Spending"}</definedName>
    <definedName name="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fa3" hidden="1">{"plansummary",#N/A,FALSE,"PlanSummary";"sales",#N/A,FALSE,"Sales Rec";"productivity",#N/A,FALSE,"Productivity Rec";"capitalspending",#N/A,FALSE,"Capital Spending"}</definedName>
    <definedName name="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Q2" hidden="1">{#N/A,#N/A,FALSE,"Title Page";#N/A,#N/A,FALSE,"Conclusions";#N/A,#N/A,FALSE,"Assum.";#N/A,#N/A,FALSE,"Sun  DCF-WC-Dep";#N/A,#N/A,FALSE,"MarketValue";#N/A,#N/A,FALSE,"BalSheet";#N/A,#N/A,FALSE,"WACC";#N/A,#N/A,FALSE,"PC+ Info.";#N/A,#N/A,FALSE,"PC+Info_2"}</definedName>
    <definedName name="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z12" hidden="1">{"pro_view",#N/A,FALSE,"EEFSNAP2";"rep_view",#N/A,FALSE,"EEFSNAP2"}</definedName>
    <definedName name="__________z22" hidden="1">{#N/A,"PURADD",FALSE,"Business Analysis";#N/A,"PURSPP",FALSE,"Business Analysis";#N/A,"CTGIND",FALSE,"Business Analysis";#N/A,"PURCHM",FALSE,"Business Analysis";#N/A,"SPADD",FALSE,"Business Analysis";#N/A,"EPOXY",FALSE,"Business Analysis";#N/A,"PURPER",FALSE,"Business Analysis"}</definedName>
    <definedName name="__________z25" hidden="1">{"detail",#N/A,FALSE,"mfg";"summary",#N/A,FALSE,"mfg"}</definedName>
    <definedName name="_________abc1" hidden="1">{"detail",#N/A,FALSE,"mfg";"summary",#N/A,FALSE,"mfg"}</definedName>
    <definedName name="_________abc2" hidden="1">{"detail",#N/A,FALSE,"mfg";"summary",#N/A,FALSE,"mfg"}</definedName>
    <definedName name="_________ac3" hidden="1">{#N/A,#N/A,FALSE,"Summary"}</definedName>
    <definedName name="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3" hidden="1">{"plansummary",#N/A,FALSE,"PlanSummary";"sales",#N/A,FALSE,"Sales Rec";"productivity",#N/A,FALSE,"Productivity Rec";"capitalspending",#N/A,FALSE,"Capital Spending"}</definedName>
    <definedName name="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Q2" hidden="1">{#N/A,#N/A,FALSE,"Title Page";#N/A,#N/A,FALSE,"Conclusions";#N/A,#N/A,FALSE,"Assum.";#N/A,#N/A,FALSE,"Sun  DCF-WC-Dep";#N/A,#N/A,FALSE,"MarketValue";#N/A,#N/A,FALSE,"BalSheet";#N/A,#N/A,FALSE,"WACC";#N/A,#N/A,FALSE,"PC+ Info.";#N/A,#N/A,FALSE,"PC+Info_2"}</definedName>
    <definedName name="_________SP2" hidden="1">{"msc sw feat summary",#N/A,FALSE,"MSC SW Features v. 1.1."}</definedName>
    <definedName name="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_z12" hidden="1">{"pro_view",#N/A,FALSE,"EEFSNAP2";"rep_view",#N/A,FALSE,"EEFSNAP2"}</definedName>
    <definedName name="_________z22" hidden="1">{#N/A,"PURADD",FALSE,"Business Analysis";#N/A,"PURSPP",FALSE,"Business Analysis";#N/A,"CTGIND",FALSE,"Business Analysis";#N/A,"PURCHM",FALSE,"Business Analysis";#N/A,"SPADD",FALSE,"Business Analysis";#N/A,"EPOXY",FALSE,"Business Analysis";#N/A,"PURPER",FALSE,"Business Analysis"}</definedName>
    <definedName name="_________z25" hidden="1">{"detail",#N/A,FALSE,"mfg";"summary",#N/A,FALSE,"mfg"}</definedName>
    <definedName name="________A11" hidden="1">{#N/A,#N/A,FALSE,"Umsatz 99";#N/A,#N/A,FALSE,"ER 99 "}</definedName>
    <definedName name="________abc1" hidden="1">{"detail",#N/A,FALSE,"mfg";"summary",#N/A,FALSE,"mfg"}</definedName>
    <definedName name="________abc2" hidden="1">{"detail",#N/A,FALSE,"mfg";"summary",#N/A,FALSE,"mfg"}</definedName>
    <definedName name="________ac3" hidden="1">{#N/A,#N/A,FALSE,"Summary"}</definedName>
    <definedName name="________c" hidden="1">{"Fiesta Facer Page",#N/A,FALSE,"Q_C_S";"Fiesta Main Page",#N/A,FALSE,"V_L";"Fiesta 95BP Struct",#N/A,FALSE,"StructBP";"Fiesta Post 95BP Struct",#N/A,FALSE,"AdjStructBP"}</definedName>
    <definedName name="________cap1" hidden="1">{"plansummary",#N/A,FALSE,"PlanSummary";"sales",#N/A,FALSE,"Sales Rec";"productivity",#N/A,FALSE,"Productivity Rec";"capitalspending",#N/A,FALSE,"Capital Spending"}</definedName>
    <definedName name="________DAT1" localSheetId="11">#REF!</definedName>
    <definedName name="________DAT1" localSheetId="10">#REF!</definedName>
    <definedName name="________DAT1" localSheetId="24">#REF!</definedName>
    <definedName name="________DAT1">#REF!</definedName>
    <definedName name="________DAT10" localSheetId="10">#REF!</definedName>
    <definedName name="________DAT10" localSheetId="24">#REF!</definedName>
    <definedName name="________DAT10">#REF!</definedName>
    <definedName name="________DAT11" localSheetId="10">#REF!</definedName>
    <definedName name="________DAT11" localSheetId="24">#REF!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ewr35" hidden="1">#REF!</definedName>
    <definedName name="________fa1" hidden="1">{"plansummary",#N/A,FALSE,"PlanSummary";"sales",#N/A,FALSE,"Sales Rec";"productivity",#N/A,FALSE,"Productivity Rec";"capitalspending",#N/A,FALSE,"Capital Spending"}</definedName>
    <definedName name="________fa2" hidden="1">{"plansummary",#N/A,FALSE,"PlanSummary";"sales",#N/A,FALSE,"Sales Rec";"productivity",#N/A,FALSE,"Productivity Rec";"capitalspending",#N/A,FALSE,"Capital Spending"}</definedName>
    <definedName name="________fa3" hidden="1">{"plansummary",#N/A,FALSE,"PlanSummary";"sales",#N/A,FALSE,"Sales Rec";"productivity",#N/A,FALSE,"Productivity Rec";"capitalspending",#N/A,FALSE,"Capital Spending"}</definedName>
    <definedName name="________hhh9" hidden="1">{#N/A,#N/A,FALSE,"MAY";#N/A,#N/A,FALSE,"Q2";#N/A,#N/A,FALSE,"YTD"}</definedName>
    <definedName name="________Q2" hidden="1">{#N/A,#N/A,FALSE,"Title Page";#N/A,#N/A,FALSE,"Conclusions";#N/A,#N/A,FALSE,"Assum.";#N/A,#N/A,FALSE,"Sun  DCF-WC-Dep";#N/A,#N/A,FALSE,"MarketValue";#N/A,#N/A,FALSE,"BalSheet";#N/A,#N/A,FALSE,"WACC";#N/A,#N/A,FALSE,"PC+ Info.";#N/A,#N/A,FALSE,"PC+Info_2"}</definedName>
    <definedName name="________SP2" hidden="1">{"msc sw feat summary",#N/A,FALSE,"MSC SW Features v. 1.1."}</definedName>
    <definedName name="________uuu11" hidden="1">{#N/A,#N/A,FALSE,"MAY";#N/A,#N/A,FALSE,"Q2";#N/A,#N/A,FALSE,"YTD"}</definedName>
    <definedName name="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z12" hidden="1">{"pro_view",#N/A,FALSE,"EEFSNAP2";"rep_view",#N/A,FALSE,"EEFSNAP2"}</definedName>
    <definedName name="________z22" hidden="1">{#N/A,"PURADD",FALSE,"Business Analysis";#N/A,"PURSPP",FALSE,"Business Analysis";#N/A,"CTGIND",FALSE,"Business Analysis";#N/A,"PURCHM",FALSE,"Business Analysis";#N/A,"SPADD",FALSE,"Business Analysis";#N/A,"EPOXY",FALSE,"Business Analysis";#N/A,"PURPER",FALSE,"Business Analysis"}</definedName>
    <definedName name="________z25" hidden="1">{"detail",#N/A,FALSE,"mfg";"summary",#N/A,FALSE,"mfg"}</definedName>
    <definedName name="_______abc1" hidden="1">{"detail",#N/A,FALSE,"mfg";"summary",#N/A,FALSE,"mfg"}</definedName>
    <definedName name="_______abc2" hidden="1">{"detail",#N/A,FALSE,"mfg";"summary",#N/A,FALSE,"mfg"}</definedName>
    <definedName name="_______ac3" hidden="1">{#N/A,#N/A,FALSE,"Summary"}</definedName>
    <definedName name="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C12P" localSheetId="11">#REF!</definedName>
    <definedName name="_______C12P" localSheetId="24">#REF!</definedName>
    <definedName name="_______C12P">#REF!</definedName>
    <definedName name="_______C13P" localSheetId="24">#REF!</definedName>
    <definedName name="_______C13P">#REF!</definedName>
    <definedName name="_______C2P" localSheetId="24">#REF!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cap1" hidden="1">{"plansummary",#N/A,FALSE,"PlanSummary";"sales",#N/A,FALSE,"Sales Rec";"productivity",#N/A,FALSE,"Productivity Rec";"capitalspending",#N/A,FALSE,"Capital Spending"}</definedName>
    <definedName name="_______DAT1" localSheetId="10">#REF!</definedName>
    <definedName name="_______DAT1" localSheetId="23">#REF!</definedName>
    <definedName name="_______DAT1" localSheetId="24">#REF!</definedName>
    <definedName name="_______DAT1">#REF!</definedName>
    <definedName name="_______DAT10" localSheetId="10">#REF!</definedName>
    <definedName name="_______DAT10" localSheetId="23">#REF!</definedName>
    <definedName name="_______DAT10">#REF!</definedName>
    <definedName name="_______DAT11" localSheetId="10">#REF!</definedName>
    <definedName name="_______DAT11" localSheetId="23">#REF!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fa1" hidden="1">{"plansummary",#N/A,FALSE,"PlanSummary";"sales",#N/A,FALSE,"Sales Rec";"productivity",#N/A,FALSE,"Productivity Rec";"capitalspending",#N/A,FALSE,"Capital Spending"}</definedName>
    <definedName name="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fa3" hidden="1">{"plansummary",#N/A,FALSE,"PlanSummary";"sales",#N/A,FALSE,"Sales Rec";"productivity",#N/A,FALSE,"Productivity Rec";"capitalspending",#N/A,FALSE,"Capital Spending"}</definedName>
    <definedName name="_______GDF1" hidden="1">{#N/A,#N/A,FALSE,"COMP"}</definedName>
    <definedName name="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INT1" hidden="1">{#N/A,#N/A,FALSE,"COMP"}</definedName>
    <definedName name="_______JAN05" hidden="1">{"page1",#N/A,FALSE,"TOTALS"}</definedName>
    <definedName name="_______JAN96" hidden="1">{"page1",#N/A,FALSE,"TOTALS"}</definedName>
    <definedName name="_______old2" hidden="1">{#N/A,#N/A,FALSE,"Income";#N/A,#N/A,FALSE,"Cost of Goods Sold";#N/A,#N/A,FALSE,"Other Costs";#N/A,#N/A,FALSE,"Other Income";#N/A,#N/A,FALSE,"Taxes";#N/A,#N/A,FALSE,"Other Deductions";#N/A,#N/A,FALSE,"Compensation of Officers"}</definedName>
    <definedName name="_______PI6" localSheetId="11">#REF!</definedName>
    <definedName name="_______PI6" localSheetId="24">#REF!</definedName>
    <definedName name="_______PI6">#REF!</definedName>
    <definedName name="_______PPD2" localSheetId="24">#REF!</definedName>
    <definedName name="_______PPD2">#REF!</definedName>
    <definedName name="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Q2" hidden="1">{#N/A,#N/A,FALSE,"Title Page";#N/A,#N/A,FALSE,"Conclusions";#N/A,#N/A,FALSE,"Assum.";#N/A,#N/A,FALSE,"Sun  DCF-WC-Dep";#N/A,#N/A,FALSE,"MarketValue";#N/A,#N/A,FALSE,"BalSheet";#N/A,#N/A,FALSE,"WACC";#N/A,#N/A,FALSE,"PC+ Info.";#N/A,#N/A,FALSE,"PC+Info_2"}</definedName>
    <definedName name="_______SP1" localSheetId="11">#REF!</definedName>
    <definedName name="_______SP1" localSheetId="24">#REF!</definedName>
    <definedName name="_______SP1">#REF!</definedName>
    <definedName name="_______SP2" localSheetId="24">#REF!</definedName>
    <definedName name="_______SP2">#REF!</definedName>
    <definedName name="_______SP3" localSheetId="24">#REF!</definedName>
    <definedName name="_______SP3">#REF!</definedName>
    <definedName name="_______SP4">#REF!</definedName>
    <definedName name="_______Sp5">#REF!</definedName>
    <definedName name="_______SPC1">#REF!</definedName>
    <definedName name="_______SPC2">#REF!</definedName>
    <definedName name="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z12" hidden="1">{"pro_view",#N/A,FALSE,"EEFSNAP2";"rep_view",#N/A,FALSE,"EEFSNAP2"}</definedName>
    <definedName name="_______z22" hidden="1">{#N/A,"PURADD",FALSE,"Business Analysis";#N/A,"PURSPP",FALSE,"Business Analysis";#N/A,"CTGIND",FALSE,"Business Analysis";#N/A,"PURCHM",FALSE,"Business Analysis";#N/A,"SPADD",FALSE,"Business Analysis";#N/A,"EPOXY",FALSE,"Business Analysis";#N/A,"PURPER",FALSE,"Business Analysis"}</definedName>
    <definedName name="_______z25" hidden="1">{"detail",#N/A,FALSE,"mfg";"summary",#N/A,FALSE,"mfg"}</definedName>
    <definedName name="______a1" hidden="1">{#N/A,#N/A,FALSE,"Pharm";#N/A,#N/A,FALSE,"WWCM"}</definedName>
    <definedName name="______aaa1" hidden="1">{#N/A,#N/A,FALSE,"REPORT"}</definedName>
    <definedName name="______aas1" hidden="1">{#N/A,#N/A,FALSE,"REPORT"}</definedName>
    <definedName name="______ac3" hidden="1">{#N/A,#N/A,FALSE,"Summary"}</definedName>
    <definedName name="______ACS2000" hidden="1">{#N/A,#N/A,FALSE,"REPORT"}</definedName>
    <definedName name="______b111" hidden="1">{#N/A,#N/A,FALSE,"Pharm";#N/A,#N/A,FALSE,"WWCM"}</definedName>
    <definedName name="______C12P" localSheetId="11">#REF!</definedName>
    <definedName name="______C12P" localSheetId="24">#REF!</definedName>
    <definedName name="______C12P">#REF!</definedName>
    <definedName name="______C13P" localSheetId="24">#REF!</definedName>
    <definedName name="______C13P">#REF!</definedName>
    <definedName name="______C2P" localSheetId="24">#REF!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cap1" hidden="1">{"plansummary",#N/A,FALSE,"PlanSummary";"sales",#N/A,FALSE,"Sales Rec";"productivity",#N/A,FALSE,"Productivity Rec";"capitalspending",#N/A,FALSE,"Capital Spending"}</definedName>
    <definedName name="______DAT1" localSheetId="10">#REF!</definedName>
    <definedName name="______DAT1" localSheetId="23">#REF!</definedName>
    <definedName name="______DAT1" localSheetId="24">#REF!</definedName>
    <definedName name="______DAT1">#REF!</definedName>
    <definedName name="______DAT10" localSheetId="10">#REF!</definedName>
    <definedName name="______DAT10" localSheetId="23">#REF!</definedName>
    <definedName name="______DAT10">#REF!</definedName>
    <definedName name="______DAT11" localSheetId="10">#REF!</definedName>
    <definedName name="______DAT11" localSheetId="23">#REF!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wr35" hidden="1">#REF!</definedName>
    <definedName name="______EXP2">#REF!</definedName>
    <definedName name="______fa1" hidden="1">{"plansummary",#N/A,FALSE,"PlanSummary";"sales",#N/A,FALSE,"Sales Rec";"productivity",#N/A,FALSE,"Productivity Rec";"capitalspending",#N/A,FALSE,"Capital Spending"}</definedName>
    <definedName name="______fa2" hidden="1">{"plansummary",#N/A,FALSE,"PlanSummary";"sales",#N/A,FALSE,"Sales Rec";"productivity",#N/A,FALSE,"Productivity Rec";"capitalspending",#N/A,FALSE,"Capital Spending"}</definedName>
    <definedName name="______fa3" hidden="1">{"plansummary",#N/A,FALSE,"PlanSummary";"sales",#N/A,FALSE,"Sales Rec";"productivity",#N/A,FALSE,"Productivity Rec";"capitalspending",#N/A,FALSE,"Capital Spending"}</definedName>
    <definedName name="______FAS88" localSheetId="11">#REF!</definedName>
    <definedName name="______FAS88" localSheetId="24">#REF!</definedName>
    <definedName name="______FAS88">#REF!</definedName>
    <definedName name="______GDF1" hidden="1">{#N/A,#N/A,FALSE,"COMP"}</definedName>
    <definedName name="______grm2">#REF!</definedName>
    <definedName name="______grm3">#REF!</definedName>
    <definedName name="______grm4">#REF!</definedName>
    <definedName name="______grm5">#REF!</definedName>
    <definedName name="______grm6">#REF!</definedName>
    <definedName name="______hhh9" hidden="1">{#N/A,#N/A,FALSE,"MAY";#N/A,#N/A,FALSE,"Q2";#N/A,#N/A,FALSE,"YTD"}</definedName>
    <definedName name="______INT1" hidden="1">{#N/A,#N/A,FALSE,"COMP"}</definedName>
    <definedName name="______JAN05" hidden="1">{"page1",#N/A,FALSE,"TOTALS"}</definedName>
    <definedName name="______JAN96" hidden="1">{"page1",#N/A,FALSE,"TOTALS"}</definedName>
    <definedName name="______k2" hidden="1">#REF!</definedName>
    <definedName name="______new1" hidden="1">{#N/A,#N/A,FALSE,"Pharm";#N/A,#N/A,FALSE,"WWCM"}</definedName>
    <definedName name="______NSO2" hidden="1">{"'Sheet1'!$L$16"}</definedName>
    <definedName name="______PI6">#REF!</definedName>
    <definedName name="______PPD2">#REF!</definedName>
    <definedName name="______Q2" hidden="1">{#N/A,#N/A,FALSE,"Title Page";#N/A,#N/A,FALSE,"Conclusions";#N/A,#N/A,FALSE,"Assum.";#N/A,#N/A,FALSE,"Sun  DCF-WC-Dep";#N/A,#N/A,FALSE,"MarketValue";#N/A,#N/A,FALSE,"BalSheet";#N/A,#N/A,FALSE,"WACC";#N/A,#N/A,FALSE,"PC+ Info.";#N/A,#N/A,FALSE,"PC+Info_2"}</definedName>
    <definedName name="______r" hidden="1">{#N/A,#N/A,FALSE,"Pharm";#N/A,#N/A,FALSE,"WWCM"}</definedName>
    <definedName name="______s1" hidden="1">#REF!</definedName>
    <definedName name="______SP1" localSheetId="11">#REF!</definedName>
    <definedName name="______SP1" localSheetId="24">#REF!</definedName>
    <definedName name="______SP1">#REF!</definedName>
    <definedName name="______SP2" localSheetId="24">#REF!</definedName>
    <definedName name="______SP2">#REF!</definedName>
    <definedName name="______SP3">#REF!</definedName>
    <definedName name="______SP4">#REF!</definedName>
    <definedName name="______Sp5">#REF!</definedName>
    <definedName name="______SPC1">#REF!</definedName>
    <definedName name="______SPC2">#REF!</definedName>
    <definedName name="______tm1" hidden="1">{#N/A,#N/A,FALSE,"Pharm";#N/A,#N/A,FALSE,"WWCM"}</definedName>
    <definedName name="______uuu11" hidden="1">{#N/A,#N/A,FALSE,"MAY";#N/A,#N/A,FALSE,"Q2";#N/A,#N/A,FALSE,"YTD"}</definedName>
    <definedName name="______X2" hidden="1">{#N/A,#N/A,FALSE,"Other";#N/A,#N/A,FALSE,"Ace";#N/A,#N/A,FALSE,"Derm"}</definedName>
    <definedName name="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abc1" hidden="1">{"detail",#N/A,FALSE,"mfg";"summary",#N/A,FALSE,"mfg"}</definedName>
    <definedName name="_____abc2" hidden="1">{"detail",#N/A,FALSE,"mfg";"summary",#N/A,FALSE,"mfg"}</definedName>
    <definedName name="_____ac3" hidden="1">{#N/A,#N/A,FALSE,"Summary"}</definedName>
    <definedName name="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aro30" hidden="1">{#N/A,#N/A,FALSE,"Staffnos &amp; cost"}</definedName>
    <definedName name="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C12P" localSheetId="11">#REF!</definedName>
    <definedName name="_____C12P" localSheetId="24">#REF!</definedName>
    <definedName name="_____C12P">#REF!</definedName>
    <definedName name="_____C13P" localSheetId="24">#REF!</definedName>
    <definedName name="_____C13P">#REF!</definedName>
    <definedName name="_____C2P" localSheetId="24">#REF!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cap1" hidden="1">{"plansummary",#N/A,FALSE,"PlanSummary";"sales",#N/A,FALSE,"Sales Rec";"productivity",#N/A,FALSE,"Productivity Rec";"capitalspending",#N/A,FALSE,"Capital Spending"}</definedName>
    <definedName name="_____DAT1" localSheetId="10">#REF!</definedName>
    <definedName name="_____DAT1" localSheetId="23">#REF!</definedName>
    <definedName name="_____DAT1" localSheetId="24">#REF!</definedName>
    <definedName name="_____DAT1">#REF!</definedName>
    <definedName name="_____DAT10" localSheetId="10">#REF!</definedName>
    <definedName name="_____DAT10" localSheetId="23">#REF!</definedName>
    <definedName name="_____DAT10">#REF!</definedName>
    <definedName name="_____DAT11" localSheetId="10">#REF!</definedName>
    <definedName name="_____DAT11" localSheetId="23">#REF!</definedName>
    <definedName name="_____DAT11">#REF!</definedName>
    <definedName name="_____DAT12">#REF!</definedName>
    <definedName name="_____DAT13">#REF!</definedName>
    <definedName name="_____DAT14">#REF!</definedName>
    <definedName name="_____DAT15" localSheetId="10">#REF!</definedName>
    <definedName name="_____DAT15">#REF!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ds2" hidden="1">{#N/A,#N/A,FALSE,"R&amp;D Quick Calc";#N/A,#N/A,FALSE,"DOE Fee Schedule"}</definedName>
    <definedName name="_____EXP2" localSheetId="11">#REF!</definedName>
    <definedName name="_____EXP2" localSheetId="24">#REF!</definedName>
    <definedName name="_____EXP2">#REF!</definedName>
    <definedName name="_____fa1" hidden="1">{"plansummary",#N/A,FALSE,"PlanSummary";"sales",#N/A,FALSE,"Sales Rec";"productivity",#N/A,FALSE,"Productivity Rec";"capitalspending",#N/A,FALSE,"Capital Spending"}</definedName>
    <definedName name="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fa3" hidden="1">{"plansummary",#N/A,FALSE,"PlanSummary";"sales",#N/A,FALSE,"Sales Rec";"productivity",#N/A,FALSE,"Productivity Rec";"capitalspending",#N/A,FALSE,"Capital Spending"}</definedName>
    <definedName name="_____FAS88" localSheetId="11">#REF!</definedName>
    <definedName name="_____FAS88" localSheetId="24">#REF!</definedName>
    <definedName name="_____FAS88">#REF!</definedName>
    <definedName name="_____g1" hidden="1">{"'August 2000'!$A$1:$J$101"}</definedName>
    <definedName name="_____grm1">#REF!</definedName>
    <definedName name="_____grm2">#REF!</definedName>
    <definedName name="_____grm3">#REF!</definedName>
    <definedName name="_____grm4">#REF!</definedName>
    <definedName name="_____grm5">#REF!</definedName>
    <definedName name="_____grm6">#REF!</definedName>
    <definedName name="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INT1" hidden="1">{#N/A,#N/A,FALSE,"COMP"}</definedName>
    <definedName name="_____k2" hidden="1">#REF!</definedName>
    <definedName name="_____old2" hidden="1">{#N/A,#N/A,FALSE,"Income";#N/A,#N/A,FALSE,"Cost of Goods Sold";#N/A,#N/A,FALSE,"Other Costs";#N/A,#N/A,FALSE,"Other Income";#N/A,#N/A,FALSE,"Taxes";#N/A,#N/A,FALSE,"Other Deductions";#N/A,#N/A,FALSE,"Compensation of Officers"}</definedName>
    <definedName name="_____PI6" localSheetId="11">#REF!</definedName>
    <definedName name="_____PI6" localSheetId="24">#REF!</definedName>
    <definedName name="_____PI6">#REF!</definedName>
    <definedName name="_____PPD2" localSheetId="24">#REF!</definedName>
    <definedName name="_____PPD2">#REF!</definedName>
    <definedName name="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Q2" hidden="1">{#N/A,#N/A,FALSE,"Title Page";#N/A,#N/A,FALSE,"Conclusions";#N/A,#N/A,FALSE,"Assum.";#N/A,#N/A,FALSE,"Sun  DCF-WC-Dep";#N/A,#N/A,FALSE,"MarketValue";#N/A,#N/A,FALSE,"BalSheet";#N/A,#N/A,FALSE,"WACC";#N/A,#N/A,FALSE,"PC+ Info.";#N/A,#N/A,FALSE,"PC+Info_2"}</definedName>
    <definedName name="_____s1" hidden="1">#REF!</definedName>
    <definedName name="_____SP1" localSheetId="11">#REF!</definedName>
    <definedName name="_____SP1" localSheetId="24">#REF!</definedName>
    <definedName name="_____SP1">#REF!</definedName>
    <definedName name="_____SP2" localSheetId="24">#REF!</definedName>
    <definedName name="_____SP2">#REF!</definedName>
    <definedName name="_____SP3">#REF!</definedName>
    <definedName name="_____SP4">#REF!</definedName>
    <definedName name="_____Sp5">#REF!</definedName>
    <definedName name="_____SPC1">#REF!</definedName>
    <definedName name="_____SPC2">#REF!</definedName>
    <definedName name="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z12" hidden="1">{"pro_view",#N/A,FALSE,"EEFSNAP2";"rep_view",#N/A,FALSE,"EEFSNAP2"}</definedName>
    <definedName name="_____z22" hidden="1">{#N/A,"PURADD",FALSE,"Business Analysis";#N/A,"PURSPP",FALSE,"Business Analysis";#N/A,"CTGIND",FALSE,"Business Analysis";#N/A,"PURCHM",FALSE,"Business Analysis";#N/A,"SPADD",FALSE,"Business Analysis";#N/A,"EPOXY",FALSE,"Business Analysis";#N/A,"PURPER",FALSE,"Business Analysis"}</definedName>
    <definedName name="_____z25" hidden="1">{"detail",#N/A,FALSE,"mfg";"summary",#N/A,FALSE,"mfg"}</definedName>
    <definedName name="____abc1" hidden="1">{"detail",#N/A,FALSE,"mfg";"summary",#N/A,FALSE,"mfg"}</definedName>
    <definedName name="____abc10" hidden="1">{#N/A,#N/A,FALSE,"SUMMARY REPORT"}</definedName>
    <definedName name="____abc115" hidden="1">{#N/A,#N/A,FALSE,"SUMMARY REPORT"}</definedName>
    <definedName name="____ABC12" hidden="1">{#N/A,#N/A,FALSE,"SUMMARY REPORT"}</definedName>
    <definedName name="____abc13" hidden="1">{#N/A,#N/A,FALSE,"SUMMARY REPORT"}</definedName>
    <definedName name="____abc14" hidden="1">{#N/A,#N/A,FALSE,"SUMMARY REPORT"}</definedName>
    <definedName name="____abc15" hidden="1">{#N/A,#N/A,FALSE,"SUMMARY REPORT"}</definedName>
    <definedName name="____abc16" hidden="1">{#N/A,#N/A,FALSE,"SUMMARY REPORT"}</definedName>
    <definedName name="____abc18" hidden="1">{#N/A,#N/A,FALSE,"SUMMARY REPORT"}</definedName>
    <definedName name="____abc19" hidden="1">{#N/A,#N/A,FALSE,"SUMMARY REPORT"}</definedName>
    <definedName name="____abc2" hidden="1">{"detail",#N/A,FALSE,"mfg";"summary",#N/A,FALSE,"mfg"}</definedName>
    <definedName name="____abc21" hidden="1">{#N/A,#N/A,FALSE,"SUMMARY REPORT"}</definedName>
    <definedName name="____ABC5" hidden="1">{#N/A,#N/A,FALSE,"SUMMARY REPORT"}</definedName>
    <definedName name="____abc6" hidden="1">{#N/A,#N/A,FALSE,"SUMMARY REPORT"}</definedName>
    <definedName name="____ABC7" hidden="1">{#N/A,#N/A,FALSE,"SUMMARY REPORT"}</definedName>
    <definedName name="____ABC8" hidden="1">{#N/A,#N/A,FALSE,"SUMMARY REPORT"}</definedName>
    <definedName name="____ABC9" hidden="1">{#N/A,#N/A,FALSE,"SUMMARY REPORT"}</definedName>
    <definedName name="____ac3" hidden="1">{#N/A,#N/A,FALSE,"Summary"}</definedName>
    <definedName name="____ADC6" hidden="1">{#N/A,#N/A,FALSE,"SUMMARY REPORT"}</definedName>
    <definedName name="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ro30" hidden="1">{#N/A,#N/A,FALSE,"Staffnos &amp; cost"}</definedName>
    <definedName name="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SE5" hidden="1">{#N/A,#N/A,FALSE,"SUMMARY REPORT"}</definedName>
    <definedName name="____C12P" localSheetId="11">#REF!</definedName>
    <definedName name="____C12P" localSheetId="24">#REF!</definedName>
    <definedName name="____C12P">#REF!</definedName>
    <definedName name="____C13P" localSheetId="24">#REF!</definedName>
    <definedName name="____C13P">#REF!</definedName>
    <definedName name="____C2P" localSheetId="24">#REF!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cap1" hidden="1">{"plansummary",#N/A,FALSE,"PlanSummary";"sales",#N/A,FALSE,"Sales Rec";"productivity",#N/A,FALSE,"Productivity Rec";"capitalspending",#N/A,FALSE,"Capital Spending"}</definedName>
    <definedName name="____Cat2" hidden="1">{"'1998 New March Update'!$A$1:$O$71"}</definedName>
    <definedName name="____cc1" hidden="1">{"'I-1 and I-2'!$A$1:$G$190"}</definedName>
    <definedName name="____csj1" hidden="1">#REF!</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0">#REF!</definedName>
    <definedName name="____DAT2">#REF!</definedName>
    <definedName name="____DAT21" localSheetId="10">#REF!</definedName>
    <definedName name="____DAT21">#REF!</definedName>
    <definedName name="____DAT22" localSheetId="10">#REF!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1" hidden="1">{"'I-1 and I-2'!$A$1:$G$190"}</definedName>
    <definedName name="____del1" hidden="1">{#N/A,#N/A,TRUE,"cover";#N/A,#N/A,TRUE,"highlights";#N/A,#N/A,TRUE,"Balance sheet -condensed";#N/A,#N/A,TRUE,"Consol Inc Statment";#N/A,#N/A,TRUE,"EPS";#N/A,#N/A,TRUE,"incstmt seg";#N/A,#N/A,TRUE,"incstmt seg PY";#N/A,#N/A,TRUE,"prem by reg";#N/A,#N/A,TRUE,"prem by lob";#N/A,#N/A,TRUE,"ratios";#N/A,#N/A,TRUE,"inv port";#N/A,#N/A,TRUE,"loss analysis"}</definedName>
    <definedName name="____DIS75" localSheetId="11">#REF!</definedName>
    <definedName name="____DIS75" localSheetId="23">#REF!</definedName>
    <definedName name="____DIS75" localSheetId="24">#REF!</definedName>
    <definedName name="____DIS75">#REF!</definedName>
    <definedName name="____DIS8" localSheetId="23">#REF!</definedName>
    <definedName name="____DIS8">#REF!</definedName>
    <definedName name="____ds2" hidden="1">{#N/A,#N/A,FALSE,"R&amp;D Quick Calc";#N/A,#N/A,FALSE,"DOE Fee Schedule"}</definedName>
    <definedName name="____EDF2" hidden="1">{#N/A,#N/A,FALSE,"SUMMARY REPORT"}</definedName>
    <definedName name="____ewr35" hidden="1">#REF!</definedName>
    <definedName name="____EXP2" localSheetId="11">#REF!</definedName>
    <definedName name="____EXP2" localSheetId="24">#REF!</definedName>
    <definedName name="____EXP2">#REF!</definedName>
    <definedName name="____fa1" hidden="1">{"plansummary",#N/A,FALSE,"PlanSummary";"sales",#N/A,FALSE,"Sales Rec";"productivity",#N/A,FALSE,"Productivity Rec";"capitalspending",#N/A,FALSE,"Capital Spending"}</definedName>
    <definedName name="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fa3" hidden="1">{"plansummary",#N/A,FALSE,"PlanSummary";"sales",#N/A,FALSE,"Sales Rec";"productivity",#N/A,FALSE,"Productivity Rec";"capitalspending",#N/A,FALSE,"Capital Spending"}</definedName>
    <definedName name="____FAS88" localSheetId="11">#REF!</definedName>
    <definedName name="____FAS88" localSheetId="24">#REF!</definedName>
    <definedName name="____FAS88">#REF!</definedName>
    <definedName name="____FBT1" hidden="1">{#N/A,#N/A,FALSE,"SUMMARY REPORT"}</definedName>
    <definedName name="____GDF1" hidden="1">{#N/A,#N/A,FALSE,"COMP"}</definedName>
    <definedName name="____grm1">#REF!</definedName>
    <definedName name="____grm2">#REF!</definedName>
    <definedName name="____grm3">#REF!</definedName>
    <definedName name="____grm4">#REF!</definedName>
    <definedName name="____grm5">#REF!</definedName>
    <definedName name="____grm6">#REF!</definedName>
    <definedName name="____hhh9" hidden="1">{#N/A,#N/A,FALSE,"MAY";#N/A,#N/A,FALSE,"Q2";#N/A,#N/A,FALSE,"YTD"}</definedName>
    <definedName name="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INT1" hidden="1">{#N/A,#N/A,FALSE,"COMP"}</definedName>
    <definedName name="____JAN05" hidden="1">{"page1",#N/A,FALSE,"TOTALS"}</definedName>
    <definedName name="____JAN96" hidden="1">{"page1",#N/A,FALSE,"TOTALS"}</definedName>
    <definedName name="____k2" hidden="1">#REF!</definedName>
    <definedName name="____mfg2" hidden="1">{"PAGE 1",#N/A,FALSE,"WEST_OT"}</definedName>
    <definedName name="____mfg3" hidden="1">{"PAGE 1",#N/A,FALSE,"WEST_OT"}</definedName>
    <definedName name="____mfg4" hidden="1">{"PAGE 1",#N/A,FALSE,"WEST_OT"}</definedName>
    <definedName name="____mfg5" hidden="1">{"PAGE 1",#N/A,FALSE,"WEST_OT"}</definedName>
    <definedName name="____NSO2" hidden="1">{"'Sheet1'!$L$16"}</definedName>
    <definedName name="____old2" hidden="1">{#N/A,#N/A,FALSE,"Income";#N/A,#N/A,FALSE,"Cost of Goods Sold";#N/A,#N/A,FALSE,"Other Costs";#N/A,#N/A,FALSE,"Other Income";#N/A,#N/A,FALSE,"Taxes";#N/A,#N/A,FALSE,"Other Deductions";#N/A,#N/A,FALSE,"Compensation of Officers"}</definedName>
    <definedName name="____PI6" localSheetId="11">#REF!</definedName>
    <definedName name="____PI6" localSheetId="24">#REF!</definedName>
    <definedName name="____PI6">#REF!</definedName>
    <definedName name="____PPD2" localSheetId="24">#REF!</definedName>
    <definedName name="____PPD2">#REF!</definedName>
    <definedName name="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Q2" hidden="1">{#N/A,#N/A,FALSE,"Title Page";#N/A,#N/A,FALSE,"Conclusions";#N/A,#N/A,FALSE,"Assum.";#N/A,#N/A,FALSE,"Sun  DCF-WC-Dep";#N/A,#N/A,FALSE,"MarketValue";#N/A,#N/A,FALSE,"BalSheet";#N/A,#N/A,FALSE,"WACC";#N/A,#N/A,FALSE,"PC+ Info.";#N/A,#N/A,FALSE,"PC+Info_2"}</definedName>
    <definedName name="____QAC6" hidden="1">{#N/A,#N/A,FALSE,"SUMMARY REPORT"}</definedName>
    <definedName name="__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__s1" hidden="1">#REF!</definedName>
    <definedName name="____sm1" hidden="1">{"'I-1 and I-2'!$A$1:$G$190"}</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_SSK1" hidden="1">{#N/A,#N/A,FALSE,"COMP"}</definedName>
    <definedName name="_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_uuu11" hidden="1">{#N/A,#N/A,FALSE,"MAY";#N/A,#N/A,FALSE,"Q2";#N/A,#N/A,FALSE,"YTD"}</definedName>
    <definedName name="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x1" hidden="1">{"detail",#N/A,FALSE,"mfg";"summary",#N/A,FALSE,"mfg"}</definedName>
    <definedName name="____x2" hidden="1">{#N/A,"PURCHM",FALSE,"Business Analysis";#N/A,"SPADD",FALSE,"Business Analysis"}</definedName>
    <definedName name="____x3" hidden="1">{"detail",#N/A,FALSE,"mfg";"summary",#N/A,FALSE,"mfg"}</definedName>
    <definedName name="____x4" hidden="1">{#N/A,"PURCHM",FALSE,"Business Analysis";#N/A,"SPADD",FALSE,"Business Analysis"}</definedName>
    <definedName name="____x5" hidden="1">{#N/A,"PURADD",FALSE,"Business Analysis";#N/A,"PURSPP",FALSE,"Business Analysis";#N/A,"CTGIND",FALSE,"Business Analysis";#N/A,"PURCHM",FALSE,"Business Analysis";#N/A,"SPADD",FALSE,"Business Analysis";#N/A,"EPOXY",FALSE,"Business Analysis";#N/A,"PURPER",FALSE,"Business Analysis"}</definedName>
    <definedName name="____xx10" hidden="1">{#N/A,"PURCHM",FALSE,"Business Analysis";#N/A,"SPADD",FALSE,"Business Analysis"}</definedName>
    <definedName name="____xx3" hidden="1">{"detail",#N/A,FALSE,"mfg";"summary",#N/A,FALSE,"mfg"}</definedName>
    <definedName name="__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__xx7" hidden="1">{"oct_res_comm",#N/A,FALSE,"VarToBud"}</definedName>
    <definedName name="____xx8" hidden="1">{"QTR_ACT",#N/A,FALSE,"PROP_PBIT_DEV_Q3";"QTR_BUD",#N/A,FALSE,"PROP_PBIT_DEV_Q3";"YTD_BUD",#N/A,FALSE,"PROP_PBIT_DEV_Q3";"YTD_ACT",#N/A,FALSE,"PROP_PBIT_DEV_Q3";"FY95 SNAP3",#N/A,FALSE,"PROP_PBIT_DEV_Q3";"FY95_BUD",#N/A,FALSE,"PROP_PBIT_DEV_Q3";"FY96_BUD",#N/A,FALSE,"PROP_PBIT_DEV_Q3"}</definedName>
    <definedName name="____xx9" hidden="1">{"AS REP",#N/A,FALSE,"EEFSNAP2";"PROP",#N/A,FALSE,"EEFSNAP2";"RISKS",#N/A,FALSE,"EEFSNAP2";"VIEW ALL",#N/A,FALSE,"EEFSNAP2"}</definedName>
    <definedName name="____Z04" hidden="1">{#N/A,#N/A,FALSE,"Australia";#N/A,#N/A,FALSE,"Austria";#N/A,#N/A,FALSE,"Belgium";#N/A,#N/A,FALSE,"Canada";#N/A,#N/A,FALSE,"France";#N/A,#N/A,FALSE,"Germany";#N/A,#N/A,FALSE,"Hong Kong";#N/A,#N/A,FALSE,"Italy";#N/A,#N/A,FALSE,"Japan";#N/A,#N/A,FALSE,"Korea";#N/A,#N/A,FALSE,"Mexico";#N/A,#N/A,FALSE,"Poland";#N/A,#N/A,FALSE,"Spain";#N/A,#N/A,FALSE,"Switzerland";#N/A,#N/A,FALSE,"UK"}</definedName>
    <definedName name="____Z05" hidden="1">{#N/A,#N/A,FALSE,"Australia";#N/A,#N/A,FALSE,"Austria";#N/A,#N/A,FALSE,"Belgium";#N/A,#N/A,FALSE,"Canada";#N/A,#N/A,FALSE,"France";#N/A,#N/A,FALSE,"Germany";#N/A,#N/A,FALSE,"Hong Kong";#N/A,#N/A,FALSE,"Italy";#N/A,#N/A,FALSE,"Japan";#N/A,#N/A,FALSE,"Korea";#N/A,#N/A,FALSE,"Mexico";#N/A,#N/A,FALSE,"Poland";#N/A,#N/A,FALSE,"Spain";#N/A,#N/A,FALSE,"Switzerland";#N/A,#N/A,FALSE,"UK"}</definedName>
    <definedName name="____z12" hidden="1">{"pro_view",#N/A,FALSE,"EEFSNAP2";"rep_view",#N/A,FALSE,"EEFSNAP2"}</definedName>
    <definedName name="____z22" hidden="1">{#N/A,"PURADD",FALSE,"Business Analysis";#N/A,"PURSPP",FALSE,"Business Analysis";#N/A,"CTGIND",FALSE,"Business Analysis";#N/A,"PURCHM",FALSE,"Business Analysis";#N/A,"SPADD",FALSE,"Business Analysis";#N/A,"EPOXY",FALSE,"Business Analysis";#N/A,"PURPER",FALSE,"Business Analysis"}</definedName>
    <definedName name="____z25" hidden="1">{"detail",#N/A,FALSE,"mfg";"summary",#N/A,FALSE,"mfg"}</definedName>
    <definedName name="____zz1" hidden="1">{"pro_view",#N/A,FALSE,"EEFSNAP2";"rep_view",#N/A,FALSE,"EEFSNAP2"}</definedName>
    <definedName name="____zz2" hidden="1">{#N/A,"PURADD",FALSE,"Business Analysis";#N/A,"PURSPP",FALSE,"Business Analysis";#N/A,"CTGIND",FALSE,"Business Analysis";#N/A,"PURCHM",FALSE,"Business Analysis";#N/A,"SPADD",FALSE,"Business Analysis";#N/A,"EPOXY",FALSE,"Business Analysis";#N/A,"PURPER",FALSE,"Business Analysis"}</definedName>
    <definedName name="___abc1" hidden="1">{"detail",#N/A,FALSE,"mfg";"summary",#N/A,FALSE,"mfg"}</definedName>
    <definedName name="___abc2" hidden="1">{"detail",#N/A,FALSE,"mfg";"summary",#N/A,FALSE,"mfg"}</definedName>
    <definedName name="___ac3" hidden="1">{#N/A,#N/A,FALSE,"Summary"}</definedName>
    <definedName name="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aro30" hidden="1">{#N/A,#N/A,FALSE,"Staffnos &amp; cost"}</definedName>
    <definedName name="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b1" hidden="1">{#N/A,#N/A,FALSE,"DOGUS 1996 YTD"}</definedName>
    <definedName name="___C12P" localSheetId="11">#REF!</definedName>
    <definedName name="___C12P" localSheetId="24">#REF!</definedName>
    <definedName name="___C12P">#REF!</definedName>
    <definedName name="___C13P" localSheetId="24">#REF!</definedName>
    <definedName name="___C13P">#REF!</definedName>
    <definedName name="___C2P" localSheetId="24">#REF!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cap1" hidden="1">{"plansummary",#N/A,FALSE,"PlanSummary";"sales",#N/A,FALSE,"Sales Rec";"productivity",#N/A,FALSE,"Productivity Rec";"capitalspending",#N/A,FALSE,"Capital Spending"}</definedName>
    <definedName name="___Cat2" hidden="1">{"'1998 New March Update'!$A$1:$O$71"}</definedName>
    <definedName name="___cc1" hidden="1">{"'I-1 and I-2'!$A$1:$G$190"}</definedName>
    <definedName name="___csj1" hidden="1">#REF!</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1" hidden="1">{"'I-1 and I-2'!$A$1:$G$190"}</definedName>
    <definedName name="___del1" hidden="1">{#N/A,#N/A,TRUE,"cover";#N/A,#N/A,TRUE,"highlights";#N/A,#N/A,TRUE,"Balance sheet -condensed";#N/A,#N/A,TRUE,"Consol Inc Statment";#N/A,#N/A,TRUE,"EPS";#N/A,#N/A,TRUE,"incstmt seg";#N/A,#N/A,TRUE,"incstmt seg PY";#N/A,#N/A,TRUE,"prem by reg";#N/A,#N/A,TRUE,"prem by lob";#N/A,#N/A,TRUE,"ratios";#N/A,#N/A,TRUE,"inv port";#N/A,#N/A,TRUE,"loss analysis"}</definedName>
    <definedName name="___DIS75" localSheetId="11">#REF!</definedName>
    <definedName name="___DIS75" localSheetId="23">#REF!</definedName>
    <definedName name="___DIS75" localSheetId="24">#REF!</definedName>
    <definedName name="___DIS75">#REF!</definedName>
    <definedName name="___DIS8" localSheetId="23">#REF!</definedName>
    <definedName name="___DIS8">#REF!</definedName>
    <definedName name="___ds2" hidden="1">{#N/A,#N/A,FALSE,"R&amp;D Quick Calc";#N/A,#N/A,FALSE,"DOE Fee Schedule"}</definedName>
    <definedName name="___ewr35" hidden="1">#REF!</definedName>
    <definedName name="___EXP2" localSheetId="11">#REF!</definedName>
    <definedName name="___EXP2" localSheetId="24">#REF!</definedName>
    <definedName name="___EXP2">#REF!</definedName>
    <definedName name="___fa1" hidden="1">{"plansummary",#N/A,FALSE,"PlanSummary";"sales",#N/A,FALSE,"Sales Rec";"productivity",#N/A,FALSE,"Productivity Rec";"capitalspending",#N/A,FALSE,"Capital Spending"}</definedName>
    <definedName name="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fa3" hidden="1">{"plansummary",#N/A,FALSE,"PlanSummary";"sales",#N/A,FALSE,"Sales Rec";"productivity",#N/A,FALSE,"Productivity Rec";"capitalspending",#N/A,FALSE,"Capital Spending"}</definedName>
    <definedName name="___FAS88" localSheetId="11">#REF!</definedName>
    <definedName name="___FAS88" localSheetId="24">#REF!</definedName>
    <definedName name="___FAS88">#REF!</definedName>
    <definedName name="___g1" hidden="1">{"'August 2000'!$A$1:$J$101"}</definedName>
    <definedName name="___GDF1" hidden="1">{#N/A,#N/A,FALSE,"COMP"}</definedName>
    <definedName name="___grm1">#REF!</definedName>
    <definedName name="___grm2">#REF!</definedName>
    <definedName name="___grm3">#REF!</definedName>
    <definedName name="___grm4">#REF!</definedName>
    <definedName name="___grm5">#REF!</definedName>
    <definedName name="___grm6">#REF!</definedName>
    <definedName name="___hhh9" hidden="1">{#N/A,#N/A,FALSE,"MAY";#N/A,#N/A,FALSE,"Q2";#N/A,#N/A,FALSE,"YTD"}</definedName>
    <definedName name="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INDEX_SHEET___ASAP_Utilities" localSheetId="11">#REF!</definedName>
    <definedName name="___INDEX_SHEET___ASAP_Utilities" localSheetId="10">#REF!</definedName>
    <definedName name="___INDEX_SHEET___ASAP_Utilities" localSheetId="24">#REF!</definedName>
    <definedName name="___INDEX_SHEET___ASAP_Utilities">#REF!</definedName>
    <definedName name="___INT1" hidden="1">{#N/A,#N/A,FALSE,"COMP"}</definedName>
    <definedName name="___JAN05" hidden="1">{"page1",#N/A,FALSE,"TOTALS"}</definedName>
    <definedName name="___JAN96" hidden="1">{"page1",#N/A,FALSE,"TOTALS"}</definedName>
    <definedName name="___JEB1" hidden="1">{#N/A,#N/A,FALSE,"Aging Summary";#N/A,#N/A,FALSE,"Ratio Analysis";#N/A,#N/A,FALSE,"Test 120 Day Accts";#N/A,#N/A,FALSE,"Tickmarks"}</definedName>
    <definedName name="___k2" hidden="1">#REF!</definedName>
    <definedName name="___KEY77" hidden="1">#REF!</definedName>
    <definedName name="___KEY78" hidden="1">#REF!</definedName>
    <definedName name="___NSO2" hidden="1">{"'Sheet1'!$L$16"}</definedName>
    <definedName name="___old2" hidden="1">{#N/A,#N/A,FALSE,"Income";#N/A,#N/A,FALSE,"Cost of Goods Sold";#N/A,#N/A,FALSE,"Other Costs";#N/A,#N/A,FALSE,"Other Income";#N/A,#N/A,FALSE,"Taxes";#N/A,#N/A,FALSE,"Other Deductions";#N/A,#N/A,FALSE,"Compensation of Officers"}</definedName>
    <definedName name="___PI6" localSheetId="11">#REF!</definedName>
    <definedName name="___PI6" localSheetId="10">'WP II-E-3.5.1a Support'!#REF!</definedName>
    <definedName name="___PI6" localSheetId="24">#REF!</definedName>
    <definedName name="___PI6">#REF!</definedName>
    <definedName name="___PPD2" localSheetId="11">#REF!</definedName>
    <definedName name="___PPD2" localSheetId="24">#REF!</definedName>
    <definedName name="___PPD2">#REF!</definedName>
    <definedName name="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Q2" hidden="1">{#N/A,#N/A,FALSE,"Title Page";#N/A,#N/A,FALSE,"Conclusions";#N/A,#N/A,FALSE,"Assum.";#N/A,#N/A,FALSE,"Sun  DCF-WC-Dep";#N/A,#N/A,FALSE,"MarketValue";#N/A,#N/A,FALSE,"BalSheet";#N/A,#N/A,FALSE,"WACC";#N/A,#N/A,FALSE,"PC+ Info.";#N/A,#N/A,FALSE,"PC+Info_2"}</definedName>
    <definedName name="___s1" hidden="1">#REF!</definedName>
    <definedName name="___sm1" hidden="1">{"'I-1 and I-2'!$A$1:$G$190"}</definedName>
    <definedName name="___SP1" localSheetId="11">#REF!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_SSK1" hidden="1">{#N/A,#N/A,FALSE,"COMP"}</definedName>
    <definedName name="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tes6" hidden="1">{"Data Worksheet",#N/A,FALSE,"CAREY97"}</definedName>
    <definedName name="___uuu11" hidden="1">{#N/A,#N/A,FALSE,"MAY";#N/A,#N/A,FALSE,"Q2";#N/A,#N/A,FALSE,"YTD"}</definedName>
    <definedName name="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xlfn.IFERROR" hidden="1">#NAME?</definedName>
    <definedName name="___Z04" hidden="1">{#N/A,#N/A,FALSE,"Australia";#N/A,#N/A,FALSE,"Austria";#N/A,#N/A,FALSE,"Belgium";#N/A,#N/A,FALSE,"Canada";#N/A,#N/A,FALSE,"France";#N/A,#N/A,FALSE,"Germany";#N/A,#N/A,FALSE,"Hong Kong";#N/A,#N/A,FALSE,"Italy";#N/A,#N/A,FALSE,"Japan";#N/A,#N/A,FALSE,"Korea";#N/A,#N/A,FALSE,"Mexico";#N/A,#N/A,FALSE,"Poland";#N/A,#N/A,FALSE,"Spain";#N/A,#N/A,FALSE,"Switzerland";#N/A,#N/A,FALSE,"UK"}</definedName>
    <definedName name="___Z05" hidden="1">{#N/A,#N/A,FALSE,"Australia";#N/A,#N/A,FALSE,"Austria";#N/A,#N/A,FALSE,"Belgium";#N/A,#N/A,FALSE,"Canada";#N/A,#N/A,FALSE,"France";#N/A,#N/A,FALSE,"Germany";#N/A,#N/A,FALSE,"Hong Kong";#N/A,#N/A,FALSE,"Italy";#N/A,#N/A,FALSE,"Japan";#N/A,#N/A,FALSE,"Korea";#N/A,#N/A,FALSE,"Mexico";#N/A,#N/A,FALSE,"Poland";#N/A,#N/A,FALSE,"Spain";#N/A,#N/A,FALSE,"Switzerland";#N/A,#N/A,FALSE,"UK"}</definedName>
    <definedName name="___z12" hidden="1">{"pro_view",#N/A,FALSE,"EEFSNAP2";"rep_view",#N/A,FALSE,"EEFSNAP2"}</definedName>
    <definedName name="___z22" hidden="1">{#N/A,"PURADD",FALSE,"Business Analysis";#N/A,"PURSPP",FALSE,"Business Analysis";#N/A,"CTGIND",FALSE,"Business Analysis";#N/A,"PURCHM",FALSE,"Business Analysis";#N/A,"SPADD",FALSE,"Business Analysis";#N/A,"EPOXY",FALSE,"Business Analysis";#N/A,"PURPER",FALSE,"Business Analysis"}</definedName>
    <definedName name="___z25" hidden="1">{"detail",#N/A,FALSE,"mfg";"summary",#N/A,FALSE,"mfg"}</definedName>
    <definedName name="__10__123Graph_ACHART_13" hidden="1">#REF!</definedName>
    <definedName name="__100__123Graph_XCHART_16" hidden="1">#REF!</definedName>
    <definedName name="__102__123Graph_XCHART_2" hidden="1">#REF!</definedName>
    <definedName name="__104__123Graph_XCHART_3" hidden="1">#REF!</definedName>
    <definedName name="__106__123Graph_XCHART_4" hidden="1">#REF!</definedName>
    <definedName name="__108__123Graph_XCHART_5" hidden="1">#REF!</definedName>
    <definedName name="__110__123Graph_XCHART_6" hidden="1">#REF!</definedName>
    <definedName name="__112__123Graph_XCHART_7" hidden="1">#REF!</definedName>
    <definedName name="__114__123Graph_XCHART_8" hidden="1">#REF!</definedName>
    <definedName name="__116__123Graph_XCHART_9" hidden="1">#REF!</definedName>
    <definedName name="__12__123Graph_ACHART_14" hidden="1">#REF!</definedName>
    <definedName name="__123Graph_A\B118" hidden="1">#REF!</definedName>
    <definedName name="__123Graph_A95内製工場" hidden="1">#REF!</definedName>
    <definedName name="__123Graph_ACASHFLOW" hidden="1">#N/A</definedName>
    <definedName name="__123Graph_ADOMSAL" hidden="1">#REF!</definedName>
    <definedName name="__123Graph_ADRIVER2" hidden="1">#N/A</definedName>
    <definedName name="__123Graph_AEXPSAL" hidden="1">#REF!</definedName>
    <definedName name="__123Graph_AGraph1" hidden="1">#REF!</definedName>
    <definedName name="__123Graph_AGraph2" hidden="1">#REF!</definedName>
    <definedName name="__123Graph_AGROSSEARN" hidden="1">#REF!</definedName>
    <definedName name="__123Graph_AINCOME1" hidden="1">#N/A</definedName>
    <definedName name="__123Graph_AINCOME2" hidden="1">#N/A</definedName>
    <definedName name="__123Graph_ANETWORTH" hidden="1">#REF!</definedName>
    <definedName name="__123Graph_APROFIT" hidden="1">#REF!</definedName>
    <definedName name="__123Graph_AROI" hidden="1">#REF!</definedName>
    <definedName name="__123Graph_ATRAIN" hidden="1">#REF!</definedName>
    <definedName name="__123Graph_B" hidden="1">#REF!</definedName>
    <definedName name="__123Graph_B\B11" hidden="1">#REF!</definedName>
    <definedName name="__123Graph_B\B118" hidden="1">#REF!</definedName>
    <definedName name="__123Graph_BCASHFLOW" hidden="1">#N/A</definedName>
    <definedName name="__123Graph_BDRIVER2" hidden="1">#N/A</definedName>
    <definedName name="__123Graph_BGraph1" hidden="1">#REF!</definedName>
    <definedName name="__123Graph_BGraph2" hidden="1">#REF!</definedName>
    <definedName name="__123Graph_BINCOME1" hidden="1">#N/A</definedName>
    <definedName name="__123Graph_BINCOME2" hidden="1">#N/A</definedName>
    <definedName name="__123Graph_BTRAIN" hidden="1">#REF!</definedName>
    <definedName name="__123Graph_C" hidden="1">#REF!</definedName>
    <definedName name="__123Graph_C\B118" hidden="1">#REF!</definedName>
    <definedName name="__123Graph_CGraph2" hidden="1">#REF!</definedName>
    <definedName name="__123Graph_CTRAIN" hidden="1">#REF!</definedName>
    <definedName name="__123Graph_D" hidden="1">#REF!</definedName>
    <definedName name="__123Graph_DGraph1" hidden="1">#REF!</definedName>
    <definedName name="__123Graph_DTRAIN" hidden="1">#REF!</definedName>
    <definedName name="__123Graph_EGraph1" hidden="1">#REF!</definedName>
    <definedName name="__123Graph_EGraph2" hidden="1">#REF!</definedName>
    <definedName name="__123Graph_ETRAIN" hidden="1">#REF!</definedName>
    <definedName name="__123Graph_FGraph1" hidden="1">#REF!</definedName>
    <definedName name="__123Graph_FGraph2" hidden="1">#REF!</definedName>
    <definedName name="__123Graph_LBL_A" hidden="1">#REF!</definedName>
    <definedName name="__123Graph_LBL_ADOMSAL" hidden="1">#REF!</definedName>
    <definedName name="__123Graph_LBL_AEXPSAL" hidden="1">#REF!</definedName>
    <definedName name="__123Graph_LBL_AGROSSEARN" hidden="1">#REF!</definedName>
    <definedName name="__123Graph_LBL_ANETWORTH" hidden="1">#REF!</definedName>
    <definedName name="__123Graph_LBL_APROFIT" hidden="1">#REF!</definedName>
    <definedName name="__123Graph_LBL_B" hidden="1">#REF!</definedName>
    <definedName name="__123Graph_X\B11" hidden="1">#REF!</definedName>
    <definedName name="__123Graph_X95内製工場" hidden="1">#REF!</definedName>
    <definedName name="__123Graph_XCASHFLOW" hidden="1">#N/A</definedName>
    <definedName name="__123Graph_XDOMSAL" hidden="1">#REF!</definedName>
    <definedName name="__123Graph_XDRIVER2" hidden="1">#N/A</definedName>
    <definedName name="__123Graph_XEXPSAL" hidden="1">#REF!</definedName>
    <definedName name="__123Graph_XGraph1" hidden="1">#REF!</definedName>
    <definedName name="__123Graph_XGraph2" hidden="1">#REF!</definedName>
    <definedName name="__123Graph_XGROSSEARN" hidden="1">#REF!</definedName>
    <definedName name="__123Graph_XINCOME1" hidden="1">#N/A</definedName>
    <definedName name="__123Graph_XINCOME2" hidden="1">#N/A</definedName>
    <definedName name="__123Graph_XIRG" hidden="1">#REF!</definedName>
    <definedName name="__123Graph_XNETWORTH" hidden="1">#REF!</definedName>
    <definedName name="__123Graph_XPROFIT" hidden="1">#REF!</definedName>
    <definedName name="__123Graph_XROI" hidden="1">#REF!</definedName>
    <definedName name="__123Graph_XTRAIN" hidden="1">#REF!</definedName>
    <definedName name="__13__123Graph_AWAGES_BY_B_U" hidden="1">#REF!</definedName>
    <definedName name="__14__123Graph_ACHART_15" hidden="1">#REF!</definedName>
    <definedName name="__16__123Graph_ACHART_16" hidden="1">#REF!</definedName>
    <definedName name="__18__123Graph_ACHART_2" hidden="1">#REF!</definedName>
    <definedName name="__2__123Graph_ACHART_1" hidden="1">#REF!</definedName>
    <definedName name="__2__123Graph_ACONTRACT_BY_B_U" hidden="1">#REF!</definedName>
    <definedName name="__20__123Graph_ACHART_3" hidden="1">#REF!</definedName>
    <definedName name="__22__123Graph_ACHART_4" hidden="1">#REF!</definedName>
    <definedName name="__24__123Graph_ACHART_5" hidden="1">#REF!</definedName>
    <definedName name="__26__123Graph_ACHART_6" hidden="1">#REF!</definedName>
    <definedName name="__26__123Graph_BWAGES_BY_B_U" hidden="1">#REF!</definedName>
    <definedName name="__28__123Graph_ACHART_7" hidden="1">#REF!</definedName>
    <definedName name="__30__123Graph_ACHART_8" hidden="1">#REF!</definedName>
    <definedName name="__32__123Graph_ACHART_9" hidden="1">#REF!</definedName>
    <definedName name="__33__123Graph_CSENS_COMPARISON" hidden="1">#REF!</definedName>
    <definedName name="__34__123Graph_BCHART_1" hidden="1">#REF!</definedName>
    <definedName name="__36__123Graph_BCHART_2" hidden="1">#REF!</definedName>
    <definedName name="__38__123Graph_BCHART_3" hidden="1">#REF!</definedName>
    <definedName name="__4__123Graph_ACHART_10" hidden="1">#REF!</definedName>
    <definedName name="__4__123Graph_AQRE_S_BY_CO." hidden="1">#REF!</definedName>
    <definedName name="__40__123Graph_BCHART_4" hidden="1">#REF!</definedName>
    <definedName name="__42__123Graph_BCHART_6" hidden="1">#REF!</definedName>
    <definedName name="__44__123Graph_BCHART_7" hidden="1">#REF!</definedName>
    <definedName name="__46__123Graph_LBL_ACHART_1" hidden="1">#REF!</definedName>
    <definedName name="__48__123Graph_LBL_ACHART_10" hidden="1">#REF!</definedName>
    <definedName name="__50__123Graph_LBL_ACHART_11" hidden="1">#REF!</definedName>
    <definedName name="__52__123Graph_LBL_ACHART_12" hidden="1">#REF!</definedName>
    <definedName name="__54__123Graph_LBL_ACHART_13" hidden="1">#REF!</definedName>
    <definedName name="__56__123Graph_LBL_ACHART_14" hidden="1">#REF!</definedName>
    <definedName name="__58__123Graph_LBL_ACHART_15" hidden="1">#REF!</definedName>
    <definedName name="__6__123Graph_ACHART_11" hidden="1">#REF!</definedName>
    <definedName name="__60__123Graph_LBL_ACHART_16" hidden="1">#REF!</definedName>
    <definedName name="__62__123Graph_LBL_ACHART_2" hidden="1">#REF!</definedName>
    <definedName name="__64__123Graph_LBL_ACHART_3" hidden="1">#REF!</definedName>
    <definedName name="__66__123Graph_LBL_ACHART_4" hidden="1">#REF!</definedName>
    <definedName name="__68__123Graph_LBL_ACHART_5" hidden="1">#REF!</definedName>
    <definedName name="__70__123Graph_LBL_ACHART_6" hidden="1">#REF!</definedName>
    <definedName name="__72__123Graph_LBL_ACHART_7" hidden="1">#REF!</definedName>
    <definedName name="__74__123Graph_LBL_ACHART_8" hidden="1">#REF!</definedName>
    <definedName name="__76__123Graph_LBL_ACHART_9" hidden="1">#REF!</definedName>
    <definedName name="__78__123Graph_LBL_BCHART_1" hidden="1">#REF!</definedName>
    <definedName name="__8__123Graph_ACHART_12" hidden="1">#REF!</definedName>
    <definedName name="__80__123Graph_LBL_BCHART_2" hidden="1">#REF!</definedName>
    <definedName name="__82__123Graph_LBL_BCHART_3" hidden="1">#REF!</definedName>
    <definedName name="__84__123Graph_LBL_BCHART_4" hidden="1">#REF!</definedName>
    <definedName name="__86__123Graph_XCHART_1" hidden="1">#REF!</definedName>
    <definedName name="__88__123Graph_XCHART_10" hidden="1">#REF!</definedName>
    <definedName name="__90__123Graph_XCHART_11" hidden="1">#REF!</definedName>
    <definedName name="__92__123Graph_XCHART_12" hidden="1">#REF!</definedName>
    <definedName name="__94__123Graph_XCHART_13" hidden="1">#REF!</definedName>
    <definedName name="__96__123Graph_XCHART_14" hidden="1">#REF!</definedName>
    <definedName name="__98__123Graph_XCHART_15" hidden="1">#REF!</definedName>
    <definedName name="__a1" hidden="1">{#N/A,#N/A,FALSE,"Pharm";#N/A,#N/A,FALSE,"WWCM"}</definedName>
    <definedName name="__a1_1" hidden="1">{#N/A,#N/A,FALSE,"Pharm";#N/A,#N/A,FALSE,"WWCM"}</definedName>
    <definedName name="__a1_2" hidden="1">{#N/A,#N/A,FALSE,"Pharm";#N/A,#N/A,FALSE,"WWCM"}</definedName>
    <definedName name="__a1_3" hidden="1">{#N/A,#N/A,FALSE,"Pharm";#N/A,#N/A,FALSE,"WWCM"}</definedName>
    <definedName name="__a1_4" hidden="1">{#N/A,#N/A,FALSE,"Pharm";#N/A,#N/A,FALSE,"WWCM"}</definedName>
    <definedName name="__A11" hidden="1">{#N/A,#N/A,FALSE,"Umsatz 99";#N/A,#N/A,FALSE,"ER 99 "}</definedName>
    <definedName name="__A11_1" hidden="1">{#N/A,#N/A,FALSE,"Umsatz 99";#N/A,#N/A,FALSE,"ER 99 "}</definedName>
    <definedName name="__A11_2" hidden="1">{#N/A,#N/A,FALSE,"Umsatz 99";#N/A,#N/A,FALSE,"ER 99 "}</definedName>
    <definedName name="__A11_3" hidden="1">{#N/A,#N/A,FALSE,"Umsatz 99";#N/A,#N/A,FALSE,"ER 99 "}</definedName>
    <definedName name="__A11_4" hidden="1">{#N/A,#N/A,FALSE,"Umsatz 99";#N/A,#N/A,FALSE,"ER 99 "}</definedName>
    <definedName name="__aa1" hidden="1">{#N/A,"PURADD",FALSE,"Business Analysis";#N/A,"PURSPP",FALSE,"Business Analysis";#N/A,"CTGIND",FALSE,"Business Analysis";#N/A,"PURCHM",FALSE,"Business Analysis";#N/A,"SPADD",FALSE,"Business Analysis";#N/A,"EPOXY",FALSE,"Business Analysis";#N/A,"PURPER",FALSE,"Business Analysis"}</definedName>
    <definedName name="__aaa1" hidden="1">{#N/A,#N/A,FALSE,"REPORT"}</definedName>
    <definedName name="__aaa1_1" hidden="1">{#N/A,#N/A,FALSE,"REPORT"}</definedName>
    <definedName name="__aaa1_2" hidden="1">{#N/A,#N/A,FALSE,"REPORT"}</definedName>
    <definedName name="__aaa1_3" hidden="1">{#N/A,#N/A,FALSE,"REPORT"}</definedName>
    <definedName name="__aaa1_4" hidden="1">{#N/A,#N/A,FALSE,"REPORT"}</definedName>
    <definedName name="__aas1" hidden="1">{#N/A,#N/A,FALSE,"REPORT"}</definedName>
    <definedName name="__aas1_1" hidden="1">{#N/A,#N/A,FALSE,"REPORT"}</definedName>
    <definedName name="__aas1_2" hidden="1">{#N/A,#N/A,FALSE,"REPORT"}</definedName>
    <definedName name="__aas1_3" hidden="1">{#N/A,#N/A,FALSE,"REPORT"}</definedName>
    <definedName name="__aas1_4" hidden="1">{#N/A,#N/A,FALSE,"REPORT"}</definedName>
    <definedName name="__ab1" hidden="1">{"comp1",#N/A,FALSE,"COMPS";"footnotes",#N/A,FALSE,"COMPS"}</definedName>
    <definedName name="__abc1" hidden="1">{"detail",#N/A,FALSE,"mfg";"summary",#N/A,FALSE,"mfg"}</definedName>
    <definedName name="__abc10" hidden="1">{#N/A,#N/A,FALSE,"SUMMARY REPORT"}</definedName>
    <definedName name="__abc115" hidden="1">{#N/A,#N/A,FALSE,"SUMMARY REPORT"}</definedName>
    <definedName name="__ABC12" hidden="1">{#N/A,#N/A,FALSE,"SUMMARY REPORT"}</definedName>
    <definedName name="__abc13" hidden="1">{#N/A,#N/A,FALSE,"SUMMARY REPORT"}</definedName>
    <definedName name="__abc14" hidden="1">{#N/A,#N/A,FALSE,"SUMMARY REPORT"}</definedName>
    <definedName name="__abc15" hidden="1">{#N/A,#N/A,FALSE,"SUMMARY REPORT"}</definedName>
    <definedName name="__abc16" hidden="1">{#N/A,#N/A,FALSE,"SUMMARY REPORT"}</definedName>
    <definedName name="__abc18" hidden="1">{#N/A,#N/A,FALSE,"SUMMARY REPORT"}</definedName>
    <definedName name="__abc19" hidden="1">{#N/A,#N/A,FALSE,"SUMMARY REPORT"}</definedName>
    <definedName name="__abc2" hidden="1">{"detail",#N/A,FALSE,"mfg";"summary",#N/A,FALSE,"mfg"}</definedName>
    <definedName name="__abc21" hidden="1">{#N/A,#N/A,FALSE,"SUMMARY REPORT"}</definedName>
    <definedName name="__abc3" hidden="1">{"detail",#N/A,FALSE,"mfg";"summary",#N/A,FALSE,"mfg"}</definedName>
    <definedName name="__ABC5" hidden="1">{#N/A,#N/A,FALSE,"SUMMARY REPORT"}</definedName>
    <definedName name="__abc6" hidden="1">{#N/A,#N/A,FALSE,"SUMMARY REPORT"}</definedName>
    <definedName name="__ABC7" hidden="1">{#N/A,#N/A,FALSE,"SUMMARY REPORT"}</definedName>
    <definedName name="__ABC8" hidden="1">{#N/A,#N/A,FALSE,"SUMMARY REPORT"}</definedName>
    <definedName name="__ABC9" hidden="1">{#N/A,#N/A,FALSE,"SUMMARY REPORT"}</definedName>
    <definedName name="__ac3" hidden="1">{#N/A,#N/A,FALSE,"Summary"}</definedName>
    <definedName name="__ACS2000" hidden="1">{#N/A,#N/A,FALSE,"REPORT"}</definedName>
    <definedName name="__ACS2000_1" hidden="1">{#N/A,#N/A,FALSE,"REPORT"}</definedName>
    <definedName name="__ACS2000_2" hidden="1">{#N/A,#N/A,FALSE,"REPORT"}</definedName>
    <definedName name="__ACS2000_3" hidden="1">{#N/A,#N/A,FALSE,"REPORT"}</definedName>
    <definedName name="__ACS2000_4" hidden="1">{#N/A,#N/A,FALSE,"REPORT"}</definedName>
    <definedName name="__ADC6" hidden="1">{#N/A,#N/A,FALSE,"SUMMARY REPORT"}</definedName>
    <definedName name="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e1" hidden="1">{#N/A,#N/A,FALSE,"Calc";#N/A,#N/A,FALSE,"Sensitivity";#N/A,#N/A,FALSE,"LT Earn.Dil.";#N/A,#N/A,FALSE,"Dil. AVP"}</definedName>
    <definedName name="__am1" hidden="1">{#N/A,#N/A,TRUE,"Pro Forma";#N/A,#N/A,TRUE,"PF_Bal";#N/A,#N/A,TRUE,"PF_INC";#N/A,#N/A,TRUE,"CBE";#N/A,#N/A,TRUE,"SWK"}</definedName>
    <definedName name="__ap2" hidden="1">{"detail",#N/A,FALSE,"mfg";"summary",#N/A,FALSE,"mfg"}</definedName>
    <definedName name="__AR11" hidden="1">{"AR9907",#N/A,TRUE,"AR 9907"}</definedName>
    <definedName name="__aro30" hidden="1">{#N/A,#N/A,FALSE,"Staffnos &amp; cost"}</definedName>
    <definedName name="__as1" hidden="1">{"comp1",#N/A,FALSE,"COMPS";"footnotes",#N/A,FALSE,"COMPS"}</definedName>
    <definedName name="_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SE5" hidden="1">{#N/A,#N/A,FALSE,"SUMMARY REPORT"}</definedName>
    <definedName name="__AT1" hidden="1">{#N/A,#N/A,FALSE,"인원";#N/A,#N/A,FALSE,"비용2";#N/A,#N/A,FALSE,"비용1";#N/A,#N/A,FALSE,"비용";#N/A,#N/A,FALSE,"보증2";#N/A,#N/A,FALSE,"보증1";#N/A,#N/A,FALSE,"보증";#N/A,#N/A,FALSE,"손익1";#N/A,#N/A,FALSE,"손익";#N/A,#N/A,FALSE,"부서별매출";#N/A,#N/A,FALSE,"매출"}</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hidden="1">{#N/A,#N/A,FALSE,"인원";#N/A,#N/A,FALSE,"비용2";#N/A,#N/A,FALSE,"비용1";#N/A,#N/A,FALSE,"비용";#N/A,#N/A,FALSE,"보증2";#N/A,#N/A,FALSE,"보증1";#N/A,#N/A,FALSE,"보증";#N/A,#N/A,FALSE,"손익1";#N/A,#N/A,FALSE,"손익";#N/A,#N/A,FALSE,"부서별매출";#N/A,#N/A,FALSE,"매출"}</definedName>
    <definedName name="__b1" hidden="1">{#N/A,#N/A,FALSE,"DOGUS 1996 YTD"}</definedName>
    <definedName name="__b111" hidden="1">{#N/A,#N/A,FALSE,"Pharm";#N/A,#N/A,FALSE,"WWCM"}</definedName>
    <definedName name="__b111_1" hidden="1">{#N/A,#N/A,FALSE,"Pharm";#N/A,#N/A,FALSE,"WWCM"}</definedName>
    <definedName name="__b111_2" hidden="1">{#N/A,#N/A,FALSE,"Pharm";#N/A,#N/A,FALSE,"WWCM"}</definedName>
    <definedName name="__b111_3" hidden="1">{#N/A,#N/A,FALSE,"Pharm";#N/A,#N/A,FALSE,"WWCM"}</definedName>
    <definedName name="__b111_4" hidden="1">{#N/A,#N/A,FALSE,"Pharm";#N/A,#N/A,FALSE,"WWCM"}</definedName>
    <definedName name="__c" hidden="1">{"Fiesta Facer Page",#N/A,FALSE,"Q_C_S";"Fiesta Main Page",#N/A,FALSE,"V_L";"Fiesta 95BP Struct",#N/A,FALSE,"StructBP";"Fiesta Post 95BP Struct",#N/A,FALSE,"AdjStructBP"}</definedName>
    <definedName name="__c_1" hidden="1">{"Fiesta Facer Page",#N/A,FALSE,"Q_C_S";"Fiesta Main Page",#N/A,FALSE,"V_L";"Fiesta 95BP Struct",#N/A,FALSE,"StructBP";"Fiesta Post 95BP Struct",#N/A,FALSE,"AdjStructBP"}</definedName>
    <definedName name="__c_2" hidden="1">{"Fiesta Facer Page",#N/A,FALSE,"Q_C_S";"Fiesta Main Page",#N/A,FALSE,"V_L";"Fiesta 95BP Struct",#N/A,FALSE,"StructBP";"Fiesta Post 95BP Struct",#N/A,FALSE,"AdjStructBP"}</definedName>
    <definedName name="__c_3" hidden="1">{"Fiesta Facer Page",#N/A,FALSE,"Q_C_S";"Fiesta Main Page",#N/A,FALSE,"V_L";"Fiesta 95BP Struct",#N/A,FALSE,"StructBP";"Fiesta Post 95BP Struct",#N/A,FALSE,"AdjStructBP"}</definedName>
    <definedName name="__c_4" hidden="1">{"Fiesta Facer Page",#N/A,FALSE,"Q_C_S";"Fiesta Main Page",#N/A,FALSE,"V_L";"Fiesta 95BP Struct",#N/A,FALSE,"StructBP";"Fiesta Post 95BP Struct",#N/A,FALSE,"AdjStructBP"}</definedName>
    <definedName name="__C12P" localSheetId="11">#REF!</definedName>
    <definedName name="__C12P" localSheetId="24">#REF!</definedName>
    <definedName name="__C12P">#REF!</definedName>
    <definedName name="__C13P" localSheetId="24">#REF!</definedName>
    <definedName name="__C13P">#REF!</definedName>
    <definedName name="__C2P" localSheetId="24">#REF!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Cat2" hidden="1">{"'1998 New March Update'!$A$1:$O$71"}</definedName>
    <definedName name="__csj1" hidden="1">#REF!</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 hidden="1">{#N/A,#N/A,TRUE,"cover";#N/A,#N/A,TRUE,"highlights";#N/A,#N/A,TRUE,"Balance sheet -condensed";#N/A,#N/A,TRUE,"Consol Inc Statment";#N/A,#N/A,TRUE,"EPS";#N/A,#N/A,TRUE,"incstmt seg";#N/A,#N/A,TRUE,"incstmt seg PY";#N/A,#N/A,TRUE,"prem by reg";#N/A,#N/A,TRUE,"prem by lob";#N/A,#N/A,TRUE,"ratios";#N/A,#N/A,TRUE,"inv port";#N/A,#N/A,TRUE,"loss analysis"}</definedName>
    <definedName name="__DIS75" localSheetId="11">#REF!</definedName>
    <definedName name="__DIS75" localSheetId="23">#REF!</definedName>
    <definedName name="__DIS75" localSheetId="24">#REF!</definedName>
    <definedName name="__DIS75">#REF!</definedName>
    <definedName name="__DIS8" localSheetId="23">#REF!</definedName>
    <definedName name="__DIS8">#REF!</definedName>
    <definedName name="__DL15" hidden="1">{"Christian",#N/A,FALSE,"K1 TAX";"evan",#N/A,FALSE,"K1 TAX";"Gail",#N/A,FALSE,"K1 TAX";"Gretchen",#N/A,FALSE,"K1 TAX";"Gun",#N/A,FALSE,"K1 TAX";"master k1",#N/A,FALSE,"K1 TAX";"Michael",#N/A,FALSE,"K1 TAX";"philip",#N/A,FALSE,"K1 TAX";"steve",#N/A,FALSE,"K1 TAX";"Thomas",#N/A,FALSE,"K1 TAX"}</definedName>
    <definedName name="__DL152" hidden="1">{"Christian",#N/A,FALSE,"K1 TAX";"evan",#N/A,FALSE,"K1 TAX";"Gail",#N/A,FALSE,"K1 TAX";"Gretchen",#N/A,FALSE,"K1 TAX";"Gun",#N/A,FALSE,"K1 TAX";"master k1",#N/A,FALSE,"K1 TAX";"Michael",#N/A,FALSE,"K1 TAX";"philip",#N/A,FALSE,"K1 TAX";"steve",#N/A,FALSE,"K1 TAX";"Thomas",#N/A,FALSE,"K1 TAX"}</definedName>
    <definedName name="__DRE0700" hidden="1">{"'PXR_6500'!$A$1:$I$124"}</definedName>
    <definedName name="__dwa1" hidden="1">{#N/A,"PURCHM",FALSE,"Business Analysis";#N/A,"SPADD",FALSE,"Business Analysis"}</definedName>
    <definedName name="__e32" hidden="1">#REF!</definedName>
    <definedName name="__E75" hidden="1">{"Christian",#N/A,FALSE,"K1 TAX";"evan",#N/A,FALSE,"K1 TAX";"Gail",#N/A,FALSE,"K1 TAX";"Gretchen",#N/A,FALSE,"K1 TAX";"Gun",#N/A,FALSE,"K1 TAX";"master k1",#N/A,FALSE,"K1 TAX";"Michael",#N/A,FALSE,"K1 TAX";"philip",#N/A,FALSE,"K1 TAX";"steve",#N/A,FALSE,"K1 TAX";"Thomas",#N/A,FALSE,"K1 TAX"}</definedName>
    <definedName name="__EDF2" hidden="1">{#N/A,#N/A,FALSE,"SUMMARY REPORT"}</definedName>
    <definedName name="__end2">#REF!</definedName>
    <definedName name="__end3">#REF!</definedName>
    <definedName name="__eu93" hidden="1">{"Comp_of_Price_Effect",#N/A,FALSE,"QTRDPVAR"}</definedName>
    <definedName name="__ewr35" hidden="1">#REF!</definedName>
    <definedName name="__EXP2" localSheetId="11">#REF!</definedName>
    <definedName name="__EXP2" localSheetId="24">#REF!</definedName>
    <definedName name="__EXP2">#REF!</definedName>
    <definedName name="__f1" hidden="1">{"assumption cash",#N/A,TRUE,"Merger";"has gets cash",#N/A,TRUE,"Merger";"accretion dilution",#N/A,TRUE,"Merger";"comparison credit stats",#N/A,TRUE,"Merger";"pf credit stats",#N/A,TRUE,"Merger";"pf sheets",#N/A,TRUE,"Merger"}</definedName>
    <definedName name="__F75" hidden="1">{"WagesSum",#N/A,FALSE,"State";"MemberComp",#N/A,FALSE,"MemberComp";"Def&amp;SSSHcomp",#N/A,FALSE,"DefComp";"Apportion (state)",#N/A,FALSE,"State"}</definedName>
    <definedName name="__fa1" hidden="1">{"plansummary",#N/A,FALSE,"PlanSummary";"sales",#N/A,FALSE,"Sales Rec";"productivity",#N/A,FALSE,"Productivity Rec";"capitalspending",#N/A,FALSE,"Capital Spending"}</definedName>
    <definedName name="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fa3" hidden="1">{"plansummary",#N/A,FALSE,"PlanSummary";"sales",#N/A,FALSE,"Sales Rec";"productivity",#N/A,FALSE,"Productivity Rec";"capitalspending",#N/A,FALSE,"Capital Spending"}</definedName>
    <definedName name="__FAS88" localSheetId="11">#REF!</definedName>
    <definedName name="__FAS88" localSheetId="24">#REF!</definedName>
    <definedName name="__FAS88">#REF!</definedName>
    <definedName name="__FBT1" hidden="1">{#N/A,#N/A,FALSE,"SUMMARY REPORT"}</definedName>
    <definedName name="__FDS_HYPERLINK_TOGGLE_STATE__" hidden="1">"ON"</definedName>
    <definedName name="__FDS_UNIQUE_RANGE_ID_GENERATOR_COUNTER" hidden="1">1</definedName>
    <definedName name="__FDS_USED_FOR_REUSING_RANGE_IDS_RECYCLE" hidden="1">{152,168,338,189,173,195,158,390,7,11,232,378,159,175,261,183,177,129,8,155,265,394,57}</definedName>
    <definedName name="__FDS_USED_FOR_REUSING_RANGE_IDS_RECYCLE_1" hidden="1">{152,168,338,189,173,195,158,390,7,11,232,378,159,175,261,183,177,129,8,155,265,394,57}</definedName>
    <definedName name="__FDS_USED_FOR_REUSING_RANGE_IDS_RECYCLE_2" hidden="1">{152,168,338,189,173,195,158,390,7,11,232,378,159,175,261,183,177,129,8,155,265,394,57}</definedName>
    <definedName name="__FDS_USED_FOR_REUSING_RANGE_IDS_RECYCLE_3" hidden="1">{152,168,338,189,173,195,158,390,7,11,232,378,159,175,261,183,177,129,8,155,265,394,57}</definedName>
    <definedName name="__FDS_USED_FOR_REUSING_RANGE_IDS_RECYCLE_4" hidden="1">{152,168,338,189,173,195,158,390,7,11,232,378,159,175,261,183,177,129,8,155,265,394,57}</definedName>
    <definedName name="__FORMAT">#REF!</definedName>
    <definedName name="__g1" hidden="1">{"'August 2000'!$A$1:$J$101"}</definedName>
    <definedName name="__G75" hidden="1">{"Christian",#N/A,FALSE,"K1 TAX";"evan",#N/A,FALSE,"K1 TAX";"Gail",#N/A,FALSE,"K1 TAX";"Gretchen",#N/A,FALSE,"K1 TAX";"Gun",#N/A,FALSE,"K1 TAX";"master k1",#N/A,FALSE,"K1 TAX";"Michael",#N/A,FALSE,"K1 TAX";"philip",#N/A,FALSE,"K1 TAX";"steve",#N/A,FALSE,"K1 TAX";"Thomas",#N/A,FALSE,"K1 TAX"}</definedName>
    <definedName name="__grm1">#REF!</definedName>
    <definedName name="__grm2">#REF!</definedName>
    <definedName name="__grm3">#REF!</definedName>
    <definedName name="__grm4">#REF!</definedName>
    <definedName name="__grm5">#REF!</definedName>
    <definedName name="__grm6">#REF!</definedName>
    <definedName name="__hhh9" hidden="1">{#N/A,#N/A,FALSE,"MAY";#N/A,#N/A,FALSE,"Q2";#N/A,#N/A,FALSE,"YTD"}</definedName>
    <definedName name="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ik1" hidden="1">{"casespecific",#N/A,FALSE,"Assumptions"}</definedName>
    <definedName name="__INT1" hidden="1">{#N/A,#N/A,FALSE,"COMP"}</definedName>
    <definedName name="__IntlFixup" hidden="1">TRUE</definedName>
    <definedName name="__IntlFixupTable" hidden="1">#REF!</definedName>
    <definedName name="__JAN05" hidden="1">{"page1",#N/A,FALSE,"TOTALS"}</definedName>
    <definedName name="__JAN96" hidden="1">{"page1",#N/A,FALSE,"TOTALS"}</definedName>
    <definedName name="__JEB1" hidden="1">{#N/A,#N/A,FALSE,"Aging Summary";#N/A,#N/A,FALSE,"Ratio Analysis";#N/A,#N/A,FALSE,"Test 120 Day Accts";#N/A,#N/A,FALSE,"Tickmarks"}</definedName>
    <definedName name="__k2" hidden="1">#REF!</definedName>
    <definedName name="__KEY77" hidden="1">#REF!</definedName>
    <definedName name="__KEY78" hidden="1">#REF!</definedName>
    <definedName name="__mfg2" hidden="1">{"PAGE 1",#N/A,FALSE,"WEST_OT"}</definedName>
    <definedName name="__mfg3" hidden="1">{"PAGE 1",#N/A,FALSE,"WEST_OT"}</definedName>
    <definedName name="__mfg4" hidden="1">{"PAGE 1",#N/A,FALSE,"WEST_OT"}</definedName>
    <definedName name="__mfg5" hidden="1">{"PAGE 1",#N/A,FALSE,"WEST_OT"}</definedName>
    <definedName name="__mno9" hidden="1">{"detail",#N/A,FALSE,"mfg";"summary",#N/A,FALSE,"mfg"}</definedName>
    <definedName name="__new1" hidden="1">{#N/A,#N/A,FALSE,"Pharm";#N/A,#N/A,FALSE,"WWCM"}</definedName>
    <definedName name="__new1_1" hidden="1">{#N/A,#N/A,FALSE,"Pharm";#N/A,#N/A,FALSE,"WWCM"}</definedName>
    <definedName name="__new1_2" hidden="1">{#N/A,#N/A,FALSE,"Pharm";#N/A,#N/A,FALSE,"WWCM"}</definedName>
    <definedName name="__new1_3" hidden="1">{#N/A,#N/A,FALSE,"Pharm";#N/A,#N/A,FALSE,"WWCM"}</definedName>
    <definedName name="__new1_4" hidden="1">{#N/A,#N/A,FALSE,"Pharm";#N/A,#N/A,FALSE,"WWCM"}</definedName>
    <definedName name="_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NSO2" hidden="1">{"'Sheet1'!$L$16"}</definedName>
    <definedName name="__PI6">#REF!</definedName>
    <definedName name="__PPD2">#REF!</definedName>
    <definedName name="__PR1">#REF!</definedName>
    <definedName name="_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_PSM3" hidden="1">{"Pound Sterling",#N/A,TRUE,"PPD";"Pound Sterling",#N/A,TRUE,"Anaquest";"Pound Sterling",#N/A,TRUE,"Delta";"Pound Sterling",#N/A,TRUE,"INO"}</definedName>
    <definedName name="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Q2" hidden="1">{#N/A,#N/A,FALSE,"Title Page";#N/A,#N/A,FALSE,"Conclusions";#N/A,#N/A,FALSE,"Assum.";#N/A,#N/A,FALSE,"Sun  DCF-WC-Dep";#N/A,#N/A,FALSE,"MarketValue";#N/A,#N/A,FALSE,"BalSheet";#N/A,#N/A,FALSE,"WACC";#N/A,#N/A,FALSE,"PC+ Info.";#N/A,#N/A,FALSE,"PC+Info_2"}</definedName>
    <definedName name="__QAC6" hidden="1">{#N/A,#N/A,FALSE,"SUMMARY REPORT"}</definedName>
    <definedName name="__r" hidden="1">{#N/A,#N/A,FALSE,"Pharm";#N/A,#N/A,FALSE,"WWCM"}</definedName>
    <definedName name="__r_1" hidden="1">{#N/A,#N/A,FALSE,"Pharm";#N/A,#N/A,FALSE,"WWCM"}</definedName>
    <definedName name="__r_2" hidden="1">{#N/A,#N/A,FALSE,"Pharm";#N/A,#N/A,FALSE,"WWCM"}</definedName>
    <definedName name="__r_3" hidden="1">{#N/A,#N/A,FALSE,"Pharm";#N/A,#N/A,FALSE,"WWCM"}</definedName>
    <definedName name="__r_4" hidden="1">{#N/A,#N/A,FALSE,"Pharm";#N/A,#N/A,FALSE,"WWCM"}</definedName>
    <definedName name="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re10" hidden="1">{#N/A,#N/A,FALSE,"EOC YTD ACTUAL";#N/A,#N/A,FALSE,"Distributor YTD Actual";#N/A,#N/A,FALSE,"Manufacturing YTD Actual";#N/A,#N/A,FALSE,"Service YTD Actual"}</definedName>
    <definedName name="__s1" hidden="1">#REF!</definedName>
    <definedName name="__s34" hidden="1">{"QTD_GENERALH2",#N/A,FALSE,"QTD"}</definedName>
    <definedName name="__sd34" hidden="1">{"QTD",#N/A,FALSE,"SUM"}</definedName>
    <definedName name="__Sec78">#REF!</definedName>
    <definedName name="__SIGN">#REF!</definedName>
    <definedName name="__six3">#REF!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_SSK1" hidden="1">{#N/A,#N/A,FALSE,"COMP"}</definedName>
    <definedName name="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_tb2" hidden="1">#N/A</definedName>
    <definedName name="__ten3">#REF!</definedName>
    <definedName name="__tm1" hidden="1">{#N/A,#N/A,FALSE,"Pharm";#N/A,#N/A,FALSE,"WWCM"}</definedName>
    <definedName name="__tm1_1" hidden="1">{#N/A,#N/A,FALSE,"Pharm";#N/A,#N/A,FALSE,"WWCM"}</definedName>
    <definedName name="__tm1_2" hidden="1">{#N/A,#N/A,FALSE,"Pharm";#N/A,#N/A,FALSE,"WWCM"}</definedName>
    <definedName name="__tm1_3" hidden="1">{#N/A,#N/A,FALSE,"Pharm";#N/A,#N/A,FALSE,"WWCM"}</definedName>
    <definedName name="__tm1_4" hidden="1">{#N/A,#N/A,FALSE,"Pharm";#N/A,#N/A,FALSE,"WWCM"}</definedName>
    <definedName name="__uuu11" hidden="1">{#N/A,#N/A,FALSE,"MAY";#N/A,#N/A,FALSE,"Q2";#N/A,#N/A,FALSE,"YTD"}</definedName>
    <definedName name="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x1" hidden="1">{"detail",#N/A,FALSE,"mfg";"summary",#N/A,FALSE,"mfg"}</definedName>
    <definedName name="__X2" hidden="1">{#N/A,#N/A,FALSE,"Other";#N/A,#N/A,FALSE,"Ace";#N/A,#N/A,FALSE,"Derm"}</definedName>
    <definedName name="__X2_1" hidden="1">{#N/A,#N/A,FALSE,"Other";#N/A,#N/A,FALSE,"Ace";#N/A,#N/A,FALSE,"Derm"}</definedName>
    <definedName name="__X2_2" hidden="1">{#N/A,#N/A,FALSE,"Other";#N/A,#N/A,FALSE,"Ace";#N/A,#N/A,FALSE,"Derm"}</definedName>
    <definedName name="__X2_3" hidden="1">{#N/A,#N/A,FALSE,"Other";#N/A,#N/A,FALSE,"Ace";#N/A,#N/A,FALSE,"Derm"}</definedName>
    <definedName name="__X2_4" hidden="1">{#N/A,#N/A,FALSE,"Other";#N/A,#N/A,FALSE,"Ace";#N/A,#N/A,FALSE,"Derm"}</definedName>
    <definedName name="__x3" hidden="1">{"detail",#N/A,FALSE,"mfg";"summary",#N/A,FALSE,"mfg"}</definedName>
    <definedName name="__x4" hidden="1">{#N/A,"PURCHM",FALSE,"Business Analysis";#N/A,"SPADD",FALSE,"Business Analysis"}</definedName>
    <definedName name="__x5" hidden="1">{#N/A,"PURADD",FALSE,"Business Analysis";#N/A,"PURSPP",FALSE,"Business Analysis";#N/A,"CTGIND",FALSE,"Business Analysis";#N/A,"PURCHM",FALSE,"Business Analysis";#N/A,"SPADD",FALSE,"Business Analysis";#N/A,"EPOXY",FALSE,"Business Analysis";#N/A,"PURPER",FALSE,"Business Analysis"}</definedName>
    <definedName name="__xlfn.BAHTTEXT" hidden="1">#NAME?</definedName>
    <definedName name="__xlfn.IFERROR" hidden="1">#NAME?</definedName>
    <definedName name="__xx10" hidden="1">{#N/A,"PURCHM",FALSE,"Business Analysis";#N/A,"SPADD",FALSE,"Business Analysis"}</definedName>
    <definedName name="__xx3" hidden="1">{"detail",#N/A,FALSE,"mfg";"summary",#N/A,FALSE,"mfg"}</definedName>
    <definedName name="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xx7" hidden="1">{"oct_res_comm",#N/A,FALSE,"VarToBud"}</definedName>
    <definedName name="__xx8" hidden="1">{"QTR_ACT",#N/A,FALSE,"PROP_PBIT_DEV_Q3";"QTR_BUD",#N/A,FALSE,"PROP_PBIT_DEV_Q3";"YTD_BUD",#N/A,FALSE,"PROP_PBIT_DEV_Q3";"YTD_ACT",#N/A,FALSE,"PROP_PBIT_DEV_Q3";"FY95 SNAP3",#N/A,FALSE,"PROP_PBIT_DEV_Q3";"FY95_BUD",#N/A,FALSE,"PROP_PBIT_DEV_Q3";"FY96_BUD",#N/A,FALSE,"PROP_PBIT_DEV_Q3"}</definedName>
    <definedName name="__xx9" hidden="1">{"AS REP",#N/A,FALSE,"EEFSNAP2";"PROP",#N/A,FALSE,"EEFSNAP2";"RISKS",#N/A,FALSE,"EEFSNAP2";"VIEW ALL",#N/A,FALSE,"EEFSNAP2"}</definedName>
    <definedName name="__YE85">#REF!</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12" hidden="1">{"pro_view",#N/A,FALSE,"EEFSNAP2";"rep_view",#N/A,FALSE,"EEFSNAP2"}</definedName>
    <definedName name="__z22" hidden="1">{#N/A,"PURADD",FALSE,"Business Analysis";#N/A,"PURSPP",FALSE,"Business Analysis";#N/A,"CTGIND",FALSE,"Business Analysis";#N/A,"PURCHM",FALSE,"Business Analysis";#N/A,"SPADD",FALSE,"Business Analysis";#N/A,"EPOXY",FALSE,"Business Analysis";#N/A,"PURPER",FALSE,"Business Analysis"}</definedName>
    <definedName name="__z25" hidden="1">{"detail",#N/A,FALSE,"mfg";"summary",#N/A,FALSE,"mfg"}</definedName>
    <definedName name="__zz1" hidden="1">{"pro_view",#N/A,FALSE,"EEFSNAP2";"rep_view",#N/A,FALSE,"EEFSNAP2"}</definedName>
    <definedName name="__zz2" hidden="1">{#N/A,"PURADD",FALSE,"Business Analysis";#N/A,"PURSPP",FALSE,"Business Analysis";#N/A,"CTGIND",FALSE,"Business Analysis";#N/A,"PURCHM",FALSE,"Business Analysis";#N/A,"SPADD",FALSE,"Business Analysis";#N/A,"EPOXY",FALSE,"Business Analysis";#N/A,"PURPER",FALSE,"Business Analysis"}</definedName>
    <definedName name="_01">#N/A</definedName>
    <definedName name="_02">#REF!</definedName>
    <definedName name="_02A_01">#REF!</definedName>
    <definedName name="_02A_02">#REF!</definedName>
    <definedName name="_02A_03">#REF!</definedName>
    <definedName name="_02A_04">#REF!</definedName>
    <definedName name="_02A_05">#REF!</definedName>
    <definedName name="_02A_06">#REF!</definedName>
    <definedName name="_02A_07">#REF!</definedName>
    <definedName name="_02B_01">#REF!</definedName>
    <definedName name="_02B_02">#REF!</definedName>
    <definedName name="_02B_03">#REF!</definedName>
    <definedName name="_02B_04">#REF!</definedName>
    <definedName name="_02B_05">#REF!</definedName>
    <definedName name="_02B_06">#REF!</definedName>
    <definedName name="_02B_07">#REF!</definedName>
    <definedName name="_02B_08">#REF!</definedName>
    <definedName name="_02B_09">#REF!</definedName>
    <definedName name="_02C">#REF!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__123Graph_ACONTRACT_BY_B_U" hidden="1">#REF!</definedName>
    <definedName name="_1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__123Graph_ACHART_13" hidden="1">#REF!</definedName>
    <definedName name="_10__123Graph_ACHART_3" hidden="1">#REF!</definedName>
    <definedName name="_10__123Graph_ASENS_COMPARISON" hidden="1">#REF!</definedName>
    <definedName name="_10__123Graph_ASUPPLIES_BY_B_U" hidden="1">#REF!</definedName>
    <definedName name="_10__123Graph_BQRE_S_BY_CO." hidden="1">#REF!</definedName>
    <definedName name="_10__123Graph_BQRE_S_BY_TYPE" hidden="1">#REF!</definedName>
    <definedName name="_10__123Graph_BSUPPLIES_BY_B_U" hidden="1">#REF!</definedName>
    <definedName name="_10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00__123Graph_XCHART_16" hidden="1">#REF!</definedName>
    <definedName name="_1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__123Graph_DWAGES_BY_B_U" hidden="1">#REF!</definedName>
    <definedName name="_102__123Graph_FWAGES_BY_B_U" hidden="1">#REF!</definedName>
    <definedName name="_102__123Graph_XCHART_2" hidden="1">#REF!</definedName>
    <definedName name="_1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__123Graph_XCHART_3" hidden="1">#REF!</definedName>
    <definedName name="_1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__123Graph_XCONTRACT_BY_B_U" hidden="1">#REF!</definedName>
    <definedName name="_1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__123Graph_ECONTRACT_BY_B_U" hidden="1">#REF!</definedName>
    <definedName name="_106__123Graph_XCHART_4" hidden="1">#REF!</definedName>
    <definedName name="_1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00" localSheetId="10">#REF!</definedName>
    <definedName name="_107000" localSheetId="24">#REF!</definedName>
    <definedName name="_107000">#REF!</definedName>
    <definedName name="_10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__123Graph_XCHART_5" hidden="1">#REF!</definedName>
    <definedName name="_108__123Graph_XQRE_S_BY_CO." hidden="1">#REF!</definedName>
    <definedName name="_1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0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2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1093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1094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1095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1096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1097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1098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1099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1__123Graph_ACHART_4" hidden="1">#REF!</definedName>
    <definedName name="_11__123Graph_ASUPPLIES_BY_B_U" hidden="1">#REF!</definedName>
    <definedName name="_11__123Graph_ATAX_CREDIT" hidden="1">#REF!</definedName>
    <definedName name="_11__123Graph_BSENS_COMPARISON" hidden="1">#REF!</definedName>
    <definedName name="_11__123Graph_BTAX_CREDIT" hidden="1">#REF!</definedName>
    <definedName name="_11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__123Graph_EQRE_S_BY_CO." hidden="1">#REF!</definedName>
    <definedName name="_110__123Graph_XCHART_6" hidden="1">#REF!</definedName>
    <definedName name="_1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00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1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102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103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104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105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106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107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108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109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111__123Graph_XQRE_S_BY_TYPE" hidden="1">#REF!</definedName>
    <definedName name="_1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10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1111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12__FDSAUDITLINK__" hidden="1">{"fdsup:app=SCRIPT&amp;creator=factset&amp;CMD=INSTRUCTION&amp;WINDOW=NEW&amp;TARGET_APP=EDGAR\Search by Symbol&amp;INSTRUCTION_NAME=VIEW_DOCUMENT&amp;display_string=View Document&amp;IDENTIFIER=GM&amp;START_DATE=20070315&amp;END_DATE=20070315&amp;FILING=10-K"}</definedName>
    <definedName name="_1113__FDSAUDITLINK__" hidden="1">{"fdsup:app=SCRIPT&amp;creator=factset&amp;CMD=INSTRUCTION&amp;WINDOW=NEW&amp;TARGET_APP=EDGAR\Search by Symbol&amp;INSTRUCTION_NAME=VIEW_DOCUMENT&amp;display_string=View Document&amp;IDENTIFIER=GM&amp;START_DATE=20070315&amp;END_DATE=20070315&amp;FILING=10-K"}</definedName>
    <definedName name="_1114__FDSAUDITLINK__" hidden="1">{"fdsup:app=SCRIPT&amp;creator=factset&amp;CMD=INSTRUCTION&amp;WINDOW=NEW&amp;TARGET_APP=EDGAR\Search by Symbol&amp;INSTRUCTION_NAME=VIEW_DOCUMENT&amp;display_string=View Table&amp;IDENTIFIER=GM&amp;START_DATE=20070315&amp;END_DATE=20070315&amp;FILING=10-K&amp;TITLE=Debt Schedule"}</definedName>
    <definedName name="_1115__FDSAUDITLINK__" hidden="1">{"fdsup:app=SCRIPT&amp;creator=factset&amp;CMD=INSTRUCTION&amp;WINDOW=NEW&amp;TARGET_APP=EDGAR\Search by Symbol&amp;INSTRUCTION_NAME=VIEW_DOCUMENT&amp;display_string=View Document&amp;IDENTIFIER=GM&amp;START_DATE=20070315&amp;END_DATE=20070315&amp;FILING=10-K"}</definedName>
    <definedName name="_1116__FDSAUDITLINK__" hidden="1">{"fdsup://directions/News HTML Viewer?action=OPEN&amp;on_error=off&amp;window=popup_no_button&amp;start_maximized=false&amp;creator=factset&amp;display_string=Click to view document&amp;width=640&amp;height=480&amp;address=ZQFNAaDDkp6vd2kDr6rHRJY0s8eYIEgd0DE3HaNSIO4NeQ9WcKXzzRXmFJd1TiwEy2","kLxvCjl7mriZIxk5zTLCyO6ESRF1eqBgltsbzls1Ys0%2FPkpB75sXkkt%2FDXDLN6m0hd2cEYwNQrPTwDvJ1C2PPsFEVJNZa%2BhCyXDMDRbZzis5QpYXX6aAHoeJ0Ct1%2B9Wz%2FKJvDR5bovh6hdkeVMQ6T9eijnBDTV63wHDo5B2BI6bXip33TCcIjXdrSRuJ8NNCKhLrp9oV%2BqdU%2FZG%2BaDaWjQbgeJA5GK1DU3ujSwYeaorqAEz","Q%3D%3D"}</definedName>
    <definedName name="_1117__FDSAUDITLINK__" hidden="1">{"fdsup://directions/News HTML Viewer?action=OPEN&amp;on_error=off&amp;window=popup_no_button&amp;start_maximized=false&amp;creator=factset&amp;display_string=Click to view document&amp;width=640&amp;height=480&amp;address=ZQFNwazDkp6jz6V0bGfGiiHZg8FhV0zQj9PSfRmGjHx%2FsPbtfpQmmd%2F3j%2B1f","8eaZbIimEPQssJRZy0gaLn97o36U%2BOwTmGTWkw0rE0TN3DS9rrW5z7SclmzzhpoHL7qkE3%2FSI1rsd8HKbPaxb29prwgPPIaufK77IspQquPABVwM75jkPqMcunQEM6oVcIyAQuXXO04Y8%2Bhl%2BdhEKAoBoMqrUqdtlQtyL5R%2FQg9d7%2BCrItqebNvseiTl5VqzK1NkE6ncQS3R3mv1%2FzHEO61RaeLdMwXFjBpOJ1tiiZPdBdw1y","HjU4mUgE8M%3D"}</definedName>
    <definedName name="_1118__FDSAUDITLINK__" hidden="1">{"fdsup://directions/News HTML Viewer?action=OPEN&amp;on_error=off&amp;window=popup_no_button&amp;start_maximized=false&amp;creator=factset&amp;display_string=Click to view document&amp;width=640&amp;height=480&amp;address=ZQFNwTDikp6rDgWeOYK80Dwz%2FRH6JvmCSMdj91YsKb%2F%2B5W5QFPFNVIe8BM%2","FrK7fe3UBBSYez5fMG2zfzfy7o4OsVEozPmwYBYvY1Qu%2FPE8rncJY2BMmcyMSrxJ2YMwx4WXWodY8J5Cbv7ciZ3rUe47So6drV5%2BTqdpZ7tQJ84ZqYBem3FF9HVWRJQtBCIO8e%2B6%2BV4qoD7vvBTh2OMOF1s5C9Id0q%2FLj0ldUPAeSJ5U2l0KHYbTS%2BVp8SdqLopi6ALg4Sw5zsMkeeidHERHXbE7IRZm0%2BVZZBpHIPJM2Zl2C","hMuRDKHqb3Q%3D%3D"}</definedName>
    <definedName name="_1119__FDSAUDITLINK__" hidden="1">{"fdsup://directions/News HTML Viewer?action=OPEN&amp;on_error=off&amp;window=popup_no_button&amp;start_maximized=false&amp;creator=factset&amp;display_string=Click to view document&amp;width=640&amp;height=480&amp;address=ZQFNwazDkp6vD6V0vAbj8fxBJJxvCF37DiWkisSE2xRD3Bg5ffUWev9kx7k5epPFa4","dvxn6U%2BKjbY2RuPH4IQg%2BDJWi1%2Bv6uqmI3s3zfGToT8rwbz%2BFDSpNLPb%2FdVVmQxewZy7x3WiSlg4QQGv6yPRE%2Bju9P%2BcbYG7eCUxzYyhCwpWk482ga8qDLTLRpRQT4TIti8U%2FidS%2BKFWQEMBj1cWG%2Bfphyvwbty4OgaXNV2Alay%2FvEghJM4AVcPaVa7%2FNhHhTvNF%2FwBJC0NuehD4wVrgLcHq9xI7slBRgc0Sq","%2FvnTyDg0FP5TqNw%3D%3D"}</definedName>
    <definedName name="_112__123Graph_XCHART_7" hidden="1">#REF!</definedName>
    <definedName name="_112__FDSAUDITLINK__"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1"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2"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4"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0__FDSAUDITLINK__" hidden="1">{"fdsup://directions/News HTML Viewer?action=OPEN&amp;on_error=off&amp;window=popup_no_button&amp;start_maximized=false&amp;creator=factset&amp;display_string=Click to view document&amp;width=640&amp;height=480&amp;address=ZQFNwTbikp6rzyWeMYS8s65uefqC%2BKlzuZ%2FOx2XpwpSR%2BNuu0TkKeZ8n4xxj","uYrBn7UK6YfFoqeGCpWFUjs%2FyQZmphglA18YSZJmMCG%2BS456567UXSNaps6XscjKj%2FOxrTQ56kT26rxASTOlHO1ReAXXiihp1dj3nhU9GGHK2T8b5HUtvKxCjCsnnlAfMat1IXuGNYZAvTWibiclI1xMBo4uy5mFYfIE%2FMtPwjdhAEN7zhzGCt8x%2FsKpx8cXN7bDK5OQFkLfeCvvR3K5Net%2FI0qCKV%2B1itlaZXx1biVGbqT%2","FbP1LrMrzkXtbQJg%3D"}</definedName>
    <definedName name="_1121__FDSAUDITLINK__" hidden="1">{"fdsup://directions/News HTML Viewer?action=OPEN&amp;on_error=off&amp;window=popup_no_button&amp;start_maximized=false&amp;creator=factset&amp;display_string=Click to view document&amp;width=640&amp;height=480&amp;address=ZQFNwaznku6rDqX0JAflQ05%2BDrYYxVyCHS1JIllXIqjBqJ18pqfq6ZRU6awqNRgz","aB3GRQ6xJBk90iDhhgH9QCJVAm%2F0k4fF32qjPkHsf6ACnob9YIgpV1umzumbGmBCvy5sBJTNYogmc%2BQcMt6jHs%2FYVrT%2FqU7iIeC3A7eYxkJsyJVCv2HbxU%2B64PBMsFN9md%2BUtyqhMq%2B80mqHCFoutfVUIaeec1kSJy9vrJ7ij4k%2FMOq3j74lhW6qNS9%2BOSkb4tDof%2FQMosUVQqxEfoScQim%2BgODeYkgIH99ffBzjl","cSyeIw8IULsCa0%3D"}</definedName>
    <definedName name="_1122__FDSAUDITLINK__" hidden="1">{"fdsup://directions/News HTML Viewer?action=OPEN&amp;on_error=off&amp;window=popup_no_button&amp;start_maximized=false&amp;creator=factset&amp;display_string=Click to view document&amp;width=640&amp;height=480&amp;address=ZQFNwazDkp6vD6V0vAajDwM4acu%2FF610l713KB65WX6cFuoDdFOmicECjkh7q4Qu","NTdCZneycX2kCzVslgABm%2FWJTD8eya1zM6v7ArQK7PjjZlATBR0y6%2FBNAzdjp1NxETFQP483PULVfFAKvW1XmXf2ywhlx1WX7OETfpokxKdRz8ZXY1Zo2i2X06e5dzDnQMx2DZX%2F0SQBWrgSQkSCzTfBWVI1dTwveUnCo07QDh07lmULjQSC72CK3rhJGq8gtgphtiuUdns5%2BkiFeaanZtvGLLAVp4x39a7SlYuZnsnzP9aZbQ%3D%3","D"}</definedName>
    <definedName name="_1123__FDSAUDITLINK__" hidden="1">{"fdsup://directions/News HTML Viewer?action=OPEN&amp;on_error=off&amp;window=popup_no_button&amp;start_maximized=false&amp;creator=factset&amp;display_string=Click to view document&amp;width=640&amp;height=480&amp;address=ZQFNwTDikp6rDgWeOYJ8gNhyDfWvo1f69near8Fnu75aJ5VXLLPLxJTKR4idRAei3Y","VX5pfw6WKzPDnsavguSHZ67JPEdpHV9OuZax7jxyU6tUImBG7IyS8XCu6VA0NMrG0gGkzeJ7974ZJc4FLP%2BRuY8gY5egaqC88faq8Xpopv5kjIorIb64VIKFQZYAELDVczJ4ON6A%2B0%2FKVz2%2FRC1YpDiPHNjMYkExJis0IjXmojx0FQfHU7H2ag660CWEcY7e1b7hUMF3mamdZVtlUI5T4%2BKgDVBoP5HFcZ8zwooPJNZR9xtg%3D%3","D"}</definedName>
    <definedName name="_1124__FDSAUDITLINK__" hidden="1">{"fdsup://directions/News HTML Viewer?action=OPEN&amp;on_error=off&amp;window=popup_no_button&amp;start_maximized=false&amp;creator=factset&amp;display_string=Click to view document&amp;width=640&amp;height=480&amp;address=ZQFNwZDnkp6vD6X0vWdSRC%2FXMMwSbzAvQ4pui9Dk92fH82fN9C3zUZUW1%2BL8i4","M6h1pLiQkVxOhA7Zg9urPnxEFhtIiKYL%2FSCiAd6ADw1%2BW6gHI2S56saL5HawyCJQDI3BcCN4PhMB%2BFeHqf3GvGWnccP%2BBleZpy09CBo4O0rdeVVsRbSLypNwe7DWfPhVODzyxOBvrBRtawV39RFngbHOmFmok3LL7zzp2%2F15Nw%2FEUo%2FAQXLGSDkEVxDQM%2B67plVIkq9hQAPZ6wmyMc9sTb1CDKybE0wua%2BbGMb4a1z2mg","7n3x26PA%3D"}</definedName>
    <definedName name="_1125__FDSAUDITLINK__" hidden="1">{"fdsup://directions/News HTML Viewer?action=OPEN&amp;on_error=off&amp;window=popup_no_button&amp;start_maximized=false&amp;creator=factset&amp;display_string=Click to view document&amp;width=640&amp;height=480&amp;address=ZQFNwaLjk56vT%2BU0Zbbs9rSpi%2FlDZScJNjWKSUzDijiCOuCcO%2Fr4v4rN8I47","PtVsh0QUvXm8Qs6D7VVzVOhoRofGsc5bah%2F5RNZgyu6sIKJMgrDAU4HJ9wirMZ%2BVqaM4rjUtElqYdYRE9%2B1jHrEGBNwGk1UzF8OiRa8D7EofqMOIHx5WOzntVB%2BPqAkjgiwmzvuD7CHmFWkWFUi8DiwyyheaEl0Sg3RgDO6FKyz3KKUzhjhmLSdvgM87U5zB3vTT%2B7aRRsEzFpDvO85XfruvI2YoeNzlg3STjW2UrBrOvsANpyhdn","2A%3D"}</definedName>
    <definedName name="_1126__FDSAUDITLINK__" hidden="1">{"fdsup://directions/News HTML Viewer?action=OPEN&amp;on_error=off&amp;window=popup_no_button&amp;start_maximized=false&amp;creator=factset&amp;display_string=Click to view document&amp;width=640&amp;height=480&amp;address=ZQFNwaznkp6vD6X0vQepQ7Zr6ElE%2FO2tdUGE2QPXuaKwEhWxCf6AR%2FXzSmFFM9","hl1CoBlDKE3Ru0qNUyP8AFuLkWkDZUh3uv%2BKd4fDTMQS%2BDz%2FSwwXbX1AXRttdlDiPazXVe7%2Be6t6Kz%2BotU7bHc8MbLqd8ug%2FCnUneTfRCxJYmtVVpn2oHALSTOEdn2fXUNzgZgunJ%2F79y4bU3%2FTKegb2sVXodqXgt6hKY%2B41X4VXx6LOlZ4am9DTcQhWL1OSQ2ioq00%2FHxY3aXgOR4SMI9BBAKuX2nsGxi639dgEq3z","IpXV0xkQnKL"}</definedName>
    <definedName name="_1127__FDSAUDITLINK__" hidden="1">{"fdsup://directions/News HTML Viewer?action=OPEN&amp;on_error=off&amp;window=popup_no_button&amp;start_maximized=false&amp;creator=factset&amp;display_string=Click to view document&amp;width=640&amp;height=480&amp;address=ZQFNwSDCku6rDwUeYa7pE8059rAAYxL9THMu6t2lgGhQHWCc%2FYOA0WZ0GaNFDE2s","CFiyyycwRMo5oeXnipp6H3gpAiiTMI8vElHfnM73nToK%2B6d6p5Uonqi0mdP20qHEo9djdEP%2Bjcwvpnw%2FsaaGt1yc5FBQC4xb6hqKwp6qz631oW7wL4elgVJOIeZX2byXf%2FejcLDJ%2B3OKJBL9w64yvahKFe8vF4gaItZ%2BYK7JWBeYP0OlYTKzcUIZCDjMGUHiz3JgPZlKGDoat%2FYku50vkVVZbrDXIHEd69gzTdUJAbrrdmfWD","BoleA%3D%3D"}</definedName>
    <definedName name="_1128__FDSAUDITLINK__" hidden="1">{"fdsup://directions/News HTML Viewer?action=OPEN&amp;on_error=off&amp;window=popup_no_button&amp;start_maximized=false&amp;creator=factset&amp;display_string=Click to view document&amp;width=640&amp;height=480&amp;address=ZQFNwaznkp6vD6X0vQep%2BwmLe7%2BS8GOZ4izRwkw%2BKSvkSl10pXP%2F%2Bm82","XCVg%2B9gvwNLVFFqZmNkhRvpu8yEo5TPnKa5XFbPsRICNVYuFgh%2BmU1YE7Fwr3Nh4htSejzAJU7t9HBB0QRlyKND5C7KePlTkD4xu26mI7sPbJx12sGblbvFSIbj8RBr1onhhIHUDt6ggengi8CKPNn7Fp3iBImjdcXxZJvsz%2B5qUNBjW2vnwcfQ6I6BGflzhLQO%2FWuTgQp7Yp2RUp9NgmQucCex3PS0i7TckJQwIcLGV%2BFOVxb94M","agplRMvIykk"}</definedName>
    <definedName name="_1129__FDSAUDITLINK__" hidden="1">{"fdsup://directions/News HTML Viewer?action=OPEN&amp;on_error=off&amp;window=popup_no_button&amp;start_maximized=false&amp;creator=factset&amp;display_string=Click to view document&amp;width=640&amp;height=480&amp;address=ZQFNwazDkp6vD6V0vAbjiwPNM3LeTY4PYMfJN1I9UjXitVbRRsoFMvUk29X%2FXgAT","QTZGCfoAS2GpgoyZTIMoLmBqj8CzoQ0bUfexni4%2FD97LFV0l0zjVNxAyN4HglNYCX7w9DyBZvTKkSbOp0hzCUIcBnvSYX7cCz8Qm3Fkgvx%2BfVbTxhnIXmRpFgEItpmUNWFT7sCulbBTQUV9FFYp6Xq41aFcBdW%2F0rkZSvI8wC2HWU4c5l9Pt5TA3JuI6W2G%2BbYEXNYhyeWSkpGr%2BLZfhRdixGuO6ncBKWiAnOqe5lDEipqz1s7l62","w%3D%3D"}</definedName>
    <definedName name="_1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30__FDSAUDITLINK__" hidden="1">{"fdsup://directions/News HTML Viewer?action=OPEN&amp;on_error=off&amp;window=popup_no_button&amp;start_maximized=false&amp;creator=factset&amp;display_string=Click to view document&amp;width=640&amp;height=480&amp;address=ZQFNwazDkp6vD6V0vAajodHv74D88tsFCwqfs3ZTjRqBRHCdeUnhoqv8TrZuZlg%2B","qHZ9pqX7P8yfJGLvHqo8RYrKYdxNGeYvR6%2BEv8figon3H7YdSy652fP4rd6FwcknqPtk4lSGHtCHr1wKVLHLdkj3mOZ7NiFww5PO7QndGY%2BWVmursk3CTQuSJT9iledOWt2YAPy1PTjhfwSOrDxReyOOTFhPa2tSjCHpNO516UbOdbUBPqrvVpzNRihZAMpLGT0bppmsRKMHCy1Of4axGP3Woj7og3kwP7ehW%2FvxMCc9BPI%3D"}</definedName>
    <definedName name="_1131__FDSAUDITLINK__" hidden="1">{"fdsup://directions/News HTML Viewer?action=OPEN&amp;on_error=off&amp;window=popup_no_button&amp;start_maximized=false&amp;creator=factset&amp;display_string=Click to view document&amp;width=640&amp;height=480&amp;address=ZQFNwaDH0u6rz6X0tQaT%2FsBTw%2FSGduRHD9pe7hW5dxSS20s4wh8knJ%2B5l1Co","VQEK03xRYQAcV06yaXPe9c4CL8SkEwQlTLvKqENp3yi0bBUagdn9Wi2ANVgwfNKPkUF2d%2FrjuuPMjmEXNvOcD0CsexwNsKAdO%2FExXdkwUDzA%2Ft1VmgMSfmRkT7CtMP8ai4lB4JH6Mrl83gIrvc0R7Av6nlj32EXVDQJrTF%2F70ATUrt5M2RI7lFiFsoGF9XfgIG%2F1uYzc02x%2FsuDTxMgxLS5AQsQSHQ33z1QeTl0Dol225NN3tzx","bj0GFuuEZIw%3D%3D"}</definedName>
    <definedName name="_1132__FDSAUDITLINK__" hidden="1">{"fdsup://directions/News HTML Viewer?action=OPEN&amp;on_error=off&amp;window=popup_no_button&amp;start_maximized=false&amp;creator=factset&amp;display_string=Click to view document&amp;width=640&amp;height=480&amp;address=ZQFNwaDDkp6vDKV0nDbjkAHX5Xv9OwFPgCuVhz8iAeY2Lb4dryKEOJTKipUQnNIw4A","4uu5Pk4F%2F7xQ1eW8jezAVt6xm21amuSHl20gHVdJlsEa39uYfpyNROljnAHQgCnNY471JWlyC4SdFxReH6F2M1odtsGHU48sR9jksmDzRIvgbZCSrU5t1SRsd7lSCTa%2Bp08W5Sgcy3aKZ%2F3hsAu82XRkRckE1VUiZTU0rZU%2Bpm3LL3RUxzWJQeezEfW6WrhRl%2FTE%2FKPla%2FYCsRiVlyYGL354mFNhXaHP5%2FpncrK1u8fw%3D","%3D"}</definedName>
    <definedName name="_1133__FDSAUDITLINK__" hidden="1">{"fdsup://directions/News HTML Viewer?action=OPEN&amp;on_error=off&amp;window=popup_no_button&amp;start_maximized=false&amp;creator=factset&amp;display_string=Click to view document&amp;width=640&amp;height=480&amp;address=ZQFNwazDkp6vD6V0vAajlzMm9lKx25FY6iwvxERMH3m7zh7VU98A1McL%2BlI44wWY","9yiIVngYRSor%2BuiKH9%2BR0D2ZALxH4AZ3GTn7A3b3SNyv88VHEp14BHdGU98hyIGv%2FHRj3Te9UlUnotwoL1PyqElqTUgy0omfEd9Ylx8xV0r1UZCeIhqcRlNV4x%2BZKk2TP1L05JPTL7r8mrNVE5kPd4JK28i2HZID62vmEqutVqxz49lTRGPwpwQbjF7BbeLLvnTtGNF63Z823L3Vh9%2B1vnwPF0QEzXNY8CLZrFvIwkHiVV%2BrrgA","%3D"}</definedName>
    <definedName name="_1134__FDSAUDITLINK__" hidden="1">{"fdsup://directions/News HTML Viewer?action=OPEN&amp;on_error=off&amp;window=popup_no_button&amp;start_maximized=false&amp;creator=factset&amp;display_string=Click to view document&amp;width=640&amp;height=480&amp;address=ZQFNAaDDkp6vd2kDr6qbZvQCIrnmNa2Ux7ZL8b9SBX5lghExLciYmMQX10WoTdEAp5","NsuScV%2BSDz6KJ5MABjPVCv0J2DMtOAmzQKMFBykjXGObkpxYKNQChDak6%2B3zrm0gnL3Cy3vpVv7J1fMQhY6PbqR2TEyfi0nBNPNIsLvuP2q1fceiP7T%2Fpk4TsOP46lnRdimiwHRA1iX4SwVieWnp4%2FHky4sXLmxQStNeGUZ0o6bGMJ1%2BuEKBxQXJY%2BFPaNLOHDcl0ef%2F4M3uVrWYuqzJAzGyuCPxHgC9uYAxHDotG0Y7mjrTy","E"}</definedName>
    <definedName name="_1135__FDSAUDITLINK__" hidden="1">{"fdsup://directions/News HTML Viewer?action=OPEN&amp;on_error=off&amp;window=popup_no_button&amp;start_maximized=false&amp;creator=factset&amp;display_string=Click to view document&amp;width=640&amp;height=480&amp;address=ZQFNwaDnku6rz6X0tAZl36v9dKSRr4ObNrPpw0hehBbM%2F7Et%2Fdd2%2FpP4xP%2","BOJwYKGQSflHxfxHq3fTYCouZFZpntY4jUD3khg79gTtTYL%2BjT5BW%2F%2BiypnIHb6Rb0FCIOXCbjtWIFIVLS7KjnMbKvECtwOUkW%2F%2BUYQlN0Z3Ysd6OTV6CrymNxJHqFbbGn8Yvg8758VDqatIAA9ma5aNGrDGTPYKSwxqvfTHI2bDXZa3onoLlzDVR%2Bl5WoSr1PM7p9EKd%2FGVoqsZreg5G4mrgnbT86TLjKvNpkaKmFW53fKj3","A0R297uiZ"}</definedName>
    <definedName name="_1136__FDSAUDITLINK__" hidden="1">{"fdsup://IBCentral/FAT Viewer?action=UPDATE&amp;creator=factset&amp;DOC_NAME=fat:reuters_qtrly_source_window.fat&amp;display_string=Audit&amp;DYN_ARGS=TRUE&amp;VAR:ID1=37044210&amp;VAR:RCODE=LMIN&amp;VAR:SDATE=20071299&amp;VAR:FREQ=Quarterly&amp;VAR:RELITEM=RP&amp;VAR:CURRENCY=USD&amp;VAR:CURRSOURCE","=EXSHARE&amp;VAR:NATFREQ=QUARTERLY&amp;VAR:RFIELD=FINALIZED&amp;VAR:DB_TYPE=&amp;VAR:UNITS=MONTHLY&amp;window=popup&amp;width=450&amp;height=300&amp;START_MAXIMIZED=FALSE"}</definedName>
    <definedName name="_1137__FDSAUDITLINK__" hidden="1">{"fdsup://IBCentral/FAT Viewer?action=UPDATE&amp;creator=factset&amp;DOC_NAME=fat:reuters_qtrly_source_window.fat&amp;display_string=Audit&amp;DYN_ARGS=TRUE&amp;VAR:ID1=37044210&amp;VAR:RCODE=AEQI&amp;VAR:SDATE=20071299&amp;VAR:FREQ=Quarterly&amp;VAR:RELITEM=RP&amp;VAR:CURRENCY=USD&amp;VAR:CURRSOURCE","=EXSHARE&amp;VAR:NATFREQ=QUARTERLY&amp;VAR:RFIELD=FINALIZED&amp;VAR:DB_TYPE=&amp;VAR:UNITS=MONTHLY&amp;window=popup&amp;width=450&amp;height=300&amp;START_MAXIMIZED=FALSE"}</definedName>
    <definedName name="_1138__FDSAUDITLINK__" hidden="1">{"fdsup://IBCentral/FAT Viewer?action=UPDATE&amp;creator=factset&amp;DOC_NAME=fat:reuters_annual_source_window.fat&amp;display_string=Audit&amp;DYN_ARGS=TRUE&amp;VAR:ID1=37044210&amp;VAR:RCODE=FDSPFDSTKTOTAL&amp;VAR:SDATE=20071299&amp;VAR:FREQ=Y&amp;VAR:RELITEM=RP&amp;VAR:CURRENCY=USD&amp;VAR:CURRSOU","RCE=EXSHARE&amp;VAR:NATFREQ=ANNUAL&amp;VAR:RFIELD=FINALIZED&amp;VAR:DB_TYPE=&amp;VAR:UNITS=MONTHLY&amp;window=popup&amp;width=450&amp;height=300&amp;START_MAXIMIZED=FALSE"}</definedName>
    <definedName name="_1139__FDSAUDITLINK__" hidden="1">{"fdsup://IBCentral/FAT Viewer?action=UPDATE&amp;creator=factset&amp;DOC_NAME=fat:reuters_qtrly_source_window.fat&amp;display_string=Audit&amp;DYN_ARGS=TRUE&amp;VAR:ID1=37044210&amp;VAR:RCODE=STLD&amp;VAR:SDATE=20071299&amp;VAR:FREQ=Quarterly&amp;VAR:RELITEM=RP&amp;VAR:CURRENCY=USD&amp;VAR:CURRSOURCE","=EXSHARE&amp;VAR:NATFREQ=QUARTERLY&amp;VAR:RFIELD=FINALIZED&amp;VAR:DB_TYPE=&amp;VAR:UNITS=MONTHLY&amp;window=popup&amp;width=450&amp;height=300&amp;START_MAXIMIZED=FALSE"}</definedName>
    <definedName name="_114__123Graph_ESUPPLIES_BY_B_U" hidden="1">#REF!</definedName>
    <definedName name="_114__123Graph_XCHART_8" hidden="1">#REF!</definedName>
    <definedName name="_114__123Graph_XSUPPLIES_BY_B_U" hidden="1">#REF!</definedName>
    <definedName name="_1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40__FDSAUDITLINK__" hidden="1">{"fdsup://IBCentral/FAT Viewer?action=UPDATE&amp;creator=factset&amp;DOC_NAME=fat:reuters_qtrly_source_window.fat&amp;display_string=Audit&amp;DYN_ARGS=TRUE&amp;VAR:ID1=37044210&amp;VAR:RCODE=SCSI&amp;VAR:SDATE=20071299&amp;VAR:FREQ=Quarterly&amp;VAR:RELITEM=RP&amp;VAR:CURRENCY=USD&amp;VAR:CURRSOURCE","=EXSHARE&amp;VAR:NATFREQ=QUARTERLY&amp;VAR:RFIELD=FINALIZED&amp;VAR:DB_TYPE=&amp;VAR:UNITS=MONTHLY&amp;window=popup&amp;width=450&amp;height=300&amp;START_MAXIMIZED=FALSE"}</definedName>
    <definedName name="_1141__FDSAUDITLINK__" hidden="1">{"fdsup://IBCentral/FAT Viewer?action=UPDATE&amp;creator=factset&amp;DOC_NAME=fat:reuters_qtrly_shs_src_window.fat&amp;display_string=Audit&amp;DYN_ARGS=TRUE&amp;VAR:ID1=37044210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6__123Graph_XCHART_9" hidden="1">#REF!</definedName>
    <definedName name="_1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7__123Graph_XTAX_CREDIT" hidden="1">#REF!</definedName>
    <definedName name="_1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8__123Graph_EWAGES_BY_B_U" hidden="1">#REF!</definedName>
    <definedName name="_1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__123Graph_ACHART_14" hidden="1">#REF!</definedName>
    <definedName name="_12__123Graph_ACHART_5" hidden="1">#REF!</definedName>
    <definedName name="_12__123Graph_ATAX_CREDIT" hidden="1">#REF!</definedName>
    <definedName name="_12__123Graph_BSUPPLIES_BY_B_U" hidden="1">#REF!</definedName>
    <definedName name="_12__123Graph_BWAGES_BY_B_U" hidden="1">#REF!</definedName>
    <definedName name="_12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20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2__123Graph_FCONTRACT_BY_B_U" hidden="1">#REF!</definedName>
    <definedName name="_1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 hidden="1">#N/A</definedName>
    <definedName name="_1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4Graph_b" hidden="1">#REF!</definedName>
    <definedName name="_1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__S" hidden="1">#REF!</definedName>
    <definedName name="_126__123Graph_FQRE_S_BY_CO." hidden="1">#REF!</definedName>
    <definedName name="_1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#REF!</definedName>
    <definedName name="_13__123Graph_ACHART_6" hidden="1">#REF!</definedName>
    <definedName name="_13__123Graph_ASENS_COMPARISON" hidden="1">#REF!</definedName>
    <definedName name="_13__123Graph_AWAGES_BY_B_U" hidden="1">#REF!</definedName>
    <definedName name="_13__123Graph_BSENS_COMPARISON" hidden="1">#REF!</definedName>
    <definedName name="_13__123Graph_BTAX_CREDIT" hidden="1">#REF!</definedName>
    <definedName name="_13__123Graph_CCONTRACT_BY_B_U" hidden="1">#REF!</definedName>
    <definedName name="_13__123Graph_XCHART_1" hidden="1">#REF!</definedName>
    <definedName name="_13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30__123Graph_FSUPPLIES_BY_B_U" hidden="1">#REF!</definedName>
    <definedName name="_1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0__0_S" hidden="1">#REF!</definedName>
    <definedName name="_1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4__123Graph_FWAGES_BY_B_U" hidden="1">#REF!</definedName>
    <definedName name="_1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8__123Graph_XCONTRACT_BY_B_U" hidden="1">#REF!</definedName>
    <definedName name="_1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A">#REF!</definedName>
    <definedName name="_13A_1">#REF!</definedName>
    <definedName name="_13A_2">#REF!</definedName>
    <definedName name="_13A_3">#REF!</definedName>
    <definedName name="_13B">#REF!</definedName>
    <definedName name="_13C">#REF!</definedName>
    <definedName name="_13C_1">#REF!</definedName>
    <definedName name="_14__123Graph_ACHART_15" hidden="1">#REF!</definedName>
    <definedName name="_14__123Graph_ACHART_7" hidden="1">#REF!</definedName>
    <definedName name="_14__123Graph_ASENS_COMPARISON" hidden="1">#REF!</definedName>
    <definedName name="_14__123Graph_ASUPPLIES_BY_B_U" hidden="1">#REF!</definedName>
    <definedName name="_14__123Graph_AWAGES_BY_B_U" hidden="1">#REF!</definedName>
    <definedName name="_14__123Graph_BCONTRACT_BY_B_U" hidden="1">#REF!</definedName>
    <definedName name="_14__123Graph_BSUPPLIES_BY_B_U" hidden="1">#REF!</definedName>
    <definedName name="_14__123Graph_BWAGES_BY_B_U" hidden="1">#REF!</definedName>
    <definedName name="_14__123Graph_CQRE_S_BY_CO." hidden="1">#REF!</definedName>
    <definedName name="_14__123Graph_XCHART_2" hidden="1">#REF!</definedName>
    <definedName name="_14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2__123Graph_XQRE_S_BY_CO." hidden="1">#REF!</definedName>
    <definedName name="_1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4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6__123Graph_XQRE_S_BY_TYPE" hidden="1">#REF!</definedName>
    <definedName name="_1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__123Graph_ACHART_8" hidden="1">#REF!</definedName>
    <definedName name="_15__123Graph_ATAX_CREDIT" hidden="1">#REF!</definedName>
    <definedName name="_15__123Graph_BCONTRACT_BY_B_U" hidden="1">#REF!</definedName>
    <definedName name="_15__123Graph_BQRE_S_BY_CO." hidden="1">#REF!</definedName>
    <definedName name="_15__123Graph_BTAX_CREDIT" hidden="1">#REF!</definedName>
    <definedName name="_15__123Graph_CCONTRACT_BY_B_U" hidden="1">#REF!</definedName>
    <definedName name="_15__123Graph_CSENS_COMPARISON" hidden="1">#REF!</definedName>
    <definedName name="_15__123Graph_XCHART_3" hidden="1">#REF!</definedName>
    <definedName name="_15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50__123Graph_XSUPPLIES_BY_B_U" hidden="1">#REF!</definedName>
    <definedName name="_1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4__123Graph_XTAX_CREDIT" hidden="1">#REF!</definedName>
    <definedName name="_1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#N/A</definedName>
    <definedName name="_16__123Graph_ACHART_16" hidden="1">#REF!</definedName>
    <definedName name="_16__123Graph_ACHART_9" hidden="1">#REF!</definedName>
    <definedName name="_16__123Graph_AWAGES_BY_B_U" hidden="1">#REF!</definedName>
    <definedName name="_16__123Graph_BCONTRACT_BY_B_U" hidden="1">#REF!</definedName>
    <definedName name="_16__123Graph_BWAGES_BY_B_U" hidden="1">#REF!</definedName>
    <definedName name="_16__123Graph_CQRE_S_BY_CO." hidden="1">#REF!</definedName>
    <definedName name="_16__123Graph_CSUPPLIES_BY_B_U" hidden="1">#REF!</definedName>
    <definedName name="_16__123Graph_XCHART_4" hidden="1">#REF!</definedName>
    <definedName name="_16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60__FDSAUDITLINK__"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1"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2"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4"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__123Graph_ASUPPLIES_BY_B_U" hidden="1">#REF!</definedName>
    <definedName name="_17__123Graph_BCHART_1" hidden="1">#REF!</definedName>
    <definedName name="_17__123Graph_BCONTRACT_BY_B_U" hidden="1">#REF!</definedName>
    <definedName name="_17__123Graph_BQRE_S_BY_CO." hidden="1">#REF!</definedName>
    <definedName name="_17__123Graph_BSENS_COMPARISON" hidden="1">#REF!</definedName>
    <definedName name="_17__123Graph_CCONTRACT_BY_B_U" hidden="1">#REF!</definedName>
    <definedName name="_17__123Graph_CQRE_S_BY_TYPE" hidden="1">#REF!</definedName>
    <definedName name="_17__123Graph_CWAGES_BY_B_U" hidden="1">#REF!</definedName>
    <definedName name="_17__123Graph_XCHART_5" hidden="1">#REF!</definedName>
    <definedName name="_17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__123Graph_ACHART_2" hidden="1">#REF!</definedName>
    <definedName name="_18__123Graph_ASENS_COMPARISON" hidden="1">#REF!</definedName>
    <definedName name="_18__123Graph_BCHART_2" hidden="1">#REF!</definedName>
    <definedName name="_18__123Graph_BQRE_S_BY_CO." hidden="1">#REF!</definedName>
    <definedName name="_18__123Graph_BSUPPLIES_BY_B_U" hidden="1">#REF!</definedName>
    <definedName name="_18__123Graph_CQRE_S_BY_CO." hidden="1">#REF!</definedName>
    <definedName name="_18__123Graph_CSENS_COMPARISON" hidden="1">#REF!</definedName>
    <definedName name="_18__123Graph_DCONTRACT_BY_B_U" hidden="1">#REF!</definedName>
    <definedName name="_18__123Graph_XCHART_6" hidden="1">#REF!</definedName>
    <definedName name="_18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200" localSheetId="10">#REF!</definedName>
    <definedName name="_186200" localSheetId="24">#REF!</definedName>
    <definedName name="_186200">#REF!</definedName>
    <definedName name="_1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__123Graph_BCHART_3" hidden="1">#REF!</definedName>
    <definedName name="_19__123Graph_BTAX_CREDIT" hidden="1">#REF!</definedName>
    <definedName name="_19__123Graph_CSUPPLIES_BY_B_U" hidden="1">#REF!</definedName>
    <definedName name="_19__123Graph_DQRE_S_BY_CO." hidden="1">#REF!</definedName>
    <definedName name="_19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9">#REF!</definedName>
    <definedName name="_1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__123Graph_ACHART_1" hidden="1">#REF!</definedName>
    <definedName name="_2__123Graph_ACHART_10" hidden="1">#REF!</definedName>
    <definedName name="_2__123Graph_ACHART_3" hidden="1">#REF!</definedName>
    <definedName name="_2__123Graph_ACONTRACT_BY_B_U" hidden="1">#REF!</definedName>
    <definedName name="_2__123Graph_AQRE_S_BY_CO." hidden="1">#REF!</definedName>
    <definedName name="_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__123Graph_ACHART_3" hidden="1">#REF!</definedName>
    <definedName name="_20__123Graph_ATAX_CREDIT" hidden="1">#REF!</definedName>
    <definedName name="_20__123Graph_BCHART_4" hidden="1">#REF!</definedName>
    <definedName name="_20__123Graph_BSENS_COMPARISON" hidden="1">#REF!</definedName>
    <definedName name="_20__123Graph_BWAGES_BY_B_U" hidden="1">#REF!</definedName>
    <definedName name="_20__123Graph_CWAGES_BY_B_U" hidden="1">#REF!</definedName>
    <definedName name="_20__123Graph_DSUPPLIES_BY_B_U" hidden="1">#REF!</definedName>
    <definedName name="_20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20____S" hidden="1">#REF!</definedName>
    <definedName name="_2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6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__123Graph_BCHART_6" hidden="1">#REF!</definedName>
    <definedName name="_21__123Graph_CCONTRACT_BY_B_U" hidden="1">#REF!</definedName>
    <definedName name="_21__123Graph_CSENS_COMPARISON" hidden="1">#REF!</definedName>
    <definedName name="_21__123Graph_DCONTRACT_BY_B_U" hidden="1">#REF!</definedName>
    <definedName name="_21__123Graph_DWAGES_BY_B_U" hidden="1">#REF!</definedName>
    <definedName name="_21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2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__123Graph_ACHART_4" hidden="1">#REF!</definedName>
    <definedName name="_22__123Graph_ASUPPLIES_BY_B_U" hidden="1">#REF!</definedName>
    <definedName name="_22__123Graph_BCHART_7" hidden="1">#REF!</definedName>
    <definedName name="_22__123Graph_BSENS_COMPARISON" hidden="1">#REF!</definedName>
    <definedName name="_22__123Graph_BSUPPLIES_BY_B_U" hidden="1">#REF!</definedName>
    <definedName name="_22__123Graph_CQRE_S_BY_CO." hidden="1">#REF!</definedName>
    <definedName name="_22__123Graph_CSUPPLIES_BY_B_U" hidden="1">#REF!</definedName>
    <definedName name="_22__123Graph_DQRE_S_BY_CO." hidden="1">#REF!</definedName>
    <definedName name="_22__123Graph_ECONTRACT_BY_B_U" hidden="1">#REF!</definedName>
    <definedName name="_22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2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#N/A</definedName>
    <definedName name="_23__123Graph_AWAGES_BY_B_U" hidden="1">#REF!</definedName>
    <definedName name="_23__123Graph_BSENS_COMPARISON" hidden="1">#REF!</definedName>
    <definedName name="_23__123Graph_CWAGES_BY_B_U" hidden="1">#REF!</definedName>
    <definedName name="_23__123Graph_DSUPPLIES_BY_B_U" hidden="1">#REF!</definedName>
    <definedName name="_23__123Graph_EQRE_S_BY_CO." hidden="1">#REF!</definedName>
    <definedName name="_23__123Graph_LBL_ACHART_1" hidden="1">#REF!</definedName>
    <definedName name="_23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23____S" hidden="1">#REF!</definedName>
    <definedName name="_2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#N/A</definedName>
    <definedName name="_24__123Graph_ACHART_5" hidden="1">#REF!</definedName>
    <definedName name="_24__123Graph_Aｸﾞﾗﾌ_1" hidden="1">#REF!</definedName>
    <definedName name="_24__123Graph_BSUPPLIES_BY_B_U" hidden="1">#REF!</definedName>
    <definedName name="_24__123Graph_BTAX_CREDIT" hidden="1">#REF!</definedName>
    <definedName name="_24__123Graph_CSENS_COMPARISON" hidden="1">#REF!</definedName>
    <definedName name="_24__123Graph_DCONTRACT_BY_B_U" hidden="1">#REF!</definedName>
    <definedName name="_24__123Graph_DWAGES_BY_B_U" hidden="1">#REF!</definedName>
    <definedName name="_24__123Graph_ESUPPLIES_BY_B_U" hidden="1">#REF!</definedName>
    <definedName name="_24__123Graph_LBL_ACHART_10" hidden="1">#REF!</definedName>
    <definedName name="_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#N/A</definedName>
    <definedName name="_25__123Graph_Aｸﾞﾗﾌ_2" hidden="1">#REF!</definedName>
    <definedName name="_25__123Graph_BTAX_CREDIT" hidden="1">#REF!</definedName>
    <definedName name="_25__123Graph_CSUPPLIES_BY_B_U" hidden="1">#REF!</definedName>
    <definedName name="_25__123Graph_DQRE_S_BY_CO." hidden="1">#REF!</definedName>
    <definedName name="_25__123Graph_ECONTRACT_BY_B_U" hidden="1">#REF!</definedName>
    <definedName name="_25__123Graph_EWAGES_BY_B_U" hidden="1">#REF!</definedName>
    <definedName name="_25__123Graph_LBL_ACHART_11" hidden="1">#REF!</definedName>
    <definedName name="_25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2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__123Graph_ACHART_6" hidden="1">#REF!</definedName>
    <definedName name="_26__123Graph_ATAX_CREDIT" hidden="1">#REF!</definedName>
    <definedName name="_26__123Graph_BCONTRACT_BY_B_U" hidden="1">#REF!</definedName>
    <definedName name="_26__123Graph_BTAX_CREDIT" hidden="1">#REF!</definedName>
    <definedName name="_26__123Graph_BWAGES_BY_B_U" hidden="1">#REF!</definedName>
    <definedName name="_26__123Graph_Bｸﾞﾗﾌ_1" hidden="1">#REF!</definedName>
    <definedName name="_26__123Graph_CWAGES_BY_B_U" hidden="1">#REF!</definedName>
    <definedName name="_26__123Graph_DSUPPLIES_BY_B_U" hidden="1">#REF!</definedName>
    <definedName name="_26__123Graph_EQRE_S_BY_CO." hidden="1">#REF!</definedName>
    <definedName name="_26__123Graph_FCONTRACT_BY_B_U" hidden="1">#REF!</definedName>
    <definedName name="_26__123Graph_LBL_ACHART_12" hidden="1">#REF!</definedName>
    <definedName name="_26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2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__123Graph_Bｸﾞﾗﾌ_2" hidden="1">#REF!</definedName>
    <definedName name="_27__123Graph_CCONTRACT_BY_B_U" hidden="1">#REF!</definedName>
    <definedName name="_27__123Graph_DCONTRACT_BY_B_U" hidden="1">#REF!</definedName>
    <definedName name="_27__123Graph_DWAGES_BY_B_U" hidden="1">#REF!</definedName>
    <definedName name="_27__123Graph_ESUPPLIES_BY_B_U" hidden="1">#REF!</definedName>
    <definedName name="_27__123Graph_FQRE_S_BY_CO." hidden="1">#REF!</definedName>
    <definedName name="_27__123Graph_LBL_ACHART_13" hidden="1">#REF!</definedName>
    <definedName name="_2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2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wrn.²Ä1­Ó¤ë1_Ü20¤H." hidden="1">{#N/A,#N/A,FALSE,"²Ä1­Ó¤ë"}</definedName>
    <definedName name="_28__123Graph_ACHART_7" hidden="1">#REF!</definedName>
    <definedName name="_28__123Graph_BWAGES_BY_B_U" hidden="1">#REF!</definedName>
    <definedName name="_28__123Graph_CCONTRACT_BY_B_U" hidden="1">#REF!</definedName>
    <definedName name="_28__123Graph_CQRE_S_BY_CO." hidden="1">#REF!</definedName>
    <definedName name="_28__123Graph_DQRE_S_BY_CO." hidden="1">#REF!</definedName>
    <definedName name="_28__123Graph_ECONTRACT_BY_B_U" hidden="1">#REF!</definedName>
    <definedName name="_28__123Graph_EWAGES_BY_B_U" hidden="1">#REF!</definedName>
    <definedName name="_28__123Graph_FSUPPLIES_BY_B_U" hidden="1">#REF!</definedName>
    <definedName name="_28__123Graph_LBL_ACHART_14" hidden="1">#REF!</definedName>
    <definedName name="_28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2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wrn.²Ä1­Ó¤ë1_Ü20¤H." hidden="1">{#N/A,#N/A,FALSE,"²Ä1­Ó¤ë"}</definedName>
    <definedName name="_29__123Graph_BQRE_S_BY_CO." hidden="1">#REF!</definedName>
    <definedName name="_29__123Graph_DSUPPLIES_BY_B_U" hidden="1">#REF!</definedName>
    <definedName name="_29__123Graph_EQRE_S_BY_CO." hidden="1">#REF!</definedName>
    <definedName name="_29__123Graph_FCONTRACT_BY_B_U" hidden="1">#REF!</definedName>
    <definedName name="_29__123Graph_FWAGES_BY_B_U" hidden="1">#REF!</definedName>
    <definedName name="_29__123Graph_LBL_ACHART_15" hidden="1">#REF!</definedName>
    <definedName name="_2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2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ITAMEMC" hidden="1">{#N/A,#N/A,FALSE,"USMED 3";#N/A,#N/A,FALSE,"MARCHALLENGER 1";#N/A,#N/A,FALSE,"MARCHALLENGER 2";#N/A,#N/A,FALSE,"MARCHALLENGER 3";#N/A,#N/A,FALSE,"MARCHALLENGER 4"}</definedName>
    <definedName name="_2QTR">#REF!</definedName>
    <definedName name="_2wrn.²Ä1­Ó¤ë1_Ü20¤H." hidden="1">{#N/A,#N/A,FALSE,"²Ä1­Ó¤ë"}</definedName>
    <definedName name="_3__123Graph_ACHART_11" hidden="1">#REF!</definedName>
    <definedName name="_3__123Graph_ACONTRACT_BY_B_U" hidden="1">#REF!</definedName>
    <definedName name="_3__123Graph_AQRE_S_BY_TYPE" hidden="1">#REF!</definedName>
    <definedName name="_3__123Graph_ASENS_COMPARISON" hidden="1">#REF!</definedName>
    <definedName name="_3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30__123Graph_ACHART_8" hidden="1">#REF!</definedName>
    <definedName name="_30__123Graph_AWAGES_BY_B_U" hidden="1">#REF!</definedName>
    <definedName name="_30__123Graph_CCONTRACT_BY_B_U" hidden="1">#REF!</definedName>
    <definedName name="_30__123Graph_CQRE_S_BY_CO." hidden="1">#REF!</definedName>
    <definedName name="_30__123Graph_DWAGES_BY_B_U" hidden="1">#REF!</definedName>
    <definedName name="_30__123Graph_ESUPPLIES_BY_B_U" hidden="1">#REF!</definedName>
    <definedName name="_30__123Graph_FQRE_S_BY_CO." hidden="1">#REF!</definedName>
    <definedName name="_30__123Graph_LBL_ACHART_16" hidden="1">#REF!</definedName>
    <definedName name="_30__123Graph_XCONTRACT_BY_B_U" hidden="1">#REF!</definedName>
    <definedName name="_3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3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__123Graph_ECONTRACT_BY_B_U" hidden="1">#REF!</definedName>
    <definedName name="_31__123Graph_EWAGES_BY_B_U" hidden="1">#REF!</definedName>
    <definedName name="_31__123Graph_FSUPPLIES_BY_B_U" hidden="1">#REF!</definedName>
    <definedName name="_31__123Graph_LBL_ACHART_2" hidden="1">#REF!</definedName>
    <definedName name="_31__123Graph_XQRE_S_BY_CO." hidden="1">#REF!</definedName>
    <definedName name="_3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3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__123Graph_ACHART_9" hidden="1">#REF!</definedName>
    <definedName name="_32__123Graph_CQRE_S_BY_CO." hidden="1">#REF!</definedName>
    <definedName name="_32__123Graph_EQRE_S_BY_CO." hidden="1">#REF!</definedName>
    <definedName name="_32__123Graph_FCONTRACT_BY_B_U" hidden="1">#REF!</definedName>
    <definedName name="_32__123Graph_FWAGES_BY_B_U" hidden="1">#REF!</definedName>
    <definedName name="_32__123Graph_LBL_ACHART_3" hidden="1">#REF!</definedName>
    <definedName name="_32__123Graph_XQRE_S_BY_TYPE" hidden="1">#REF!</definedName>
    <definedName name="_3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3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__123Graph_CSENS_COMPARISON" hidden="1">#REF!</definedName>
    <definedName name="_33__123Graph_ESUPPLIES_BY_B_U" hidden="1">#REF!</definedName>
    <definedName name="_33__123Graph_FQRE_S_BY_CO." hidden="1">#REF!</definedName>
    <definedName name="_33__123Graph_LBL_ACHART_4" hidden="1">#REF!</definedName>
    <definedName name="_33__123Graph_XCONTRACT_BY_B_U" hidden="1">#REF!</definedName>
    <definedName name="_33__123Graph_XSUPPLIES_BY_B_U" hidden="1">#REF!</definedName>
    <definedName name="_3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3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__123Graph_BCHART_1" hidden="1">#REF!</definedName>
    <definedName name="_34__123Graph_BCONTRACT_BY_B_U" hidden="1">#REF!</definedName>
    <definedName name="_34__123Graph_CSUPPLIES_BY_B_U" hidden="1">#REF!</definedName>
    <definedName name="_34__123Graph_EWAGES_BY_B_U" hidden="1">#REF!</definedName>
    <definedName name="_34__123Graph_FSUPPLIES_BY_B_U" hidden="1">#REF!</definedName>
    <definedName name="_34__123Graph_LBL_ACHART_5" hidden="1">#REF!</definedName>
    <definedName name="_34__123Graph_XQRE_S_BY_CO." hidden="1">#REF!</definedName>
    <definedName name="_34__123Graph_XTAX_CREDIT" hidden="1">#REF!</definedName>
    <definedName name="_3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3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__123Graph_CSUPPLIES_BY_B_U" hidden="1">#REF!</definedName>
    <definedName name="_35__123Graph_CWAGES_BY_B_U" hidden="1">#REF!</definedName>
    <definedName name="_35__123Graph_FCONTRACT_BY_B_U" hidden="1">#REF!</definedName>
    <definedName name="_35__123Graph_FWAGES_BY_B_U" hidden="1">#REF!</definedName>
    <definedName name="_35__123Graph_LBL_ACHART_6" hidden="1">#REF!</definedName>
    <definedName name="_35__123Graph_XQRE_S_BY_TYPE" hidden="1">#REF!</definedName>
    <definedName name="_3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3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3__FDSAUDITLINK__"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1"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2"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4"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__123Graph_BCHART_2" hidden="1">#REF!</definedName>
    <definedName name="_36__123Graph_CSENS_COMPARISON" hidden="1">#REF!</definedName>
    <definedName name="_36__123Graph_DCONTRACT_BY_B_U" hidden="1">#REF!</definedName>
    <definedName name="_36__123Graph_FQRE_S_BY_CO." hidden="1">#REF!</definedName>
    <definedName name="_36__123Graph_LBL_ACHART_7" hidden="1">#REF!</definedName>
    <definedName name="_36__123Graph_XCONTRACT_BY_B_U" hidden="1">#REF!</definedName>
    <definedName name="_36__123Graph_XSUPPLIES_BY_B_U" hidden="1">#REF!</definedName>
    <definedName name="_3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36____S" hidden="1">#REF!</definedName>
    <definedName name="_3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__123Graph_BSENS_COMPARISON" hidden="1">#REF!</definedName>
    <definedName name="_37__123Graph_CWAGES_BY_B_U" hidden="1">#REF!</definedName>
    <definedName name="_37__123Graph_DQRE_S_BY_CO." hidden="1">#REF!</definedName>
    <definedName name="_37__123Graph_FSUPPLIES_BY_B_U" hidden="1">#REF!</definedName>
    <definedName name="_37__123Graph_LBL_ACHART_8" hidden="1">#REF!</definedName>
    <definedName name="_37__123Graph_XQRE_S_BY_CO." hidden="1">#REF!</definedName>
    <definedName name="_37__123Graph_XTAX_CREDIT" hidden="1">#REF!</definedName>
    <definedName name="_3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3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1__FDSAUDITLINK__"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1"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2"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4"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__123Graph_BCHART_3" hidden="1">#REF!</definedName>
    <definedName name="_38__123Graph_BQRE_S_BY_CO." hidden="1">#REF!</definedName>
    <definedName name="_38__123Graph_CSUPPLIES_BY_B_U" hidden="1">#REF!</definedName>
    <definedName name="_38__123Graph_DSUPPLIES_BY_B_U" hidden="1">#REF!</definedName>
    <definedName name="_38__123Graph_FWAGES_BY_B_U" hidden="1">#REF!</definedName>
    <definedName name="_38__123Graph_LBL_ACHART_9" hidden="1">#REF!</definedName>
    <definedName name="_38__123Graph_XQRE_S_BY_TYPE" hidden="1">#REF!</definedName>
    <definedName name="_3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3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__123Graph_DCONTRACT_BY_B_U" hidden="1">#REF!</definedName>
    <definedName name="_39__123Graph_DWAGES_BY_B_U" hidden="1">#REF!</definedName>
    <definedName name="_39__123Graph_LBL_BCHART_1" hidden="1">#REF!</definedName>
    <definedName name="_39__123Graph_XCONTRACT_BY_B_U" hidden="1">#REF!</definedName>
    <definedName name="_39__123Graph_XSUPPLIES_BY_B_U" hidden="1">#REF!</definedName>
    <definedName name="_3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3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__123Graph_ACHART_10" hidden="1">#REF!</definedName>
    <definedName name="_4__123Graph_ACHART_12" hidden="1">#REF!</definedName>
    <definedName name="_4__123Graph_ACONTRACT_BY_B_U" hidden="1">#REF!</definedName>
    <definedName name="_4__123Graph_AQRE_S_BY_CO." hidden="1">#REF!</definedName>
    <definedName name="_4__123Graph_ASENS_COMPARISON" hidden="1">#REF!</definedName>
    <definedName name="_4__123Graph_ASUPPLIES_BY_B_U" hidden="1">#REF!</definedName>
    <definedName name="_4__123Graph_BCHART_3" hidden="1">#REF!</definedName>
    <definedName name="_4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0__123Graph_BCHART_4" hidden="1">#REF!</definedName>
    <definedName name="_40__123Graph_BSUPPLIES_BY_B_U" hidden="1">#REF!</definedName>
    <definedName name="_40__123Graph_CWAGES_BY_B_U" hidden="1">#REF!</definedName>
    <definedName name="_40__123Graph_ECONTRACT_BY_B_U" hidden="1">#REF!</definedName>
    <definedName name="_40__123Graph_LBL_BCHART_2" hidden="1">#REF!</definedName>
    <definedName name="_40__123Graph_XQRE_S_BY_CO." hidden="1">#REF!</definedName>
    <definedName name="_40__123Graph_XTAX_CREDIT" hidden="1">#REF!</definedName>
    <definedName name="_4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4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__123Graph_DQRE_S_BY_CO." hidden="1">#REF!</definedName>
    <definedName name="_41__123Graph_EQRE_S_BY_CO." hidden="1">#REF!</definedName>
    <definedName name="_41__123Graph_LBL_BCHART_3" hidden="1">#REF!</definedName>
    <definedName name="_41__123Graph_XQRE_S_BY_TYPE" hidden="1">#REF!</definedName>
    <definedName name="_4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4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__123Graph_BCHART_6" hidden="1">#REF!</definedName>
    <definedName name="_42__123Graph_DCONTRACT_BY_B_U" hidden="1">#REF!</definedName>
    <definedName name="_42__123Graph_ESUPPLIES_BY_B_U" hidden="1">#REF!</definedName>
    <definedName name="_42__123Graph_LBL_BCHART_4" hidden="1">#REF!</definedName>
    <definedName name="_42__123Graph_XSUPPLIES_BY_B_U" hidden="1">#REF!</definedName>
    <definedName name="_4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4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wrn.²Ä1­Ó¤ë1_Ü20¤H." hidden="1">{#N/A,#N/A,FALSE,"²Ä1­Ó¤ë"}</definedName>
    <definedName name="_42wrn.²Ä1­Ó¤ë1_Ü20¤H._1" hidden="1">{#N/A,#N/A,FALSE,"²Ä1­Ó¤ë"}</definedName>
    <definedName name="_42wrn.²Ä1­Ó¤ë1_Ü20¤H._2" hidden="1">{#N/A,#N/A,FALSE,"²Ä1­Ó¤ë"}</definedName>
    <definedName name="_42wrn.²Ä1­Ó¤ë1_Ü20¤H._3" hidden="1">{#N/A,#N/A,FALSE,"²Ä1­Ó¤ë"}</definedName>
    <definedName name="_42wrn.²Ä1­Ó¤ë1_Ü20¤H._4" hidden="1">{#N/A,#N/A,FALSE,"²Ä1­Ó¤ë"}</definedName>
    <definedName name="_43__123Graph_BTAX_CREDIT" hidden="1">#REF!</definedName>
    <definedName name="_43__123Graph_DSUPPLIES_BY_B_U" hidden="1">#REF!</definedName>
    <definedName name="_43__123Graph_EWAGES_BY_B_U" hidden="1">#REF!</definedName>
    <definedName name="_43__123Graph_XCHART_1" hidden="1">#REF!</definedName>
    <definedName name="_43__123Graph_XTAX_CREDIT" hidden="1">#REF!</definedName>
    <definedName name="_4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4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__123Graph_BCHART_7" hidden="1">#REF!</definedName>
    <definedName name="_44__123Graph_DQRE_S_BY_CO." hidden="1">#REF!</definedName>
    <definedName name="_44__123Graph_FCONTRACT_BY_B_U" hidden="1">#REF!</definedName>
    <definedName name="_44__123Graph_XCHART_10" hidden="1">#REF!</definedName>
    <definedName name="_4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4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__123Graph_DWAGES_BY_B_U" hidden="1">#REF!</definedName>
    <definedName name="_45__123Graph_FQRE_S_BY_CO." hidden="1">#REF!</definedName>
    <definedName name="_45__123Graph_XCHART_11" hidden="1">#REF!</definedName>
    <definedName name="_45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4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Graph_A" hidden="1">#REF!</definedName>
    <definedName name="_456Graph_B" hidden="1">#REF!</definedName>
    <definedName name="_456Graph_C" hidden="1">#REF!</definedName>
    <definedName name="_4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__123Graph_BWAGES_BY_B_U" hidden="1">#REF!</definedName>
    <definedName name="_46__123Graph_DSUPPLIES_BY_B_U" hidden="1">#REF!</definedName>
    <definedName name="_46__123Graph_FSUPPLIES_BY_B_U" hidden="1">#REF!</definedName>
    <definedName name="_46__123Graph_LBL_ACHART_1" hidden="1">#REF!</definedName>
    <definedName name="_46__123Graph_XCHART_12" hidden="1">#REF!</definedName>
    <definedName name="_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__123Graph_ECONTRACT_BY_B_U" hidden="1">#REF!</definedName>
    <definedName name="_47__123Graph_FWAGES_BY_B_U" hidden="1">#REF!</definedName>
    <definedName name="_47__123Graph_XCHART_13" hidden="1">#REF!</definedName>
    <definedName name="_47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4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__123Graph_BSENS_COMPARISON" hidden="1">#REF!</definedName>
    <definedName name="_48__123Graph_DWAGES_BY_B_U" hidden="1">#REF!</definedName>
    <definedName name="_48__123Graph_LBL_ACHART_10" hidden="1">#REF!</definedName>
    <definedName name="_48__123Graph_XCHART_14" hidden="1">#REF!</definedName>
    <definedName name="_48__123Graph_XCONTRACT_BY_B_U" hidden="1">#REF!</definedName>
    <definedName name="_48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__123Graph_CCONTRACT_BY_B_U" hidden="1">#REF!</definedName>
    <definedName name="_49__123Graph_EQRE_S_BY_CO." hidden="1">#REF!</definedName>
    <definedName name="_49__123Graph_XCHART_15" hidden="1">#REF!</definedName>
    <definedName name="_49__123Graph_XQRE_S_BY_CO." hidden="1">#REF!</definedName>
    <definedName name="_49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4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__123Graph_ACHART_13" hidden="1">#REF!</definedName>
    <definedName name="_5__123Graph_ASENS_COMPARISON" hidden="1">#REF!</definedName>
    <definedName name="_5__123Graph_ASUPPLIES_BY_B_U" hidden="1">#REF!</definedName>
    <definedName name="_5__123Graph_ATAX_CREDIT" hidden="1">#REF!</definedName>
    <definedName name="_5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50__123Graph_ECONTRACT_BY_B_U" hidden="1">#REF!</definedName>
    <definedName name="_50__123Graph_LBL_ACHART_11" hidden="1">#REF!</definedName>
    <definedName name="_50__123Graph_XCHART_16" hidden="1">#REF!</definedName>
    <definedName name="_50__123Graph_XQRE_S_BY_TYPE" hidden="1">#REF!</definedName>
    <definedName name="_50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5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__123Graph_ESUPPLIES_BY_B_U" hidden="1">#REF!</definedName>
    <definedName name="_51__123Graph_XCHART_2" hidden="1">#REF!</definedName>
    <definedName name="_51__123Graph_XSUPPLIES_BY_B_U" hidden="1">#REF!</definedName>
    <definedName name="_51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5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__123Graph_BSUPPLIES_BY_B_U" hidden="1">#REF!</definedName>
    <definedName name="_52__123Graph_CQRE_S_BY_CO." hidden="1">#REF!</definedName>
    <definedName name="_52__123Graph_EQRE_S_BY_CO." hidden="1">#REF!</definedName>
    <definedName name="_52__123Graph_LBL_ACHART_12" hidden="1">#REF!</definedName>
    <definedName name="_52__123Graph_XCHART_3" hidden="1">#REF!</definedName>
    <definedName name="_52__123Graph_XTAX_CREDIT" hidden="1">#REF!</definedName>
    <definedName name="_52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5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__123Graph_EWAGES_BY_B_U" hidden="1">#REF!</definedName>
    <definedName name="_53__123Graph_XCHART_4" hidden="1">#REF!</definedName>
    <definedName name="_53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5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__123Graph_ESUPPLIES_BY_B_U" hidden="1">#REF!</definedName>
    <definedName name="_54__123Graph_LBL_ACHART_13" hidden="1">#REF!</definedName>
    <definedName name="_54__123Graph_XCHART_5" hidden="1">#REF!</definedName>
    <definedName name="_54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5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__123Graph_FCONTRACT_BY_B_U" hidden="1">#REF!</definedName>
    <definedName name="_55__123Graph_XCHART_6" hidden="1">#REF!</definedName>
    <definedName name="_55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5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__123Graph_BTAX_CREDIT" hidden="1">#REF!</definedName>
    <definedName name="_56__123Graph_EWAGES_BY_B_U" hidden="1">#REF!</definedName>
    <definedName name="_56__123Graph_LBL_ACHART_14" hidden="1">#REF!</definedName>
    <definedName name="_56__123Graph_XCHART_7" hidden="1">#REF!</definedName>
    <definedName name="_56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5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__123Graph_FQRE_S_BY_CO." hidden="1">#REF!</definedName>
    <definedName name="_57__123Graph_XCHART_8" hidden="1">#REF!</definedName>
    <definedName name="_57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5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__123Graph_FCONTRACT_BY_B_U" hidden="1">#REF!</definedName>
    <definedName name="_58__123Graph_LBL_ACHART_15" hidden="1">#REF!</definedName>
    <definedName name="_58__123Graph_XCHART_9" hidden="1">#REF!</definedName>
    <definedName name="_58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5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__123Graph_FSUPPLIES_BY_B_U" hidden="1">#REF!</definedName>
    <definedName name="_59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5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__123Graph_ACHART_11" hidden="1">#REF!</definedName>
    <definedName name="_6__123Graph_ACHART_14" hidden="1">#REF!</definedName>
    <definedName name="_6__123Graph_AQRE_S_BY_CO." hidden="1">#REF!</definedName>
    <definedName name="_6__123Graph_ASUPPLIES_BY_B_U" hidden="1">#REF!</definedName>
    <definedName name="_6__123Graph_ATAX_CREDIT" hidden="1">#REF!</definedName>
    <definedName name="_6__123Graph_AWAGES_BY_B_U" hidden="1">#REF!</definedName>
    <definedName name="_6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60__123Graph_BWAGES_BY_B_U" hidden="1">#REF!</definedName>
    <definedName name="_60__123Graph_CSENS_COMPARISON" hidden="1">#REF!</definedName>
    <definedName name="_60__123Graph_FQRE_S_BY_CO." hidden="1">#REF!</definedName>
    <definedName name="_60__123Graph_LBL_ACHART_16" hidden="1">#REF!</definedName>
    <definedName name="_60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6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__123Graph_FWAGES_BY_B_U" hidden="1">#REF!</definedName>
    <definedName name="_61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6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__123Graph_FSUPPLIES_BY_B_U" hidden="1">#REF!</definedName>
    <definedName name="_62__123Graph_LBL_ACHART_2" hidden="1">#REF!</definedName>
    <definedName name="_62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6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__123Graph_CSUPPLIES_BY_B_U" hidden="1">#REF!</definedName>
    <definedName name="_63__123Graph_XCONTRACT_BY_B_U" hidden="1">#REF!</definedName>
    <definedName name="_63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6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__123Graph_CCONTRACT_BY_B_U" hidden="1">#REF!</definedName>
    <definedName name="_64__123Graph_FWAGES_BY_B_U" hidden="1">#REF!</definedName>
    <definedName name="_64__123Graph_LBL_ACHART_3" hidden="1">#REF!</definedName>
    <definedName name="_64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6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__123Graph_XQRE_S_BY_CO." hidden="1">#REF!</definedName>
    <definedName name="_65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6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__123Graph_CWAGES_BY_B_U" hidden="1">#REF!</definedName>
    <definedName name="_66__123Graph_LBL_ACHART_4" hidden="1">#REF!</definedName>
    <definedName name="_66__123Graph_XCONTRACT_BY_B_U" hidden="1">#REF!</definedName>
    <definedName name="_66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6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__123Graph_XQRE_S_BY_TYPE" hidden="1">#REF!</definedName>
    <definedName name="_6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6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__123Graph_CQRE_S_BY_CO." hidden="1">#REF!</definedName>
    <definedName name="_68__123Graph_LBL_ACHART_5" hidden="1">#REF!</definedName>
    <definedName name="_68__123Graph_XQRE_S_BY_CO." hidden="1">#REF!</definedName>
    <definedName name="_68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__123Graph_DCONTRACT_BY_B_U" hidden="1">#REF!</definedName>
    <definedName name="_69__123Graph_XSUPPLIES_BY_B_U" hidden="1">#REF!</definedName>
    <definedName name="_6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6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__123Graph_ACHART_15" hidden="1">#REF!</definedName>
    <definedName name="_7__123Graph_ACONTRACT_BY_B_U" hidden="1">#REF!</definedName>
    <definedName name="_7__123Graph_ASENS_COMPARISON" hidden="1">#REF!</definedName>
    <definedName name="_7__123Graph_ATAX_CREDIT" hidden="1">#REF!</definedName>
    <definedName name="_7__123Graph_AWAGES_BY_B_U" hidden="1">#REF!</definedName>
    <definedName name="_7__123Graph_BCONTRACT_BY_B_U" hidden="1">#REF!</definedName>
    <definedName name="_7__123Graph_LBL_ACHART_3" hidden="1">#REF!</definedName>
    <definedName name="_7__FDSAUDITLINK__" hidden="1">{"fdsup:app=SCRIPT&amp;creator=factset&amp;CMD=INSTRUCTION&amp;WINDOW=NEW&amp;TARGET_APP=EDGAR\Search by Symbol&amp;INSTRUCTION_NAME=VIEW_DOCUMENT&amp;display_string=View Table&amp;IDENTIFIER=BBY&amp;START_DATE=20080110&amp;END_DATE=20080110&amp;FILING=10-Q&amp;TITLE=Income Statement"}</definedName>
    <definedName name="_70__123Graph_LBL_ACHART_6" hidden="1">#REF!</definedName>
    <definedName name="_70__123Graph_XQRE_S_BY_TYPE" hidden="1">#REF!</definedName>
    <definedName name="_7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7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__123Graph_XTAX_CREDIT" hidden="1">#REF!</definedName>
    <definedName name="_7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7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__123Graph_DQRE_S_BY_CO." hidden="1">#REF!</definedName>
    <definedName name="_72__123Graph_LBL_ACHART_7" hidden="1">#REF!</definedName>
    <definedName name="_72__123Graph_XSUPPLIES_BY_B_U" hidden="1">#REF!</definedName>
    <definedName name="_7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7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7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__123Graph_LBL_ACHART_8" hidden="1">#REF!</definedName>
    <definedName name="_74__123Graph_XTAX_CREDIT" hidden="1">#REF!</definedName>
    <definedName name="_7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7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__123Graph_DSUPPLIES_BY_B_U" hidden="1">#REF!</definedName>
    <definedName name="_7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7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__123Graph_LBL_ACHART_9" hidden="1">#REF!</definedName>
    <definedName name="_7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7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95" localSheetId="10">#REF!</definedName>
    <definedName name="_76995">#REF!</definedName>
    <definedName name="_7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7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__123Graph_CSENS_COMPARISON" hidden="1">#REF!</definedName>
    <definedName name="_78__123Graph_DWAGES_BY_B_U" hidden="1">#REF!</definedName>
    <definedName name="_78__123Graph_LBL_BCHART_1" hidden="1">#REF!</definedName>
    <definedName name="_7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7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7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ITAMEMC" hidden="1">{#N/A,#N/A,FALSE,"USMED 3";#N/A,#N/A,FALSE,"MARCHALLENGER 1";#N/A,#N/A,FALSE,"MARCHALLENGER 2";#N/A,#N/A,FALSE,"MARCHALLENGER 3";#N/A,#N/A,FALSE,"MARCHALLENGER 4"}</definedName>
    <definedName name="_8__123Graph_ACHART_12" hidden="1">#REF!</definedName>
    <definedName name="_8__123Graph_ACHART_16" hidden="1">#REF!</definedName>
    <definedName name="_8__123Graph_AQRE_S_BY_CO." hidden="1">#REF!</definedName>
    <definedName name="_8__123Graph_ASENS_COMPARISON" hidden="1">#REF!</definedName>
    <definedName name="_8__123Graph_AWAGES_BY_B_U" hidden="1">#REF!</definedName>
    <definedName name="_8__123Graph_BCONTRACT_BY_B_U" hidden="1">#REF!</definedName>
    <definedName name="_8__123Graph_BQRE_S_BY_CO." hidden="1">#REF!</definedName>
    <definedName name="_8__FDSAUDITLINK__" hidden="1">{"fdsup:app=SCRIPT&amp;creator=factset&amp;CMD=INSTRUCTION&amp;WINDOW=NEW&amp;TARGET_APP=EDGAR\Search by Symbol&amp;INSTRUCTION_NAME=VIEW_DOCUMENT&amp;display_string=View Document&amp;IDENTIFIER=BBY&amp;START_DATE=20080110&amp;END_DATE=20080110&amp;FILING=10-Q"}</definedName>
    <definedName name="_80__123Graph_LBL_BCHART_2" hidden="1">#REF!</definedName>
    <definedName name="_8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__123Graph_ECONTRACT_BY_B_U" hidden="1">#REF!</definedName>
    <definedName name="_8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__123Graph_CSUPPLIES_BY_B_U" hidden="1">#REF!</definedName>
    <definedName name="_82__123Graph_LBL_BCHART_3" hidden="1">#REF!</definedName>
    <definedName name="_8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__123Graph_EQRE_S_BY_CO." hidden="1">#REF!</definedName>
    <definedName name="_84__123Graph_LBL_BCHART_4" hidden="1">#REF!</definedName>
    <definedName name="_8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4_PHASE1">#REF!</definedName>
    <definedName name="_8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5_PHASE1">#REF!</definedName>
    <definedName name="_8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__123Graph_CWAGES_BY_B_U" hidden="1">#REF!</definedName>
    <definedName name="_86__123Graph_XCHART_1" hidden="1">#REF!</definedName>
    <definedName name="_86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6_PHASE1">#REF!</definedName>
    <definedName name="_8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__123Graph_ESUPPLIES_BY_B_U" hidden="1">#REF!</definedName>
    <definedName name="_87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7_PHASE1">#REF!</definedName>
    <definedName name="_8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__123Graph_XCHART_10" hidden="1">#REF!</definedName>
    <definedName name="_88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8_PHASE1">#REF!</definedName>
    <definedName name="_8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9_PHASE1">#REF!</definedName>
    <definedName name="_8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__123Graph_ACHART_2" hidden="1">#REF!</definedName>
    <definedName name="_9__123Graph_ASUPPLIES_BY_B_U" hidden="1">#REF!</definedName>
    <definedName name="_9__123Graph_BCONTRACT_BY_B_U" hidden="1">#REF!</definedName>
    <definedName name="_9__123Graph_BQRE_S_BY_CO." hidden="1">#REF!</definedName>
    <definedName name="_9__123Graph_BSENS_COMPARISON" hidden="1">#REF!</definedName>
    <definedName name="_9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90__123Graph_DCONTRACT_BY_B_U" hidden="1">#REF!</definedName>
    <definedName name="_90__123Graph_EWAGES_BY_B_U" hidden="1">#REF!</definedName>
    <definedName name="_90__123Graph_XCHART_11" hidden="1">#REF!</definedName>
    <definedName name="_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_PHASE1">#REF!</definedName>
    <definedName name="_9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PHASE1">#REF!</definedName>
    <definedName name="_9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_123Graph_XCHART_12" hidden="1">#REF!</definedName>
    <definedName name="_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PHASE1">#REF!</definedName>
    <definedName name="_9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_123Graph_FCONTRACT_BY_B_U" hidden="1">#REF!</definedName>
    <definedName name="_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PHASE1">#REF!</definedName>
    <definedName name="_9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_123Graph_DQRE_S_BY_CO." hidden="1">#REF!</definedName>
    <definedName name="_94__123Graph_XCHART_13" hidden="1">#REF!</definedName>
    <definedName name="_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PHASE1">#REF!</definedName>
    <definedName name="_9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XXX">#REF!</definedName>
    <definedName name="_9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PHASE1">#REF!</definedName>
    <definedName name="_9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_123Graph_FQRE_S_BY_CO." hidden="1">#REF!</definedName>
    <definedName name="_96__123Graph_XCHART_14" hidden="1">#REF!</definedName>
    <definedName name="_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PHASE1">#REF!</definedName>
    <definedName name="_9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PHASE1">#REF!</definedName>
    <definedName name="_9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_123Graph_DSUPPLIES_BY_B_U" hidden="1">#REF!</definedName>
    <definedName name="_98__123Graph_XCHART_15" hidden="1">#REF!</definedName>
    <definedName name="_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PHASE1">#REF!</definedName>
    <definedName name="_9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__123Graph_FSUPPLIES_BY_B_U" hidden="1">#REF!</definedName>
    <definedName name="_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Arkla_Relocation___SAP">#REF!</definedName>
    <definedName name="_a1" hidden="1">{#N/A,#N/A,FALSE,"Pharm";#N/A,#N/A,FALSE,"WWCM"}</definedName>
    <definedName name="_a1_1" hidden="1">{#N/A,#N/A,FALSE,"Pharm";#N/A,#N/A,FALSE,"WWCM"}</definedName>
    <definedName name="_a1_2" hidden="1">{#N/A,#N/A,FALSE,"Pharm";#N/A,#N/A,FALSE,"WWCM"}</definedName>
    <definedName name="_a1_3" hidden="1">{#N/A,#N/A,FALSE,"Pharm";#N/A,#N/A,FALSE,"WWCM"}</definedName>
    <definedName name="_a1_4" hidden="1">{#N/A,#N/A,FALSE,"Pharm";#N/A,#N/A,FALSE,"WWCM"}</definedName>
    <definedName name="_A11" hidden="1">{#N/A,#N/A,FALSE,"Umsatz 99";#N/A,#N/A,FALSE,"ER 99 "}</definedName>
    <definedName name="_A11_1" hidden="1">{#N/A,#N/A,FALSE,"Umsatz 99";#N/A,#N/A,FALSE,"ER 99 "}</definedName>
    <definedName name="_A11_2" hidden="1">{#N/A,#N/A,FALSE,"Umsatz 99";#N/A,#N/A,FALSE,"ER 99 "}</definedName>
    <definedName name="_A11_3" hidden="1">{#N/A,#N/A,FALSE,"Umsatz 99";#N/A,#N/A,FALSE,"ER 99 "}</definedName>
    <definedName name="_A11_4" hidden="1">{#N/A,#N/A,FALSE,"Umsatz 99";#N/A,#N/A,FALSE,"ER 99 "}</definedName>
    <definedName name="_A111" hidden="1">{#N/A,#N/A,FALSE,"Umsatz 99";#N/A,#N/A,FALSE,"ER 99 "}</definedName>
    <definedName name="_a3" hidden="1">{#N/A,#N/A,FALSE,"196126-0690";#N/A,#N/A,FALSE,"196126-0690";#N/A,#N/A,FALSE,"1961165-0201"}</definedName>
    <definedName name="_a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A700" hidden="1">{#N/A,#N/A,FALSE,"Umsatz 99";#N/A,#N/A,FALSE,"ER 99 "}</definedName>
    <definedName name="_aa1" hidden="1">{#N/A,"PURADD",FALSE,"Business Analysis";#N/A,"PURSPP",FALSE,"Business Analysis";#N/A,"CTGIND",FALSE,"Business Analysis";#N/A,"PURCHM",FALSE,"Business Analysis";#N/A,"SPADD",FALSE,"Business Analysis";#N/A,"EPOXY",FALSE,"Business Analysis";#N/A,"PURPER",FALSE,"Business Analysis"}</definedName>
    <definedName name="_aaa1" hidden="1">{#N/A,#N/A,FALSE,"REPORT"}</definedName>
    <definedName name="_aaa1_1" hidden="1">{#N/A,#N/A,FALSE,"REPORT"}</definedName>
    <definedName name="_aaa1_2" hidden="1">{#N/A,#N/A,FALSE,"REPORT"}</definedName>
    <definedName name="_aaa1_3" hidden="1">{#N/A,#N/A,FALSE,"REPORT"}</definedName>
    <definedName name="_aaa1_4" hidden="1">{#N/A,#N/A,FALSE,"REPORT"}</definedName>
    <definedName name="_aas1" hidden="1">{#N/A,#N/A,FALSE,"REPORT"}</definedName>
    <definedName name="_aas1_1" hidden="1">{#N/A,#N/A,FALSE,"REPORT"}</definedName>
    <definedName name="_aas1_2" hidden="1">{#N/A,#N/A,FALSE,"REPORT"}</definedName>
    <definedName name="_aas1_3" hidden="1">{#N/A,#N/A,FALSE,"REPORT"}</definedName>
    <definedName name="_aas1_4" hidden="1">{#N/A,#N/A,FALSE,"REPORT"}</definedName>
    <definedName name="_ab098" hidden="1">{#N/A,"PURCHM",FALSE,"Business Analysis";#N/A,"SPADD",FALSE,"Business Analysis"}</definedName>
    <definedName name="_ab1" hidden="1">{"comp1",#N/A,FALSE,"COMPS";"footnotes",#N/A,FALSE,"COMPS"}</definedName>
    <definedName name="_abc098" hidden="1">{#N/A,"PURCHM",FALSE,"Business Analysis";#N/A,"SPADD",FALSE,"Business Analysis"}</definedName>
    <definedName name="_abc1" hidden="1">{"detail",#N/A,FALSE,"mfg";"summary",#N/A,FALSE,"mfg"}</definedName>
    <definedName name="_abc10" hidden="1">{"detail",#N/A,FALSE,"mfg";"summary",#N/A,FALSE,"mfg"}</definedName>
    <definedName name="_abc101" hidden="1">{"detail",#N/A,FALSE,"mfg";"summary",#N/A,FALSE,"mfg"}</definedName>
    <definedName name="_abc102" hidden="1">{"detail",#N/A,FALSE,"mfg";"summary",#N/A,FALSE,"mfg"}</definedName>
    <definedName name="_abc105" hidden="1">{"detail",#N/A,FALSE,"mfg";"summary",#N/A,FALSE,"mfg"}</definedName>
    <definedName name="_abc1082" hidden="1">{"detail",#N/A,FALSE,"mfg";"summary",#N/A,FALSE,"mfg"}</definedName>
    <definedName name="_abc11" hidden="1">{"detail",#N/A,FALSE,"mfg";"summary",#N/A,FALSE,"mfg"}</definedName>
    <definedName name="_abc115" hidden="1">{"detail",#N/A,FALSE,"mfg";"summary",#N/A,FALSE,"mfg"}</definedName>
    <definedName name="_abc12" hidden="1">{"detail",#N/A,FALSE,"mfg";"summary",#N/A,FALSE,"mfg"}</definedName>
    <definedName name="_abc1234" hidden="1">{#N/A,"PURCHM",FALSE,"Business Analysis";#N/A,"SPADD",FALSE,"Business Analysis"}</definedName>
    <definedName name="_abc125" hidden="1">{"detail",#N/A,FALSE,"mfg";"summary",#N/A,FALSE,"mfg"}</definedName>
    <definedName name="_abc13" hidden="1">{"detail",#N/A,FALSE,"mfg";"summary",#N/A,FALSE,"mfg"}</definedName>
    <definedName name="_abc1325" hidden="1">{"detail",#N/A,FALSE,"mfg";"summary",#N/A,FALSE,"mfg"}</definedName>
    <definedName name="_abc14" hidden="1">{"detail",#N/A,FALSE,"mfg";"summary",#N/A,FALSE,"mfg"}</definedName>
    <definedName name="_abc1425" hidden="1">{"detail",#N/A,FALSE,"mfg";"summary",#N/A,FALSE,"mfg"}</definedName>
    <definedName name="_abc15" hidden="1">{#N/A,#N/A,FALSE,"SUMMARY REPORT"}</definedName>
    <definedName name="_abc16" hidden="1">{#N/A,#N/A,FALSE,"SUMMARY REPORT"}</definedName>
    <definedName name="_abc18" hidden="1">{#N/A,#N/A,FALSE,"SUMMARY REPORT"}</definedName>
    <definedName name="_abc19" hidden="1">{#N/A,#N/A,FALSE,"SUMMARY REPORT"}</definedName>
    <definedName name="_abc2" hidden="1">{"detail",#N/A,FALSE,"mfg";"summary",#N/A,FALSE,"mfg"}</definedName>
    <definedName name="_abc200" hidden="1">{"detail",#N/A,FALSE,"mfg";"summary",#N/A,FALSE,"mfg"}</definedName>
    <definedName name="_abc2005" hidden="1">{#N/A,"PURCHM",FALSE,"Business Analysis";#N/A,"SPADD",FALSE,"Business Analysis"}</definedName>
    <definedName name="_abc201" hidden="1">{"detail",#N/A,FALSE,"mfg";"summary",#N/A,FALSE,"mfg"}</definedName>
    <definedName name="_abc202" hidden="1">{"detail",#N/A,FALSE,"mfg";"summary",#N/A,FALSE,"mfg"}</definedName>
    <definedName name="_abc2054" hidden="1">{"detail",#N/A,FALSE,"mfg";"summary",#N/A,FALSE,"mfg"}</definedName>
    <definedName name="_abc21" hidden="1">{#N/A,#N/A,FALSE,"SUMMARY REPORT"}</definedName>
    <definedName name="_abc212" hidden="1">{"detail",#N/A,FALSE,"mfg";"summary",#N/A,FALSE,"mfg"}</definedName>
    <definedName name="_abc212450" hidden="1">{"detail",#N/A,FALSE,"mfg";"summary",#N/A,FALSE,"mfg"}</definedName>
    <definedName name="_abc23" hidden="1">{"detail",#N/A,FALSE,"mfg";"summary",#N/A,FALSE,"mfg"}</definedName>
    <definedName name="_abc24" hidden="1">{"detail",#N/A,FALSE,"mfg";"summary",#N/A,FALSE,"mfg"}</definedName>
    <definedName name="_abc25" hidden="1">{"detail",#N/A,FALSE,"mfg";"summary",#N/A,FALSE,"mfg"}</definedName>
    <definedName name="_abc26" hidden="1">{"detail",#N/A,FALSE,"mfg";"summary",#N/A,FALSE,"mfg"}</definedName>
    <definedName name="_abc289" hidden="1">{"detail",#N/A,FALSE,"mfg";"summary",#N/A,FALSE,"mfg"}</definedName>
    <definedName name="_abc3" hidden="1">{"detail",#N/A,FALSE,"mfg";"summary",#N/A,FALSE,"mfg"}</definedName>
    <definedName name="_abc31" hidden="1">{"detail",#N/A,FALSE,"mfg";"summary",#N/A,FALSE,"mfg"}</definedName>
    <definedName name="_abc312" hidden="1">{"detail",#N/A,FALSE,"mfg";"summary",#N/A,FALSE,"mfg"}</definedName>
    <definedName name="_abc315" hidden="1">{"detail",#N/A,FALSE,"mfg";"summary",#N/A,FALSE,"mfg"}</definedName>
    <definedName name="_abc316" hidden="1">{"detail",#N/A,FALSE,"mfg";"summary",#N/A,FALSE,"mfg"}</definedName>
    <definedName name="_abc32" hidden="1">{"detail",#N/A,FALSE,"mfg";"summary",#N/A,FALSE,"mfg"}</definedName>
    <definedName name="_abc3216" hidden="1">{"detail",#N/A,FALSE,"mfg";"summary",#N/A,FALSE,"mfg"}</definedName>
    <definedName name="_abc35" hidden="1">{"detail",#N/A,FALSE,"mfg";"summary",#N/A,FALSE,"mfg"}</definedName>
    <definedName name="_abc36" hidden="1">{"detail",#N/A,FALSE,"mfg";"summary",#N/A,FALSE,"mfg"}</definedName>
    <definedName name="_abc37" hidden="1">{"detail",#N/A,FALSE,"mfg";"summary",#N/A,FALSE,"mfg"}</definedName>
    <definedName name="_abc38" hidden="1">{"detail",#N/A,FALSE,"mfg";"summary",#N/A,FALSE,"mfg"}</definedName>
    <definedName name="_ABC41" hidden="1">{"detail",#N/A,FALSE,"mfg";"summary",#N/A,FALSE,"mfg"}</definedName>
    <definedName name="_abc42" hidden="1">{"detail",#N/A,FALSE,"mfg";"summary",#N/A,FALSE,"mfg"}</definedName>
    <definedName name="_ABC5" hidden="1">{#N/A,#N/A,FALSE,"SUMMARY REPORT"}</definedName>
    <definedName name="_abc51" hidden="1">{"detail",#N/A,FALSE,"mfg";"summary",#N/A,FALSE,"mfg"}</definedName>
    <definedName name="_abc6" hidden="1">{#N/A,#N/A,FALSE,"SUMMARY REPORT"}</definedName>
    <definedName name="_abc61" hidden="1">{"detail",#N/A,FALSE,"mfg";"summary",#N/A,FALSE,"mfg"}</definedName>
    <definedName name="_ABC7" hidden="1">{#N/A,#N/A,FALSE,"SUMMARY REPORT"}</definedName>
    <definedName name="_abc71" hidden="1">{"detail",#N/A,FALSE,"mfg";"summary",#N/A,FALSE,"mfg"}</definedName>
    <definedName name="_abc7884" hidden="1">{"detail",#N/A,FALSE,"mfg";"summary",#N/A,FALSE,"mfg"}</definedName>
    <definedName name="_ABC8" hidden="1">{#N/A,#N/A,FALSE,"SUMMARY REPORT"}</definedName>
    <definedName name="_ABC9" hidden="1">{#N/A,#N/A,FALSE,"SUMMARY REPORT"}</definedName>
    <definedName name="_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c3" hidden="1">{#N/A,#N/A,FALSE,"Summary"}</definedName>
    <definedName name="_acb6" hidden="1">{#N/A,#N/A,FALSE,"SUMMARY REPORT"}</definedName>
    <definedName name="_ACS2000" hidden="1">{#N/A,#N/A,FALSE,"REPORT"}</definedName>
    <definedName name="_ACS2000_1" hidden="1">{#N/A,#N/A,FALSE,"REPORT"}</definedName>
    <definedName name="_ACS2000_2" hidden="1">{#N/A,#N/A,FALSE,"REPORT"}</definedName>
    <definedName name="_ACS2000_3" hidden="1">{#N/A,#N/A,FALSE,"REPORT"}</definedName>
    <definedName name="_ACS2000_4" hidden="1">{#N/A,#N/A,FALSE,"REPORT"}</definedName>
    <definedName name="_Actual" hidden="1">{#N/A,#N/A,TRUE,"Historicals";#N/A,#N/A,TRUE,"Charts";#N/A,#N/A,TRUE,"Forecasts"}</definedName>
    <definedName name="_Actual_1" hidden="1">{#N/A,#N/A,TRUE,"Historicals";#N/A,#N/A,TRUE,"Charts";#N/A,#N/A,TRUE,"Forecasts"}</definedName>
    <definedName name="_ADC6" hidden="1">{#N/A,#N/A,FALSE,"SUMMARY REPORT"}</definedName>
    <definedName name="_Adj2" hidden="1">#REF!</definedName>
    <definedName name="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e1" hidden="1">{#N/A,#N/A,FALSE,"Calc";#N/A,#N/A,FALSE,"Sensitivity";#N/A,#N/A,FALSE,"LT Earn.Dil.";#N/A,#N/A,FALSE,"Dil. AVP"}</definedName>
    <definedName name="_age1" hidden="1">{"'Mach'!$A$1:$D$39"}</definedName>
    <definedName name="_am1" hidden="1">{#N/A,#N/A,TRUE,"Pro Forma";#N/A,#N/A,TRUE,"PF_Bal";#N/A,#N/A,TRUE,"PF_INC";#N/A,#N/A,TRUE,"CBE";#N/A,#N/A,TRUE,"SWK"}</definedName>
    <definedName name="_AM2" hidden="1">{"expltr",#N/A,FALSE,"Expense projects";"explgl",#N/A,FALSE,"Expense projects"}</definedName>
    <definedName name="_AM7" hidden="1">{"expltr",#N/A,FALSE,"Expense projects";"explgl",#N/A,FALSE,"Expense projects"}</definedName>
    <definedName name="_AMO_ContentDefinition_299938498" hidden="1">"'Partitions:7'"</definedName>
    <definedName name="_AMO_ContentDefinition_299938498.0" hidden="1">"'&lt;ContentDefinition name=""Import Monthly Mapics Data for FD68"" rsid=""299938498"" type=""StoredProcess"" format=""REPORTXML"" imgfmt=""ACTIVEX"" created=""05/05/2009 23:28:47"" modifed=""05/05/2009 23:28:47"" user=""ANLGR"" apply=""False"" thread='"</definedName>
    <definedName name="_AMO_ContentDefinition_299938498.1" hidden="1">"'""BACKGROUND"" css=""C:\Program Files\SAS\Shared Files\BIClientStyles\AMODefault.css"" range=""Import_Monthly_Mapics_Data_for_FD68"" auto=""False"" rdc=""False"" mig=""False"" xTime=""00:01:04.3490775"" rTime=""00:00:00.4374300"" bgnew=""False"" nF'"</definedName>
    <definedName name="_AMO_ContentDefinition_299938498.2" hidden="1">"'mt=""False"" grphSet=""False"" imgY=""0"" imgX=""0""&gt;_x000D_
  &lt;files /&gt;_x000D_
  &lt;param n=""DisplayName"" v=""Import Monthly Mapics Data for FD68"" /&gt;_x000D_
  &lt;param n=""ServerName"" v=""SASMain"" /&gt;_x000D_
  &lt;param n=""ResultsOnServer"" v=""False"" /&gt;_x000D_
  &lt;param n=""AMO'"</definedName>
    <definedName name="_AMO_ContentDefinition_299938498.3" hidden="1">"'_Version"" v=""2.1"" /&gt;_x000D_
  &lt;param n=""UIParameter_0"" v=""analysis::ACTUAL"" /&gt;_x000D_
  &lt;param n=""UIParameter_1"" v=""period::200904"" /&gt;_x000D_
  &lt;param n=""UIParameter_2"" v=""cycle::Vestas2"" /&gt;_x000D_
  &lt;param n=""UIParameter_3"" v=""acttype::1"" /&gt;_x000D_
  &lt;param '"</definedName>
    <definedName name="_AMO_ContentDefinition_299938498.4" hidden="1">"'n=""UIParameter_4"" v=""fd::68"" /&gt;_x000D_
  &lt;param n=""UIParameter_5"" v=""country::GB"" /&gt;_x000D_
  &lt;param n=""UIParameter_6"" v=""currency::GBP"" /&gt;_x000D_
  &lt;param n=""UIParameter_7"" v=""schema::AMFLIBC"" /&gt;_x000D_
  &lt;param n=""UIParameter_8"" v=""butype::PBU"" /&gt;_x000D_
  &lt;'"</definedName>
    <definedName name="_AMO_ContentDefinition_299938498.5" hidden="1">"'param n=""UIParameters"" v=""9"" /&gt;_x000D_
  &lt;param n=""StoredProcessID"" v=""A5OM1V0E.AY0006ZW"" /&gt;_x000D_
  &lt;param n=""StoredProcessPath"" v=""Monthly Data Load/Vestas BU Tower/Import Monthly Mapics Data for FD68"" /&gt;_x000D_
  &lt;param n=""RepositoryName"" v=""Foundat'"</definedName>
    <definedName name="_AMO_ContentDefinition_299938498.6" hidden="1">"'ion"" /&gt;_x000D_
  &lt;param n=""ClassName"" v=""SAS.OfficeAddin.StoredProcess"" /&gt;_x000D_
  &lt;param n=""NoVisuals"" v=""1"" /&gt;_x000D_
&lt;/ContentDefinition&gt;'"</definedName>
    <definedName name="_AMO_ContentDefinition_307689594" hidden="1">"'Partitions:7'"</definedName>
    <definedName name="_AMO_ContentDefinition_307689594.0" hidden="1">"'&lt;ContentDefinition name=""CF Import (weekly) for Vestas Towers"" rsid=""307689594"" type=""StoredProcess"" format=""REPORTXML"" imgfmt=""ACTIVEX"" created=""07/28/2006 11:13:58"" modifed=""07/28/2006 11:13:58"" user=""trje"" apply=""False"" thread='"</definedName>
    <definedName name="_AMO_ContentDefinition_307689594.1" hidden="1">"'""BACKGROUND"" css=""C:\Program Files\SAS\Shared Files\BIClientStyles\AMODefault.css"" range=""CF_Import__weekly__for_Vestas_Towers"" auto=""False"" rdc=""False"" mig=""False"" xTime=""00:01:22.6932152"" rTime=""00:00:00.2658443"" bgnew=""False"" n'"</definedName>
    <definedName name="_AMO_ContentDefinition_307689594.2" hidden="1">"'Fmt=""False"" grphSet=""False"" imgY=""0"" imgX=""0""&gt;_x000D_
  &lt;files /&gt;_x000D_
  &lt;param n=""DisplayName"" v=""CF Import (weekly) for Vestas Towers"" /&gt;_x000D_
  &lt;param n=""ServerName"" v=""SASMain"" /&gt;_x000D_
  &lt;param n=""ResultsOnServer"" v=""False"" /&gt;_x000D_
  &lt;param n=""A'"</definedName>
    <definedName name="_AMO_ContentDefinition_307689594.3" hidden="1">"'MO_Version"" v=""2.1"" /&gt;_x000D_
  &lt;param n=""UIParameter_0"" v=""analysis::CFR"" /&gt;_x000D_
  &lt;param n=""UIParameter_1"" v=""period::w30-2006"" /&gt;_x000D_
  &lt;param n=""UIParameter_2"" v=""location::\\rifile\group\_Docs\Financial_reporting\Towers\Local Finance\"" /&gt;_x000D_
  '"</definedName>
    <definedName name="_AMO_ContentDefinition_307689594.4" hidden="1">"'&lt;param n=""UIParameter_3"" v=""cycle::Vestas_CF"" /&gt;_x000D_
  &lt;param n=""UIParameter_4"" v=""actiontype::1"" /&gt;_x000D_
  &lt;param n=""UIParameters"" v=""5"" /&gt;_x000D_
  &lt;param n=""StoredProcessID"" v=""A5GF11T9.AR0012L1"" /&gt;_x000D_
  &lt;param n=""StoredProcessPath"" v=""Cash Flo'"</definedName>
    <definedName name="_AMO_ContentDefinition_307689594.5" hidden="1">"'w Reporting/Vestas BU CF Towers/CF Import (weekly) for Vestas Towers"" /&gt;_x000D_
  &lt;param n=""RepositoryName"" v=""Detail Data Store"" /&gt;_x000D_
  &lt;param n=""ClassName"" v=""SAS.OfficeAddin.StoredProcess"" /&gt;_x000D_
  &lt;param n=""NoVisuals"" v=""1"" /&gt;_x000D_
&lt;/Conte'"</definedName>
    <definedName name="_AMO_ContentDefinition_307689594.6" hidden="1">"'ntDefinition&gt;'"</definedName>
    <definedName name="_AMO_ContentDefinition_437249378" hidden="1">"'Partitions:7'"</definedName>
    <definedName name="_AMO_ContentDefinition_437249378.0" hidden="1">"'&lt;ContentDefinition name=""Import Monthly Mapics Data for FD67"" rsid=""437249378"" type=""StoredProcess"" format=""REPORTXML"" imgfmt=""ACTIVEX"" created=""05/05/2009 23:27:27"" modifed=""05/05/2009 23:27:27"" user=""ANLGR"" apply=""False"" thread='"</definedName>
    <definedName name="_AMO_ContentDefinition_437249378.1" hidden="1">"'""BACKGROUND"" css=""C:\Program Files\SAS\Shared Files\BIClientStyles\AMODefault.css"" range=""Import_Monthly_Mapics_Data_for_FD67_2"" auto=""False"" rdc=""False"" mig=""False"" xTime=""00:01:10.6449450"" rTime=""00:00:00.6873900"" bgnew=""False"" n'"</definedName>
    <definedName name="_AMO_ContentDefinition_437249378.2" hidden="1">"'Fmt=""False"" grphSet=""False"" imgY=""0"" imgX=""0""&gt;_x000D_
  &lt;files /&gt;_x000D_
  &lt;param n=""DisplayName"" v=""Import Monthly Mapics Data for FD67"" /&gt;_x000D_
  &lt;param n=""ServerName"" v=""SASMain"" /&gt;_x000D_
  &lt;param n=""ResultsOnServer"" v=""False"" /&gt;_x000D_
  &lt;param n=""AM'"</definedName>
    <definedName name="_AMO_ContentDefinition_437249378.3" hidden="1">"'O_Version"" v=""2.1"" /&gt;_x000D_
  &lt;param n=""UIParameter_0"" v=""analysis::ACTUAL"" /&gt;_x000D_
  &lt;param n=""UIParameter_1"" v=""period::200904"" /&gt;_x000D_
  &lt;param n=""UIParameter_2"" v=""cycle::Vestas2"" /&gt;_x000D_
  &lt;param n=""UIParameter_3"" v=""acttype::1"" /&gt;_x000D_
  &lt;param'"</definedName>
    <definedName name="_AMO_ContentDefinition_437249378.4" hidden="1">"' n=""UIParameter_4"" v=""fd::67"" /&gt;_x000D_
  &lt;param n=""UIParameter_5"" v=""country::DK"" /&gt;_x000D_
  &lt;param n=""UIParameter_6"" v=""currency::DKK"" /&gt;_x000D_
  &lt;param n=""UIParameter_7"" v=""schema::AMFLIBL"" /&gt;_x000D_
  &lt;param n=""UIParameter_8"" v=""butype::PBU"" /&gt;_x000D_
  '"</definedName>
    <definedName name="_AMO_ContentDefinition_437249378.5" hidden="1">"'&lt;param n=""UIParameters"" v=""9"" /&gt;_x000D_
  &lt;param n=""StoredProcessID"" v=""A5OM1V0E.AY0006ZV"" /&gt;_x000D_
  &lt;param n=""StoredProcessPath"" v=""Monthly Data Load/Vestas BU Tower/Import Monthly Mapics Data for FD67"" /&gt;_x000D_
  &lt;param n=""RepositoryName"" v=""Founda'"</definedName>
    <definedName name="_AMO_ContentDefinition_437249378.6" hidden="1">"'tion"" /&gt;_x000D_
  &lt;param n=""ClassName"" v=""SAS.OfficeAddin.StoredProcess"" /&gt;_x000D_
  &lt;param n=""NoVisuals"" v=""1"" /&gt;_x000D_
&lt;/ContentDefinition&gt;'"</definedName>
    <definedName name="_AMO_ContentDefinition_448845425" hidden="1">"'Partitions:7'"</definedName>
    <definedName name="_AMO_ContentDefinition_448845425.0" hidden="1">"'&lt;ContentDefinition name=""Import RFC for Vestas Mediterranean"" rsid=""448845425"" type=""StoredProcess"" format=""REPORTXML"" imgfmt=""ACTIVEX"" created=""10/12/2008 15:09:57"" modifed=""10/12/2008 15:09:57"" user=""Zsuzsanna Fodor"" apply=""False""'"</definedName>
    <definedName name="_AMO_ContentDefinition_448845425.1" hidden="1">"' thread=""BACKGROUND"" css=""C:\Program Files\SAS\Shared Files\BIClientStyles\AMODefault.css"" range=""Import_RFC_for_Vestas_Mediterranean"" auto=""False"" rdc=""False"" mig=""False"" xTime=""00:01:32.0053340"" rTime=""00:00:00.2811708"" bgnew=""Fa'"</definedName>
    <definedName name="_AMO_ContentDefinition_448845425.2" hidden="1">"'lse"" nFmt=""False"" grphSet=""False"" imgY=""0"" imgX=""0""&gt;_x000D_
  &lt;files /&gt;_x000D_
  &lt;param n=""DisplayName"" v=""Import RFC for Vestas Mediterranean"" /&gt;_x000D_
  &lt;param n=""ServerName"" v=""SASMain"" /&gt;_x000D_
  &lt;param n=""ResultsOnServer"" v=""False"" /&gt;_x000D_
  &lt;para'"</definedName>
    <definedName name="_AMO_ContentDefinition_448845425.3" hidden="1">"'m n=""AMO_Version"" v=""2.1"" /&gt;_x000D_
  &lt;param n=""UIParameter_0"" v=""analysis::RFC3"" /&gt;_x000D_
  &lt;param n=""UIParameter_1"" v=""period::200808"" /&gt;_x000D_
  &lt;param n=""UIParameter_2"" v=""cycle::Vestas2"" /&gt;_x000D_
  &lt;param n=""UIParameter_3"" v=""acttype::1"" /&gt;_x000D_
  &lt;p'"</definedName>
    <definedName name="_AMO_ContentDefinition_448845425.4" hidden="1">"'aram n=""UIParameter_4"" v=""location::\\rifile\group\_Docs\Financial_reporting\Mediterranean\Local Finance\"" /&gt;_x000D_
  &lt;param n=""UIParameter_5"" v=""budgettype::FIN"" /&gt;_x000D_
  &lt;param n=""UIParameter_6"" v=""butype::SBU"" /&gt;_x000D_
  &lt;param n=""UIParameters"" '"</definedName>
    <definedName name="_AMO_ContentDefinition_448845425.5" hidden="1">"'v=""7"" /&gt;_x000D_
  &lt;param n=""StoredProcessID"" v=""A5OM1V0E.AY0035FM"" /&gt;_x000D_
  &lt;param n=""StoredProcessPath"" v=""Monthly Data Load/Vestas Mediterranean/Import RFC for Vestas Mediterranean"" /&gt;_x000D_
  &lt;param n=""RepositoryName"" v=""Foundation"" /&gt;_x000D_
  &lt;param '"</definedName>
    <definedName name="_AMO_ContentDefinition_448845425.6" hidden="1">"'n=""ClassName"" v=""SAS.OfficeAddin.StoredProcess"" /&gt;_x000D_
  &lt;param n=""NoVisuals"" v=""1"" /&gt;_x000D_
&lt;/ContentDefinition&gt;'"</definedName>
    <definedName name="_AMO_ContentDefinition_740954670" hidden="1">"'Partitions:7'"</definedName>
    <definedName name="_AMO_ContentDefinition_740954670.0" hidden="1">"'&lt;ContentDefinition name=""Import Estimate Package for Vestas BU Blades"" rsid=""740954670"" type=""StoredProcess"" format=""REPORTXML"" imgfmt=""ACTIVEX"" created=""10/18/2006 14:11:12"" modifed=""10/18/2006 14:11:12"" user=""Martin Holst Jacobsen""'"</definedName>
    <definedName name="_AMO_ContentDefinition_740954670.1" hidden="1">"' apply=""False"" thread=""BACKGROUND"" css=""C:\Program Files\SAS\Shared Files\BIClientStyles\AMODefault.css"" range=""Import_Estimate_Package_for_Vestas_BU_Blades"" auto=""False"" rdc=""False"" mig=""False"" xTime=""00:00:56.2067115"" rTime=""00:00:'"</definedName>
    <definedName name="_AMO_ContentDefinition_740954670.2" hidden="1">"'00.4404444"" bgnew=""False"" nFmt=""False"" grphSet=""False"" imgY=""0"" imgX=""0""&gt;_x000D_
  &lt;files /&gt;_x000D_
  &lt;param n=""DisplayName"" v=""Import Estimate Package for Vestas BU Blades"" /&gt;_x000D_
  &lt;param n=""ServerName"" v=""SASMain"" /&gt;_x000D_
  &lt;param n=""ResultsOnS'"</definedName>
    <definedName name="_AMO_ContentDefinition_740954670.3" hidden="1">"'erver"" v=""False"" /&gt;_x000D_
  &lt;param n=""AMO_Version"" v=""2.1"" /&gt;_x000D_
  &lt;param n=""UIParameter_0"" v=""analysis::EST1"" /&gt;_x000D_
  &lt;param n=""UIParameter_1"" v=""period_start::200609"" /&gt;_x000D_
  &lt;param n=""UIParameter_2"" v=""period_end::200612"" /&gt;_x000D_
  &lt;param n='"</definedName>
    <definedName name="_AMO_ContentDefinition_740954670.4" hidden="1">"'""UIParameter_3"" v=""location::\\rifile\group\_Docs\Financial_reporting\Blades\Local Finance\"" /&gt;_x000D_
  &lt;param n=""UIParameter_4"" v=""cycle::Vestas"" /&gt;_x000D_
  &lt;param n=""UIParameter_5"" v=""actiontype::1"" /&gt;_x000D_
  &lt;param n=""UIParameters"" v=""6"" /&gt;_x000D_
  &lt;'"</definedName>
    <definedName name="_AMO_ContentDefinition_740954670.5" hidden="1">"'param n=""StoredProcessID"" v=""A5GF11T9.AR000RS1"" /&gt;_x000D_
  &lt;param n=""StoredProcessPath"" v=""Monthly Data Load/Vestas BU Blades/Import Estimate Package for Vestas BU Blades"" /&gt;_x000D_
  &lt;param n=""RepositoryName"" v=""Detail Data Store"" /&gt;_x000D_
  &lt;param n='"</definedName>
    <definedName name="_AMO_ContentDefinition_740954670.6" hidden="1">"'""ClassName"" v=""SAS.OfficeAddin.StoredProcess"" /&gt;_x000D_
  &lt;param n=""NoVisuals"" v=""1"" /&gt;_x000D_
&lt;/ContentDefinition&gt;'"</definedName>
    <definedName name="_AMO_ContentDefinition_767791925" hidden="1">"'Partitions:7'"</definedName>
    <definedName name="_AMO_ContentDefinition_767791925.0" hidden="1">"'&lt;ContentDefinition name=""Import Monthly Mapics Data for FD67"" rsid=""767791925"" type=""StoredProcess"" format=""REPORTXML"" imgfmt=""ACTIVEX"" created=""07/07/2008 13:05:28"" modifed=""07/07/2008 13:05:28"" user=""ANLGR"" apply=""False"" thread='"</definedName>
    <definedName name="_AMO_ContentDefinition_767791925.1" hidden="1">"'""BACKGROUND"" css=""C:\Program Files\SAS\Shared Files\BIClientStyles\AMODefault.css"" range=""Import_Monthly_Mapics_Data_for_FD67"" auto=""False"" rdc=""False"" mig=""False"" xTime=""00:03:01.2112534"" rTime=""00:00:00.5158032"" bgnew=""False"" nF'"</definedName>
    <definedName name="_AMO_ContentDefinition_767791925.2" hidden="1">"'mt=""False"" grphSet=""False"" imgY=""0"" imgX=""0""&gt;_x000D_
  &lt;files /&gt;_x000D_
  &lt;param n=""DisplayName"" v=""Import Monthly Mapics Data for FD67"" /&gt;_x000D_
  &lt;param n=""ServerName"" v=""SASMain"" /&gt;_x000D_
  &lt;param n=""ResultsOnServer"" v=""False"" /&gt;_x000D_
  &lt;param n=""AMO'"</definedName>
    <definedName name="_AMO_ContentDefinition_767791925.3" hidden="1">"'_Version"" v=""2.1"" /&gt;_x000D_
  &lt;param n=""UIParameter_0"" v=""analysis::ACTUAL"" /&gt;_x000D_
  &lt;param n=""UIParameter_1"" v=""period::200806"" /&gt;_x000D_
  &lt;param n=""UIParameter_2"" v=""cycle::Vestas2"" /&gt;_x000D_
  &lt;param n=""UIParameter_3"" v=""acttype::1"" /&gt;_x000D_
  &lt;param '"</definedName>
    <definedName name="_AMO_ContentDefinition_767791925.4" hidden="1">"'n=""UIParameter_4"" v=""fd::67"" /&gt;_x000D_
  &lt;param n=""UIParameter_5"" v=""country::DK"" /&gt;_x000D_
  &lt;param n=""UIParameter_6"" v=""currency::DKK"" /&gt;_x000D_
  &lt;param n=""UIParameter_7"" v=""schema::AMFLIBL"" /&gt;_x000D_
  &lt;param n=""UIParameters"" v=""8"" /&gt;_x000D_
  &lt;param n=""'"</definedName>
    <definedName name="_AMO_ContentDefinition_767791925.5" hidden="1">"'StoredProcessID"" v=""A5OM1V0E.AY0006ZV"" /&gt;_x000D_
  &lt;param n=""StoredProcessPath"" v=""Monthly Data Load/Vestas BU Tower/Import Monthly Mapics Data for FD67"" /&gt;_x000D_
  &lt;param n=""RepositoryName"" v=""Foundation"" /&gt;_x000D_
  &lt;param n=""ClassName"" v=""SAS.OfficeAd'"</definedName>
    <definedName name="_AMO_ContentDefinition_767791925.6" hidden="1">"'din.StoredProcess"" /&gt;_x000D_
  &lt;param n=""NoVisuals"" v=""1"" /&gt;_x000D_
&lt;/ContentDefinition&gt;'"</definedName>
    <definedName name="_AMO_XmlVersion" hidden="1">"'1'"</definedName>
    <definedName name="_amt1" hidden="1">{#N/A,#N/A,FALSE,"REPORT"}</definedName>
    <definedName name="_ap2" hidden="1">{"detail",#N/A,FALSE,"mfg";"summary",#N/A,FALSE,"mfg"}</definedName>
    <definedName name="_APR98" localSheetId="24">#REF!</definedName>
    <definedName name="_APR98">#REF!</definedName>
    <definedName name="_aro30" hidden="1">{#N/A,#N/A,FALSE,"Staffnos &amp; cost"}</definedName>
    <definedName name="_as1" hidden="1">{"comp1",#N/A,FALSE,"COMPS";"footnotes",#N/A,FALSE,"COMPS"}</definedName>
    <definedName name="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sdg" hidden="1">#REF!</definedName>
    <definedName name="_ASE5" hidden="1">{#N/A,#N/A,FALSE,"SUMMARY REPORT"}</definedName>
    <definedName name="_AT1" hidden="1">{#N/A,#N/A,FALSE,"인원";#N/A,#N/A,FALSE,"비용2";#N/A,#N/A,FALSE,"비용1";#N/A,#N/A,FALSE,"비용";#N/A,#N/A,FALSE,"보증2";#N/A,#N/A,FALSE,"보증1";#N/A,#N/A,FALSE,"보증";#N/A,#N/A,FALSE,"손익1";#N/A,#N/A,FALSE,"손익";#N/A,#N/A,FALSE,"부서별매출";#N/A,#N/A,FALSE,"매출"}</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hidden="1">{#N/A,#N/A,FALSE,"인원";#N/A,#N/A,FALSE,"비용2";#N/A,#N/A,FALSE,"비용1";#N/A,#N/A,FALSE,"비용";#N/A,#N/A,FALSE,"보증2";#N/A,#N/A,FALSE,"보증1";#N/A,#N/A,FALSE,"보증";#N/A,#N/A,FALSE,"손익1";#N/A,#N/A,FALSE,"손익";#N/A,#N/A,FALSE,"부서별매출";#N/A,#N/A,FALSE,"매출"}</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Aug08" hidden="1">{"Co1statements",#N/A,FALSE,"Cmpy1";"Co2statement",#N/A,FALSE,"Cmpy2";"co1pm",#N/A,FALSE,"Co1PM";"co2PM",#N/A,FALSE,"Co2PM";"value",#N/A,FALSE,"value";"opco",#N/A,FALSE,"NewSparkle";"adjusts",#N/A,FALSE,"Adjustments"}</definedName>
    <definedName name="_AUG98" localSheetId="24">#REF!</definedName>
    <definedName name="_AUG98">#REF!</definedName>
    <definedName name="_b1" hidden="1">{#N/A,#N/A,FALSE,"DOGUS 1996 YTD"}</definedName>
    <definedName name="_b111" hidden="1">{#N/A,#N/A,FALSE,"Pharm";#N/A,#N/A,FALSE,"WWCM"}</definedName>
    <definedName name="_b111_1" hidden="1">{#N/A,#N/A,FALSE,"Pharm";#N/A,#N/A,FALSE,"WWCM"}</definedName>
    <definedName name="_b111_2" hidden="1">{#N/A,#N/A,FALSE,"Pharm";#N/A,#N/A,FALSE,"WWCM"}</definedName>
    <definedName name="_b111_3" hidden="1">{#N/A,#N/A,FALSE,"Pharm";#N/A,#N/A,FALSE,"WWCM"}</definedName>
    <definedName name="_b111_4" hidden="1">{#N/A,#N/A,FALSE,"Pharm";#N/A,#N/A,FALSE,"WWCM"}</definedName>
    <definedName name="_BAL01">#REF!</definedName>
    <definedName name="_BAL02">#REF!</definedName>
    <definedName name="_BAL97">#REF!</definedName>
    <definedName name="_BAL99">#REF!</definedName>
    <definedName name="_bdm.009E9A6740154D24A1E3EA779C0178EE.edm" hidden="1">#REF!</definedName>
    <definedName name="_bdm.01396345393648E7931035E9A69FD92B.edm" hidden="1">#REF!</definedName>
    <definedName name="_bdm.08FEFAA4FF9545B0963AB818F7D07020.edm" hidden="1">#REF!</definedName>
    <definedName name="_bdm.107971FB1A794144945228DF31D7D9A8.edm" hidden="1">#REF!</definedName>
    <definedName name="_bdm.1D65616B5916497781D4333AFA60273A.edm" hidden="1">#REF!</definedName>
    <definedName name="_bdm.2307F94E8C694488B116D0B259CE5936.edm" hidden="1">#REF!</definedName>
    <definedName name="_bdm.2652E03DF1384199994F3CAF861EFACC.edm" hidden="1">#REF!</definedName>
    <definedName name="_bdm.28223DD1BFB54BCFAE170660B6ACC42E.edm" hidden="1">#REF!</definedName>
    <definedName name="_bdm.2B1160F832F940DA86B175C3AA6F965F.edm" hidden="1">#REF!</definedName>
    <definedName name="_bdm.2E0A000BCF444B5BA41DCA87B76D2A3D.edm" hidden="1">#REF!</definedName>
    <definedName name="_bdm.3057D357F5584E92A0B0C0B71E541FDB.edm" hidden="1">#REF!</definedName>
    <definedName name="_bdm.30C3D24D14D249BC90B8C431219B4A89.edm" hidden="1">#REF!</definedName>
    <definedName name="_bdm.327C600634DB461DA572D3017DFAF420.edm" hidden="1">#REF!</definedName>
    <definedName name="_bdm.3540590B26A94C0A8576FDB7DB8C4AF1.edm" hidden="1">#REF!</definedName>
    <definedName name="_bdm.36F981A97133463381E8B352FE6BE3C1.edm" hidden="1">#REF!</definedName>
    <definedName name="_bdm.44233C637BA74A1C8AB991181F8ADE37.edm" hidden="1">#REF!</definedName>
    <definedName name="_bdm.4591A5822930495DAF104A8642AE477A.edm" hidden="1">#REF!</definedName>
    <definedName name="_bdm.471FB026F58E497F9B911B9157949B2E.edm" hidden="1">#REF!</definedName>
    <definedName name="_bdm.498ED186387E40229FB61E3696BA0C8D.edm" hidden="1">#REF!</definedName>
    <definedName name="_bdm.501C5E489A1E47F99A7A1862F3259D0A.edm" hidden="1">#REF!</definedName>
    <definedName name="_bdm.52E89BB2F65A47418915B45B50511FBE.edm" hidden="1">#REF!</definedName>
    <definedName name="_bdm.59C16AC91E354F9CA660C10CB12EA45F.edm" hidden="1">#REF!</definedName>
    <definedName name="_bdm.59FCBCDDCA78484CA76916E7D4D231EC.edm" hidden="1">#REF!</definedName>
    <definedName name="_bdm.5CB97DDBD8B04992BBEEE01D4E5D4153.edm" hidden="1">#REF!</definedName>
    <definedName name="_bdm.5DB964F708F7494C97ED464D4564975A.edm" hidden="1">#REF!</definedName>
    <definedName name="_bdm.6B935A947B65468ABBCBB9806F8ABAA9.edm" hidden="1">#REF!</definedName>
    <definedName name="_bdm.725B0C0F6B4C49C193B320DB5716FBBC.edm" hidden="1">#REF!</definedName>
    <definedName name="_bdm.73A62AC769B44446B7010A0C7C626B34.edm" hidden="1">#REF!</definedName>
    <definedName name="_bdm.775F38E0158A457EB6A2038D9BDDEA26.edm" hidden="1">#REF!</definedName>
    <definedName name="_bdm.7857C2F1533B4371BC3B88FCB1B31D86.edm" hidden="1">#REF!</definedName>
    <definedName name="_bdm.79D96BB848B94FEF9487F35F32197EA9.edm" hidden="1">#REF!</definedName>
    <definedName name="_bdm.7B8A7E605B2A40C8A0A80D98B345EA86.edm" hidden="1">#REF!</definedName>
    <definedName name="_bdm.7cbc3c5b4377432b91b3688d3774d14c.edm" hidden="1">#REF!</definedName>
    <definedName name="_bdm.80443efc9c184166a7c3179aa43d2292.edm" hidden="1">#REF!</definedName>
    <definedName name="_bdm.94FBFB2A9A0A406BB78DE2C154E483A1.edm" hidden="1">#REF!</definedName>
    <definedName name="_bdm.963F6D94DAC541B2A82EAFCE6A374ACE.edm" hidden="1">#REF!</definedName>
    <definedName name="_bdm.96F0454A92F1473695EC587AB5B15F1C.edm" hidden="1">#REF!</definedName>
    <definedName name="_bdm.9d205430bc0a47da93b11276006c7cc2.edm" hidden="1">#REF!</definedName>
    <definedName name="_bdm.9E44DBB1D78346CF8D630174593F02A0.edm" hidden="1">#REF!</definedName>
    <definedName name="_bdm.A2E4855C763549ED99F10A40E2A3F2FF.edm" hidden="1">#REF!</definedName>
    <definedName name="_bdm.A820D89474294472BFC1FDC001A4DE51.edm" hidden="1">#REF!</definedName>
    <definedName name="_bdm.AB923305A75C4079B5EA4AD83EF4A02A.edm" hidden="1">#REF!</definedName>
    <definedName name="_bdm.B1EAD4526A6B44478D83887BE0E48AF4.edm" hidden="1">#REF!</definedName>
    <definedName name="_bdm.B62310304AAE447AAAB59D58E8468130.edm" hidden="1">#REF!</definedName>
    <definedName name="_bdm.BD209E27523149828CC9264CA91AB976.edm" hidden="1">#REF!</definedName>
    <definedName name="_bdm.C0BD38DE301B406482F39963924E8A79.edm" hidden="1">#REF!</definedName>
    <definedName name="_bdm.C22A167106134849A762A89CBA53378C.edm" hidden="1">#REF!</definedName>
    <definedName name="_bdm.C502C5AAE4854754A9203964A3BADFF8.edm" hidden="1">#REF!</definedName>
    <definedName name="_bdm.C5EDB231EACF4933A91709BEAB7F261C.edm" hidden="1">#REF!</definedName>
    <definedName name="_bdm.C81EDA1F99474EC7B380219C9E881CA9.edm" hidden="1">#REF!</definedName>
    <definedName name="_bdm.DB605B37F9B841669618E7C663239E8A.edm" hidden="1">#REF!</definedName>
    <definedName name="_bdm.E1A69C89EBB24F4D952BDB6180BBA079.edm" hidden="1">#REF!</definedName>
    <definedName name="_bdm.E316C179713B431C80635D5C3E733FCB.edm" hidden="1">#REF!</definedName>
    <definedName name="_bdm.E4ACBC8B188A4AFF86BC755D39BDFB64.edm" hidden="1">#REF!</definedName>
    <definedName name="_bdm.E7FEE02A09A54E75B5B81DAB6D23F6CB.edm" hidden="1">#REF!</definedName>
    <definedName name="_bdm.E8FEC18BD7F24FF5B33432768CE1BF44.edm" hidden="1">#REF!</definedName>
    <definedName name="_bdm.E99FABC95D9C475BBA012789E4F37EDC.edm" hidden="1">#REF!</definedName>
    <definedName name="_bdm.EB039732A8A04EC9A414B170BC0539CD.edm" hidden="1">#REF!</definedName>
    <definedName name="_bdm.ECE0317288434C83873545BC0F01D961.edm" hidden="1">#REF!</definedName>
    <definedName name="_bdm.F3C55C810B3245809B7A9DC0D85F3229.edm" hidden="1">#REF!</definedName>
    <definedName name="_bdm.F5AE6D17834F4CBFBFFD0F98339A4549.edm" hidden="1">#REF!</definedName>
    <definedName name="_bdm.F86FF2201A834C3CA40D9BB83A3C3E81.edm" hidden="1">#REF!</definedName>
    <definedName name="_bdm.F8D847F492344C4390C80FC43D17CF95.edm" hidden="1">#REF!</definedName>
    <definedName name="_bdm.FB75077848D54056ACE540C1ED43AF1A.edm" hidden="1">#REF!</definedName>
    <definedName name="_bdm.FD3413C4994643A1BD1BA252C592EEB4.edm" hidden="1">#REF!</definedName>
    <definedName name="_bdm.FF932894228B4F98A2C5B60992BAB5D9.edm" hidden="1">#REF!</definedName>
    <definedName name="_bji23" hidden="1">{#N/A,"PURCHM",FALSE,"Business Analysis";#N/A,"SPADD",FALSE,"Business Analysis"}</definedName>
    <definedName name="_bkd87" hidden="1">{#N/A,"PURCHM",FALSE,"Business Analysis";#N/A,"SPADD",FALSE,"Business Analysis"}</definedName>
    <definedName name="_bla1" hidden="1">{#N/A,#N/A,TRUE,"Main assumptions";#N/A,#N/A,TRUE,"Subscriber projections";#N/A,#N/A,TRUE,"Revenues";#N/A,#N/A,TRUE,"Opex";#N/A,#N/A,TRUE,"Capex";#N/A,#N/A,TRUE,"Working capital";#N/A,#N/A,TRUE,"P&amp;L";#N/A,#N/A,TRUE,"Cash";#N/A,#N/A,TRUE,"Balance";#N/A,#N/A,TRUE,"Valuation";#N/A,#N/A,TRUE,"Bench"}</definedName>
    <definedName name="_c" hidden="1">{"Fiesta Facer Page",#N/A,FALSE,"Q_C_S";"Fiesta Main Page",#N/A,FALSE,"V_L";"Fiesta 95BP Struct",#N/A,FALSE,"StructBP";"Fiesta Post 95BP Struct",#N/A,FALSE,"AdjStructBP"}</definedName>
    <definedName name="_c_1" hidden="1">{"Fiesta Facer Page",#N/A,FALSE,"Q_C_S";"Fiesta Main Page",#N/A,FALSE,"V_L";"Fiesta 95BP Struct",#N/A,FALSE,"StructBP";"Fiesta Post 95BP Struct",#N/A,FALSE,"AdjStructBP"}</definedName>
    <definedName name="_c_2" hidden="1">{"Fiesta Facer Page",#N/A,FALSE,"Q_C_S";"Fiesta Main Page",#N/A,FALSE,"V_L";"Fiesta 95BP Struct",#N/A,FALSE,"StructBP";"Fiesta Post 95BP Struct",#N/A,FALSE,"AdjStructBP"}</definedName>
    <definedName name="_c_3" hidden="1">{"Fiesta Facer Page",#N/A,FALSE,"Q_C_S";"Fiesta Main Page",#N/A,FALSE,"V_L";"Fiesta 95BP Struct",#N/A,FALSE,"StructBP";"Fiesta Post 95BP Struct",#N/A,FALSE,"AdjStructBP"}</definedName>
    <definedName name="_c_4" hidden="1">{"Fiesta Facer Page",#N/A,FALSE,"Q_C_S";"Fiesta Main Page",#N/A,FALSE,"V_L";"Fiesta 95BP Struct",#N/A,FALSE,"StructBP";"Fiesta Post 95BP Struct",#N/A,FALSE,"AdjStructBP"}</definedName>
    <definedName name="_C12P" localSheetId="11">#REF!</definedName>
    <definedName name="_C12P" localSheetId="24">#REF!</definedName>
    <definedName name="_C12P">#REF!</definedName>
    <definedName name="_C13P" localSheetId="24">#REF!</definedName>
    <definedName name="_C13P">#REF!</definedName>
    <definedName name="_C2P" localSheetId="24">#REF!</definedName>
    <definedName name="_C2P">#REF!</definedName>
    <definedName name="_C3P">#REF!</definedName>
    <definedName name="_C42P">#REF!</definedName>
    <definedName name="_C4P">#REF!</definedName>
    <definedName name="_C5P">#REF!</definedName>
    <definedName name="_C6P">#REF!</definedName>
    <definedName name="_C7P">#REF!</definedName>
    <definedName name="_cap1" hidden="1">{"plansummary",#N/A,FALSE,"PlanSummary";"sales",#N/A,FALSE,"Sales Rec";"productivity",#N/A,FALSE,"Productivity Rec";"capitalspending",#N/A,FALSE,"Capital Spending"}</definedName>
    <definedName name="_CAS01">#REF!</definedName>
    <definedName name="_CAS02">#REF!</definedName>
    <definedName name="_CAS97">#REF!</definedName>
    <definedName name="_CAS98">#REF!</definedName>
    <definedName name="_CAS99">#REF!</definedName>
    <definedName name="_Cat2" hidden="1">{"'1998 New March Update'!$A$1:$O$71"}</definedName>
    <definedName name="_cc" hidden="1">{"Fiesta Facer Page",#N/A,FALSE,"Q_C_S";"Fiesta Main Page",#N/A,FALSE,"V_L";"Fiesta 95BP Struct",#N/A,FALSE,"StructBP";"Fiesta Post 95BP Struct",#N/A,FALSE,"AdjStructBP"}</definedName>
    <definedName name="_chi9" hidden="1">{#N/A,#N/A,FALSE,"USMED 3";#N/A,#N/A,FALSE,"MARCHALLENGER 1";#N/A,#N/A,FALSE,"MARCHALLENGER 2";#N/A,#N/A,FALSE,"MARCHALLENGER 3";#N/A,#N/A,FALSE,"MARCHALLENGER 4"}</definedName>
    <definedName name="_COH2006" localSheetId="11">#REF!</definedName>
    <definedName name="_COH2006" localSheetId="24">#REF!</definedName>
    <definedName name="_COH2006">#REF!</definedName>
    <definedName name="_COH2007" localSheetId="24">#REF!</definedName>
    <definedName name="_COH2007">#REF!</definedName>
    <definedName name="_csj1" hidden="1">#REF!</definedName>
    <definedName name="_DAT1" localSheetId="10">#REF!</definedName>
    <definedName name="_DAT1" localSheetId="23">#REF!</definedName>
    <definedName name="_DAT1">#REF!</definedName>
    <definedName name="_DAT10" localSheetId="10">#REF!</definedName>
    <definedName name="_DAT10" localSheetId="23">#REF!</definedName>
    <definedName name="_DAT10">#REF!</definedName>
    <definedName name="_DAT11" localSheetId="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ta1">#REF!</definedName>
    <definedName name="_Dec07" hidden="1">{#N/A,#N/A,FALSE,"Staffnos &amp; cost"}</definedName>
    <definedName name="_DEC97" localSheetId="24">#REF!</definedName>
    <definedName name="_DEC97">#REF!</definedName>
    <definedName name="_del1" hidden="1">{#N/A,#N/A,TRUE,"cover";#N/A,#N/A,TRUE,"highlights";#N/A,#N/A,TRUE,"Balance sheet -condensed";#N/A,#N/A,TRUE,"Consol Inc Statment";#N/A,#N/A,TRUE,"EPS";#N/A,#N/A,TRUE,"incstmt seg";#N/A,#N/A,TRUE,"incstmt seg PY";#N/A,#N/A,TRUE,"prem by reg";#N/A,#N/A,TRUE,"prem by lob";#N/A,#N/A,TRUE,"ratios";#N/A,#N/A,TRUE,"inv port";#N/A,#N/A,TRUE,"loss analysis"}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GO2003">#REF!</definedName>
    <definedName name="_DGO2004">#REF!</definedName>
    <definedName name="_DGO2005">#REF!</definedName>
    <definedName name="_DGO2006">#REF!</definedName>
    <definedName name="_DGO2007">#REF!</definedName>
    <definedName name="_DGO2008">#REF!</definedName>
    <definedName name="_DIS75">#REF!</definedName>
    <definedName name="_DIS8">#REF!</definedName>
    <definedName name="_Dist_Bin" hidden="1">#REF!</definedName>
    <definedName name="_Dist_Values" hidden="1">#REF!</definedName>
    <definedName name="_div202" hidden="1">{#N/A,"PURADD",FALSE,"Business Analysis";#N/A,"PURSPP",FALSE,"Business Analysis";#N/A,"CTGIND",FALSE,"Business Analysis";#N/A,"PURCHM",FALSE,"Business Analysis";#N/A,"SPADD",FALSE,"Business Analysis";#N/A,"EPOXY",FALSE,"Business Analysis";#N/A,"PURPER",FALSE,"Business Analysis"}</definedName>
    <definedName name="_div203" hidden="1">{#N/A,"PURADD",FALSE,"Business Analysis";#N/A,"PURSPP",FALSE,"Business Analysis";#N/A,"CTGIND",FALSE,"Business Analysis";#N/A,"PURCHM",FALSE,"Business Analysis";#N/A,"SPADD",FALSE,"Business Analysis";#N/A,"EPOXY",FALSE,"Business Analysis";#N/A,"PURPER",FALSE,"Business Analysis"}</definedName>
    <definedName name="_DL15" hidden="1">{"Christian",#N/A,FALSE,"K1 TAX";"evan",#N/A,FALSE,"K1 TAX";"Gail",#N/A,FALSE,"K1 TAX";"Gretchen",#N/A,FALSE,"K1 TAX";"Gun",#N/A,FALSE,"K1 TAX";"master k1",#N/A,FALSE,"K1 TAX";"Michael",#N/A,FALSE,"K1 TAX";"philip",#N/A,FALSE,"K1 TAX";"steve",#N/A,FALSE,"K1 TAX";"Thomas",#N/A,FALSE,"K1 TAX"}</definedName>
    <definedName name="_DL152" hidden="1">{"Christian",#N/A,FALSE,"K1 TAX";"evan",#N/A,FALSE,"K1 TAX";"Gail",#N/A,FALSE,"K1 TAX";"Gretchen",#N/A,FALSE,"K1 TAX";"Gun",#N/A,FALSE,"K1 TAX";"master k1",#N/A,FALSE,"K1 TAX";"Michael",#N/A,FALSE,"K1 TAX";"philip",#N/A,FALSE,"K1 TAX";"steve",#N/A,FALSE,"K1 TAX";"Thomas",#N/A,FALSE,"K1 TAX"}</definedName>
    <definedName name="_DRE0700" hidden="1">{"'PXR_6500'!$A$1:$I$124"}</definedName>
    <definedName name="_ds2" hidden="1">{#N/A,#N/A,FALSE,"R&amp;D Quick Calc";#N/A,#N/A,FALSE,"DOE Fee Schedule"}</definedName>
    <definedName name="_dwa1" hidden="1">{#N/A,"PURCHM",FALSE,"Business Analysis";#N/A,"SPADD",FALSE,"Business Analysis"}</definedName>
    <definedName name="_e32" hidden="1">#REF!</definedName>
    <definedName name="_E75" hidden="1">{"Christian",#N/A,FALSE,"K1 TAX";"evan",#N/A,FALSE,"K1 TAX";"Gail",#N/A,FALSE,"K1 TAX";"Gretchen",#N/A,FALSE,"K1 TAX";"Gun",#N/A,FALSE,"K1 TAX";"master k1",#N/A,FALSE,"K1 TAX";"Michael",#N/A,FALSE,"K1 TAX";"philip",#N/A,FALSE,"K1 TAX";"steve",#N/A,FALSE,"K1 TAX";"Thomas",#N/A,FALSE,"K1 TAX"}</definedName>
    <definedName name="_ed2" hidden="1">{#N/A,#N/A,FALSE,"Index";"Stmts_Qtrs",#N/A,FALSE,"Summary";"Stmts_24 mo",#N/A,FALSE,"Summary";"Summary_24",#N/A,FALSE,"Revenue";"Month_24",#N/A,FALSE,"Engineering";"Month_24",#N/A,FALSE,"Marketing";"Month_24",#N/A,FALSE,"G &amp; A";"Month_24",#N/A,FALSE,"Manufacturing"}</definedName>
    <definedName name="_EDF2" hidden="1">{#N/A,#N/A,FALSE,"SUMMARY REPORT"}</definedName>
    <definedName name="_end2">#REF!</definedName>
    <definedName name="_end3">#REF!</definedName>
    <definedName name="_er2" hidden="1">{#N/A,#N/A,FALSE,"Summary Expenses";#N/A,#N/A,FALSE,"SUBACUTE";#N/A,#N/A,FALSE,"Expense Allocation";#N/A,#N/A,FALSE,"Cost Per Day";#N/A,#N/A,FALSE,"Purchased Services";#N/A,#N/A,FALSE,"Start Up Costs";#N/A,#N/A,FALSE,"Capital Costs"}</definedName>
    <definedName name="_er3" hidden="1">{#N/A,#N/A,FALSE,"Summary Expenses";#N/A,#N/A,FALSE,"SUBACUTE";#N/A,#N/A,FALSE,"Expense Allocation";#N/A,#N/A,FALSE,"Cost Per Day";#N/A,#N/A,FALSE,"Purchased Services";#N/A,#N/A,FALSE,"Start Up Costs";#N/A,#N/A,FALSE,"Capital Costs"}</definedName>
    <definedName name="_ERR2" localSheetId="11">#REF!</definedName>
    <definedName name="_ERR2" localSheetId="10">#REF!</definedName>
    <definedName name="_ERR2" localSheetId="24">#REF!</definedName>
    <definedName name="_ERR2">#REF!</definedName>
    <definedName name="_ERR3" localSheetId="10">#REF!</definedName>
    <definedName name="_ERR3" localSheetId="24">#REF!</definedName>
    <definedName name="_ERR3">#REF!</definedName>
    <definedName name="_EssR1">#REF!</definedName>
    <definedName name="_eu93" hidden="1">{"Comp_of_Price_Effect",#N/A,FALSE,"QTRDPVAR"}</definedName>
    <definedName name="_ewr35" hidden="1">#REF!</definedName>
    <definedName name="_EXE1">#REF!</definedName>
    <definedName name="_EXE10">#REF!</definedName>
    <definedName name="_EXE2">#REF!</definedName>
    <definedName name="_EXE3">#REF!</definedName>
    <definedName name="_EXE4">#REF!</definedName>
    <definedName name="_EXE5">#REF!</definedName>
    <definedName name="_EXE6">#REF!</definedName>
    <definedName name="_EXE7">#REF!</definedName>
    <definedName name="_EXE8">#REF!</definedName>
    <definedName name="_EXE9">#REF!</definedName>
    <definedName name="_EXH1" localSheetId="10">#REF!</definedName>
    <definedName name="_EXH1">#REF!</definedName>
    <definedName name="_EXH2">#REF!</definedName>
    <definedName name="_EXH3">#REF!</definedName>
    <definedName name="_EXP1">#REF!</definedName>
    <definedName name="_EXP10">#REF!</definedName>
    <definedName name="_EXP11">#REF!</definedName>
    <definedName name="_EXP12">#REF!</definedName>
    <definedName name="_EXP13">#REF!</definedName>
    <definedName name="_EXP14">#REF!</definedName>
    <definedName name="_EXP15">#REF!</definedName>
    <definedName name="_EXP2">#REF!</definedName>
    <definedName name="_EXP3">#REF!</definedName>
    <definedName name="_EXP4">#REF!</definedName>
    <definedName name="_EXP5">#REF!</definedName>
    <definedName name="_EXP6">#REF!</definedName>
    <definedName name="_EXP7">#REF!</definedName>
    <definedName name="_EXP8">#REF!</definedName>
    <definedName name="_f" hidden="1">{"QTR_ACT",#N/A,FALSE,"PROP_PBIT_DEV_Q3";"QTR_BUD",#N/A,FALSE,"PROP_PBIT_DEV_Q3";"YTD_BUD",#N/A,FALSE,"PROP_PBIT_DEV_Q3";"YTD_ACT",#N/A,FALSE,"PROP_PBIT_DEV_Q3";"FY95 SNAP3",#N/A,FALSE,"PROP_PBIT_DEV_Q3";"FY95_BUD",#N/A,FALSE,"PROP_PBIT_DEV_Q3";"FY96_BUD",#N/A,FALSE,"PROP_PBIT_DEV_Q3"}</definedName>
    <definedName name="_f1" hidden="1">{"assumption cash",#N/A,TRUE,"Merger";"has gets cash",#N/A,TRUE,"Merger";"accretion dilution",#N/A,TRUE,"Merger";"comparison credit stats",#N/A,TRUE,"Merger";"pf credit stats",#N/A,TRUE,"Merger";"pf sheets",#N/A,TRUE,"Merger"}</definedName>
    <definedName name="_F75" hidden="1">{"WagesSum",#N/A,FALSE,"State";"MemberComp",#N/A,FALSE,"MemberComp";"Def&amp;SSSHcomp",#N/A,FALSE,"DefComp";"Apportion (state)",#N/A,FALSE,"State"}</definedName>
    <definedName name="_fa1" hidden="1">{"plansummary",#N/A,FALSE,"PlanSummary";"sales",#N/A,FALSE,"Sales Rec";"productivity",#N/A,FALSE,"Productivity Rec";"capitalspending",#N/A,FALSE,"Capital Spending"}</definedName>
    <definedName name="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fa3" hidden="1">{"plansummary",#N/A,FALSE,"PlanSummary";"sales",#N/A,FALSE,"Sales Rec";"productivity",#N/A,FALSE,"Productivity Rec";"capitalspending",#N/A,FALSE,"Capital Spending"}</definedName>
    <definedName name="_FAS88" localSheetId="11">#REF!</definedName>
    <definedName name="_FAS88" localSheetId="24">#REF!</definedName>
    <definedName name="_FAS88">#REF!</definedName>
    <definedName name="_FBT1" hidden="1">{#N/A,#N/A,FALSE,"SUMMARY REPORT"}</definedName>
    <definedName name="_FEB98" localSheetId="24">#REF!</definedName>
    <definedName name="_FEB98">#REF!</definedName>
    <definedName name="_Fill" localSheetId="23" hidden="1">#REF!</definedName>
    <definedName name="_Fill" localSheetId="24" hidden="1">#REF!</definedName>
    <definedName name="_Fill" hidden="1">#REF!</definedName>
    <definedName name="_fill2" hidden="1">#REF!</definedName>
    <definedName name="_xlnm._FilterDatabase" localSheetId="10" hidden="1">'WP II-E-3.5.1a Support'!$A$9:$O$76</definedName>
    <definedName name="_xlnm._FilterDatabase" hidden="1">#REF!</definedName>
    <definedName name="_FORMAT">#REF!</definedName>
    <definedName name="_fy97" hidden="1">{#N/A,#N/A,FALSE,"FY97";#N/A,#N/A,FALSE,"FY98";#N/A,#N/A,FALSE,"FY99";#N/A,#N/A,FALSE,"FY00";#N/A,#N/A,FALSE,"FY01"}</definedName>
    <definedName name="_g1" hidden="1">{"'August 2000'!$A$1:$J$101"}</definedName>
    <definedName name="_G75" hidden="1">{"Christian",#N/A,FALSE,"K1 TAX";"evan",#N/A,FALSE,"K1 TAX";"Gail",#N/A,FALSE,"K1 TAX";"Gretchen",#N/A,FALSE,"K1 TAX";"Gun",#N/A,FALSE,"K1 TAX";"master k1",#N/A,FALSE,"K1 TAX";"Michael",#N/A,FALSE,"K1 TAX";"philip",#N/A,FALSE,"K1 TAX";"steve",#N/A,FALSE,"K1 TAX";"Thomas",#N/A,FALSE,"K1 TAX"}</definedName>
    <definedName name="_GAS1">#REF!</definedName>
    <definedName name="_GAS2">#REF!</definedName>
    <definedName name="_GDF1" hidden="1">{#N/A,#N/A,FALSE,"COMP"}</definedName>
    <definedName name="_grm1">#REF!</definedName>
    <definedName name="_grm2">#REF!</definedName>
    <definedName name="_grm3">#REF!</definedName>
    <definedName name="_grm4">#REF!</definedName>
    <definedName name="_grm5">#REF!</definedName>
    <definedName name="_grm6">#REF!</definedName>
    <definedName name="_GSRATES_1" hidden="1">"CT300001Latest          "</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h3" hidden="1">{#N/A,#N/A,FALSE,"196126-0690";#N/A,#N/A,FALSE,"196126-0690";#N/A,#N/A,FALSE,"1961165-0201"}</definedName>
    <definedName name="_h4" hidden="1">{#N/A,#N/A,FALSE,"196126-0690";#N/A,#N/A,FALSE,"196126-0690";#N/A,#N/A,FALSE,"1961165-0201"}</definedName>
    <definedName name="_h5" hidden="1">{#N/A,#N/A,FALSE,"196126-0690";#N/A,#N/A,FALSE,"196126-0690";#N/A,#N/A,FALSE,"1961165-0201"}</definedName>
    <definedName name="_hav3" hidden="1">{#N/A,#N/A,FALSE,"196126-0690";#N/A,#N/A,FALSE,"196126-0690";#N/A,#N/A,FALSE,"1961165-0201"}</definedName>
    <definedName name="_hhh9" hidden="1">{#N/A,#N/A,FALSE,"MAY";#N/A,#N/A,FALSE,"Q2";#N/A,#N/A,FALSE,"YTD"}</definedName>
    <definedName name="_hkwd" hidden="1">{#N/A,#N/A,FALSE,"Aging Summary";#N/A,#N/A,FALSE,"Ratio Analysis";#N/A,#N/A,FALSE,"Test 120 Day Accts";#N/A,#N/A,FALSE,"Tickmarks"}</definedName>
    <definedName name="_HOU1" localSheetId="11">#REF!</definedName>
    <definedName name="_HOU1" localSheetId="10">#REF!</definedName>
    <definedName name="_HOU1" localSheetId="24">#REF!</definedName>
    <definedName name="_HOU1">#REF!</definedName>
    <definedName name="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ik1" hidden="1">{"casespecific",#N/A,FALSE,"Assumptions"}</definedName>
    <definedName name="_INC01">#REF!</definedName>
    <definedName name="_INC02">#REF!</definedName>
    <definedName name="_INC98">#REF!</definedName>
    <definedName name="_INC99">#REF!</definedName>
    <definedName name="_INT1" hidden="1">{#N/A,#N/A,FALSE,"COMP"}</definedName>
    <definedName name="_IPO2" hidden="1">"c6191"</definedName>
    <definedName name="_is1298" hidden="1">{#N/A,#N/A,FALSE,"Aging Summary";#N/A,#N/A,FALSE,"Ratio Analysis";#N/A,#N/A,FALSE,"Test 120 Day Accts";#N/A,#N/A,FALSE,"Tickmarks"}</definedName>
    <definedName name="_ISG1" hidden="1">{#N/A,#N/A,FALSE,"REPORT"}</definedName>
    <definedName name="_JAN05" hidden="1">{"page1",#N/A,FALSE,"TOTALS"}</definedName>
    <definedName name="_JAN96" hidden="1">{"page1",#N/A,FALSE,"TOTALS"}</definedName>
    <definedName name="_JAN98" localSheetId="24">#REF!</definedName>
    <definedName name="_JAN98">#REF!</definedName>
    <definedName name="_JE340" localSheetId="24">#REF!</definedName>
    <definedName name="_JE340">#REF!</definedName>
    <definedName name="_JEB1" hidden="1">{#N/A,#N/A,FALSE,"Aging Summary";#N/A,#N/A,FALSE,"Ratio Analysis";#N/A,#N/A,FALSE,"Test 120 Day Accts";#N/A,#N/A,FALSE,"Tickmarks"}</definedName>
    <definedName name="_jeqk" hidden="1">{#N/A,#N/A,FALSE,"Aging Summary";#N/A,#N/A,FALSE,"Ratio Analysis";#N/A,#N/A,FALSE,"Test 120 Day Accts";#N/A,#N/A,FALSE,"Tickmarks"}</definedName>
    <definedName name="_jkj" hidden="1">#REF!</definedName>
    <definedName name="_js" hidden="1">{#N/A,#N/A,FALSE,"Aging Summary";#N/A,#N/A,FALSE,"Ratio Analysis";#N/A,#N/A,FALSE,"Test 120 Day Accts";#N/A,#N/A,FALSE,"Tickmarks"}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98" localSheetId="24">#REF!</definedName>
    <definedName name="_JUL98">#REF!</definedName>
    <definedName name="_JV1">#REF!</definedName>
    <definedName name="_JV2">#REF!</definedName>
    <definedName name="_JV3">#REF!</definedName>
    <definedName name="_JV4">#REF!</definedName>
    <definedName name="_k2" hidden="1">#REF!</definedName>
    <definedName name="_kedar" hidden="1">#REF!</definedName>
    <definedName name="_Key">#REF!</definedName>
    <definedName name="_Key1" localSheetId="11" hidden="1">#REF!</definedName>
    <definedName name="_Key1" localSheetId="10" hidden="1">'WP II-E-3.5.1a Support'!#REF!</definedName>
    <definedName name="_Key1" hidden="1">#REF!</definedName>
    <definedName name="_Key10" hidden="1">#REF!</definedName>
    <definedName name="_key1234567890" hidden="1">#REF!</definedName>
    <definedName name="_Key2" localSheetId="11" hidden="1">#REF!</definedName>
    <definedName name="_Key2" localSheetId="10" hidden="1">#REF!</definedName>
    <definedName name="_Key2" hidden="1">#REF!</definedName>
    <definedName name="_Key3" hidden="1">#REF!</definedName>
    <definedName name="_KEY77" hidden="1">#REF!</definedName>
    <definedName name="_KEY78" hidden="1">#REF!</definedName>
    <definedName name="_Keyn" hidden="1">#REF!</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KK" hidden="1">#REF!</definedName>
    <definedName name="_kn" hidden="1">{#N/A,#N/A,FALSE,"Aging Summary";#N/A,#N/A,FALSE,"Ratio Analysis";#N/A,#N/A,FALSE,"Test 120 Day Accts";#N/A,#N/A,FALSE,"Tickmarks"}</definedName>
    <definedName name="_lkj1" hidden="1">{#N/A,#N/A,TRUE,"Sch-1a";#N/A,#N/A,TRUE,"Sch-1b";#N/A,#N/A,TRUE,"Sch-1c";#N/A,#N/A,TRUE,"Sch-1d";#N/A,#N/A,TRUE,"Sch-2a";#N/A,#N/A,TRUE,"Sch-2b";#N/A,#N/A,TRUE,"Sch-2c";#N/A,#N/A,TRUE,"Sch-3a";#N/A,#N/A,TRUE,"Sch-3b";#N/A,#N/A,TRUE,"Sch-3c";#N/A,#N/A,TRUE,"Sch-3d";#N/A,#N/A,TRUE,"Sch-3e"}</definedName>
    <definedName name="_m1" hidden="1">{#N/A,#N/A,FALSE,"REPORT"}</definedName>
    <definedName name="_MAR98" localSheetId="24">#REF!</definedName>
    <definedName name="_MAR98">#REF!</definedName>
    <definedName name="_MatInverse_In" hidden="1">#REF!</definedName>
    <definedName name="_MatInverse_Out" hidden="1">#REF!</definedName>
    <definedName name="_MAY98">#REF!</definedName>
    <definedName name="_med7" hidden="1">{#N/A,#N/A,FALSE,"USMED 3";#N/A,#N/A,FALSE,"MARCHALLENGER 1";#N/A,#N/A,FALSE,"MARCHALLENGER 2";#N/A,#N/A,FALSE,"MARCHALLENGER 3";#N/A,#N/A,FALSE,"MARCHALLENGER 4"}</definedName>
    <definedName name="_mfg2" hidden="1">{"PAGE 1",#N/A,FALSE,"WEST_OT"}</definedName>
    <definedName name="_mfg3" hidden="1">{"PAGE 1",#N/A,FALSE,"WEST_OT"}</definedName>
    <definedName name="_mfg4" hidden="1">{"PAGE 1",#N/A,FALSE,"WEST_OT"}</definedName>
    <definedName name="_mfg5" hidden="1">{"PAGE 1",#N/A,FALSE,"WEST_OT"}</definedName>
    <definedName name="_mno9" hidden="1">{"detail",#N/A,FALSE,"mfg";"summary",#N/A,FALSE,"mfg"}</definedName>
    <definedName name="_msl3" hidden="1">{#N/A,#N/A,FALSE,"USMED 3";#N/A,#N/A,FALSE,"MARCHALLENGER 1";#N/A,#N/A,FALSE,"MARCHALLENGER 2";#N/A,#N/A,FALSE,"MARCHALLENGER 3";#N/A,#N/A,FALSE,"MARCHALLENGER 4"}</definedName>
    <definedName name="_my1">#N/A</definedName>
    <definedName name="_n3" hidden="1">{#N/A,#N/A,FALSE,"196126-0690";#N/A,#N/A,FALSE,"196126-0690";#N/A,#N/A,FALSE,"1961165-0201"}</definedName>
    <definedName name="_nam305" hidden="1">{"detail",#N/A,FALSE,"mfg";"summary",#N/A,FALSE,"mfg"}</definedName>
    <definedName name="_NET91">#REF!</definedName>
    <definedName name="_neu1" hidden="1">{#N/A,#N/A,FALSE,"DCF";#N/A,#N/A,FALSE,"WACC";#N/A,#N/A,FALSE,"Sales_EBIT";#N/A,#N/A,FALSE,"Capex_Depreciation";#N/A,#N/A,FALSE,"WC";#N/A,#N/A,FALSE,"Interest";#N/A,#N/A,FALSE,"Assumptions"}</definedName>
    <definedName name="_neu2" hidden="1">{#N/A,#N/A,FALSE,"DCF";#N/A,#N/A,FALSE,"WACC";#N/A,#N/A,FALSE,"Sales_EBIT";#N/A,#N/A,FALSE,"Capex_Depreciation";#N/A,#N/A,FALSE,"WC";#N/A,#N/A,FALSE,"Interest";#N/A,#N/A,FALSE,"Assumptions"}</definedName>
    <definedName name="_neu3" hidden="1">{#N/A,#N/A,FALSE,"DCF";#N/A,#N/A,FALSE,"WACC";#N/A,#N/A,FALSE,"Sales_EBIT";#N/A,#N/A,FALSE,"Capex_Depreciation";#N/A,#N/A,FALSE,"WC";#N/A,#N/A,FALSE,"Interest";#N/A,#N/A,FALSE,"Assumptions"}</definedName>
    <definedName name="_neu4" hidden="1">{#N/A,#N/A,FALSE,"DCF";#N/A,#N/A,FALSE,"WACC";#N/A,#N/A,FALSE,"Sales_EBIT";#N/A,#N/A,FALSE,"Capex_Depreciation";#N/A,#N/A,FALSE,"WC";#N/A,#N/A,FALSE,"Interest";#N/A,#N/A,FALSE,"Assumptions"}</definedName>
    <definedName name="_neu5" hidden="1">{#N/A,#N/A,FALSE,"DCF";#N/A,#N/A,FALSE,"WACC";#N/A,#N/A,FALSE,"Sales_EBIT";#N/A,#N/A,FALSE,"Capex_Depreciation";#N/A,#N/A,FALSE,"WC";#N/A,#N/A,FALSE,"Interest";#N/A,#N/A,FALSE,"Assumptions"}</definedName>
    <definedName name="_neu6" hidden="1">{#N/A,#N/A,FALSE,"DCF";#N/A,#N/A,FALSE,"WACC";#N/A,#N/A,FALSE,"Sales_EBIT";#N/A,#N/A,FALSE,"Capex_Depreciation";#N/A,#N/A,FALSE,"WC";#N/A,#N/A,FALSE,"Interest";#N/A,#N/A,FALSE,"Assumptions"}</definedName>
    <definedName name="_new1" hidden="1">{#N/A,#N/A,FALSE,"Pharm";#N/A,#N/A,FALSE,"WWCM"}</definedName>
    <definedName name="_new1_1" hidden="1">{#N/A,#N/A,FALSE,"Pharm";#N/A,#N/A,FALSE,"WWCM"}</definedName>
    <definedName name="_new1_2" hidden="1">{#N/A,#N/A,FALSE,"Pharm";#N/A,#N/A,FALSE,"WWCM"}</definedName>
    <definedName name="_new1_3" hidden="1">{#N/A,#N/A,FALSE,"Pharm";#N/A,#N/A,FALSE,"WWCM"}</definedName>
    <definedName name="_new1_4" hidden="1">{#N/A,#N/A,FALSE,"Pharm";#N/A,#N/A,FALSE,"WWCM"}</definedName>
    <definedName name="_new2" hidden="1">{#N/A,#N/A,FALSE,"Summary Expenses";#N/A,#N/A,FALSE,"SUBACUTE";#N/A,#N/A,FALSE,"Expense Allocation";#N/A,#N/A,FALSE,"Cost Per Day";#N/A,#N/A,FALSE,"Purchased Services";#N/A,#N/A,FALSE,"Start Up Costs";#N/A,#N/A,FALSE,"Capital Costs"}</definedName>
    <definedName name="_new9" hidden="1">{#N/A,#N/A,FALSE,"Summary Expenses";#N/A,#N/A,FALSE,"SUBACUTE";#N/A,#N/A,FALSE,"Expense Allocation";#N/A,#N/A,FALSE,"Cost Per Day";#N/A,#N/A,FALSE,"Purchased Services";#N/A,#N/A,FALSE,"Start Up Costs";#N/A,#N/A,FALSE,"Capital Costs"}</definedName>
    <definedName name="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NOV97" localSheetId="24">#REF!</definedName>
    <definedName name="_NOV97">#REF!</definedName>
    <definedName name="_NSO2" hidden="1">{"'Sheet1'!$L$16"}</definedName>
    <definedName name="_oiu1" hidden="1">{#N/A,#N/A,TRUE,"Sch-1a";#N/A,#N/A,TRUE,"Sch-1b";#N/A,#N/A,TRUE,"Sch-1c";#N/A,#N/A,TRUE,"Sch-1d";#N/A,#N/A,TRUE,"Sch-2a";#N/A,#N/A,TRUE,"Sch-2b";#N/A,#N/A,TRUE,"Sch-2c";#N/A,#N/A,TRUE,"Sch-3a";#N/A,#N/A,TRUE,"Sch-3b";#N/A,#N/A,TRUE,"Sch-3c";#N/A,#N/A,TRUE,"Sch-3d";#N/A,#N/A,TRUE,"Sch-3e"}</definedName>
    <definedName name="_ok1" hidden="1">{#N/A,#N/A,TRUE,"Sch-5a";#N/A,#N/A,TRUE,"Sch-5b";#N/A,#N/A,TRUE,"Sch-5c";#N/A,#N/A,TRUE,"Sch-5d";#N/A,#N/A,TRUE,"Sch-6a";#N/A,#N/A,TRUE,"Sch-6b";#N/A,#N/A,TRUE,"Sch-6c";#N/A,#N/A,TRUE,"Sch-6d";#N/A,#N/A,TRUE,"Sch-6e"}</definedName>
    <definedName name="_old2" hidden="1">{#N/A,#N/A,FALSE,"Income";#N/A,#N/A,FALSE,"Cost of Goods Sold";#N/A,#N/A,FALSE,"Other Costs";#N/A,#N/A,FALSE,"Other Income";#N/A,#N/A,FALSE,"Taxes";#N/A,#N/A,FALSE,"Other Deductions";#N/A,#N/A,FALSE,"Compensation of Officers"}</definedName>
    <definedName name="_old3" hidden="1">{#N/A,#N/A,FALSE,"Income";#N/A,#N/A,FALSE,"Cost of Goods Sold";#N/A,#N/A,FALSE,"Other Costs";#N/A,#N/A,FALSE,"Other Income";#N/A,#N/A,FALSE,"Taxes";#N/A,#N/A,FALSE,"Other Deductions";#N/A,#N/A,FALSE,"Compensation of Officers"}</definedName>
    <definedName name="_old4" hidden="1">{#N/A,#N/A,FALSE,"Income";#N/A,#N/A,FALSE,"Cost of Goods Sold";#N/A,#N/A,FALSE,"Other Costs";#N/A,#N/A,FALSE,"Other Income";#N/A,#N/A,FALSE,"Taxes";#N/A,#N/A,FALSE,"Other Deductions";#N/A,#N/A,FALSE,"Compensation of Officers"}</definedName>
    <definedName name="_old5" hidden="1">{#N/A,#N/A,FALSE,"Income";#N/A,#N/A,FALSE,"Cost of Goods Sold";#N/A,#N/A,FALSE,"Other Costs";#N/A,#N/A,FALSE,"Other Income";#N/A,#N/A,FALSE,"Taxes";#N/A,#N/A,FALSE,"Other Deductions";#N/A,#N/A,FALSE,"Compensation of Officers"}</definedName>
    <definedName name="_old8" hidden="1">{#N/A,#N/A,FALSE,"Income";#N/A,#N/A,FALSE,"Cost of Goods Sold";#N/A,#N/A,FALSE,"Other Costs";#N/A,#N/A,FALSE,"Other Income";#N/A,#N/A,FALSE,"Taxes";#N/A,#N/A,FALSE,"Other Deductions";#N/A,#N/A,FALSE,"Compensation of Officers"}</definedName>
    <definedName name="_old9" hidden="1">{#N/A,#N/A,FALSE,"Income";#N/A,#N/A,FALSE,"Cost of Goods Sold";#N/A,#N/A,FALSE,"Other Costs";#N/A,#N/A,FALSE,"Other Income";#N/A,#N/A,FALSE,"Taxes";#N/A,#N/A,FALSE,"Other Deductions";#N/A,#N/A,FALSE,"Compensation of Officers"}</definedName>
    <definedName name="_OMG2" hidden="1">{"'I-1 and I-2'!$A$1:$G$190"}</definedName>
    <definedName name="_or2" hidden="1">{#N/A,#N/A,FALSE,"Summary Expenses";#N/A,#N/A,FALSE,"SUBACUTE";#N/A,#N/A,FALSE,"Expense Allocation";#N/A,#N/A,FALSE,"Cost Per Day";#N/A,#N/A,FALSE,"Purchased Services";#N/A,#N/A,FALSE,"Start Up Costs";#N/A,#N/A,FALSE,"Capital Costs"}</definedName>
    <definedName name="_ORD1" hidden="1">255</definedName>
    <definedName name="_Order1">255</definedName>
    <definedName name="_Order2">255</definedName>
    <definedName name="_Parse_Out" hidden="1">#REF!</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CD1" hidden="1">{#N/A,#N/A,TRUE,"Sch-1a";#N/A,#N/A,TRUE,"Sch-1b";#N/A,#N/A,TRUE,"Sch-1c";#N/A,#N/A,TRUE,"Sch-1d";#N/A,#N/A,TRUE,"Sch-2a";#N/A,#N/A,TRUE,"Sch-2b";#N/A,#N/A,TRUE,"Sch-2c";#N/A,#N/A,TRUE,"Sch-3a";#N/A,#N/A,TRUE,"Sch-3b";#N/A,#N/A,TRUE,"Sch-3c";#N/A,#N/A,TRUE,"Sch-3d";#N/A,#N/A,TRUE,"Sch-3e"}</definedName>
    <definedName name="_PgHdr1">#REF!</definedName>
    <definedName name="_PI6" localSheetId="11">#REF!</definedName>
    <definedName name="_PI6" localSheetId="10">'WP II-E-3.5.1a Support'!#REF!</definedName>
    <definedName name="_PI6" localSheetId="24">#REF!</definedName>
    <definedName name="_PI6">#REF!</definedName>
    <definedName name="_PL2"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4" hidden="1">{#N/A,#N/A,FALSE,"Report Data";#N/A,#N/A,FALSE,"COMP POOL";#N/A,#N/A,FALSE,"COMP POOL NB95";#N/A,#N/A,FALSE,"COMP POOL NB94"}</definedName>
    <definedName name="_PL5"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p1" hidden="1">{#N/A,#N/A,FALSE,"Trends";#N/A,#N/A,FALSE,"As Reported";#N/A,#N/A,FALSE,"(un) Commited"}</definedName>
    <definedName name="_PPD2" localSheetId="11">#REF!</definedName>
    <definedName name="_PPD2" localSheetId="24">#REF!</definedName>
    <definedName name="_PPD2">#REF!</definedName>
    <definedName name="_PR1">#REF!</definedName>
    <definedName name="_PRT1">#REF!</definedName>
    <definedName name="_PRT2">#REF!</definedName>
    <definedName name="_PRT3">#REF!</definedName>
    <definedName name="_PRT4">#REF!</definedName>
    <definedName name="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PSM3" hidden="1">{"Pound Sterling",#N/A,TRUE,"PPD";"Pound Sterling",#N/A,TRUE,"Anaquest";"Pound Sterling",#N/A,TRUE,"Delta";"Pound Sterling",#N/A,TRUE,"INO"}</definedName>
    <definedName name="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puc101" hidden="1">{#N/A,"PURCHM",FALSE,"Business Analysis";#N/A,"SPADD",FALSE,"Business Analysis"}</definedName>
    <definedName name="_puc102" hidden="1">{#N/A,"PURCHM",FALSE,"Business Analysis";#N/A,"SPADD",FALSE,"Business Analysis"}</definedName>
    <definedName name="_Q2" hidden="1">{#N/A,#N/A,FALSE,"Title Page";#N/A,#N/A,FALSE,"Conclusions";#N/A,#N/A,FALSE,"Assum.";#N/A,#N/A,FALSE,"Sun  DCF-WC-Dep";#N/A,#N/A,FALSE,"MarketValue";#N/A,#N/A,FALSE,"BalSheet";#N/A,#N/A,FALSE,"WACC";#N/A,#N/A,FALSE,"PC+ Info.";#N/A,#N/A,FALSE,"PC+Info_2"}</definedName>
    <definedName name="_q5852" hidden="1">{"Fcst by Qtr Full",#N/A,FALSE,"Tot PalmPalm";"Fcst by Qtr Full",#N/A,FALSE,"Tot Device";"Fcst by Qtr Full",#N/A,FALSE,"Platform";"Fcst by Qtr Full",#N/A,FALSE,"Palm.Net";"Fcst by Qtr Full",#N/A,FALSE,"Elim"}</definedName>
    <definedName name="_QAC6" hidden="1">{#N/A,#N/A,FALSE,"SUMMARY REPORT"}</definedName>
    <definedName name="_qtd1298" hidden="1">{#N/A,#N/A,FALSE,"Aging Summary";#N/A,#N/A,FALSE,"Ratio Analysis";#N/A,#N/A,FALSE,"Test 120 Day Accts";#N/A,#N/A,FALSE,"Tickmarks"}</definedName>
    <definedName name="_r" hidden="1">{#N/A,#N/A,FALSE,"Pharm";#N/A,#N/A,FALSE,"WWCM"}</definedName>
    <definedName name="_r_1" hidden="1">{#N/A,#N/A,FALSE,"Pharm";#N/A,#N/A,FALSE,"WWCM"}</definedName>
    <definedName name="_r_2" hidden="1">{#N/A,#N/A,FALSE,"Pharm";#N/A,#N/A,FALSE,"WWCM"}</definedName>
    <definedName name="_r_3" hidden="1">{#N/A,#N/A,FALSE,"Pharm";#N/A,#N/A,FALSE,"WWCM"}</definedName>
    <definedName name="_r_4" hidden="1">{#N/A,#N/A,FALSE,"Pharm";#N/A,#N/A,FALSE,"WWCM"}</definedName>
    <definedName name="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re10" hidden="1">{#N/A,#N/A,FALSE,"EOC YTD ACTUAL";#N/A,#N/A,FALSE,"Distributor YTD Actual";#N/A,#N/A,FALSE,"Manufacturing YTD Actual";#N/A,#N/A,FALSE,"Service YTD Actual"}</definedName>
    <definedName name="_Regression_Int">1</definedName>
    <definedName name="_Regression_Out" hidden="1">#REF!</definedName>
    <definedName name="_Regression_X" hidden="1">#REF!</definedName>
    <definedName name="_Regression_Y" hidden="1">#REF!</definedName>
    <definedName name="_rep1" hidden="1">{#N/A,#N/A,TRUE,"Sch-5a";#N/A,#N/A,TRUE,"Sch-5b";#N/A,#N/A,TRUE,"Sch-5c";#N/A,#N/A,TRUE,"Sch-5d";#N/A,#N/A,TRUE,"Sch-6a";#N/A,#N/A,TRUE,"Sch-6b";#N/A,#N/A,TRUE,"Sch-6c";#N/A,#N/A,TRUE,"Sch-6d";#N/A,#N/A,TRUE,"Sch-6e"}</definedName>
    <definedName name="_revised" localSheetId="11">#REF!</definedName>
    <definedName name="_revised" localSheetId="24">#REF!</definedName>
    <definedName name="_revised">#REF!</definedName>
    <definedName name="_RIV04f492f0ffbe4dfdbc912983d64a4c3b" hidden="1">#REF!</definedName>
    <definedName name="_RIV192387f41fe34134a686bab3866cda76" hidden="1">#REF!</definedName>
    <definedName name="_RIV1aa7429b450a48bf96a2aeaf8d83b5d5" hidden="1">#REF!</definedName>
    <definedName name="_RIV1aacdd996ccd407daafed232ddcef9c0" hidden="1">#REF!</definedName>
    <definedName name="_RIV1c6b98198c954ef8bfde32069d4764f7" hidden="1">#REF!</definedName>
    <definedName name="_RIV1f11704e4c3f45b7909ead8a1c57ee60" hidden="1">#REF!</definedName>
    <definedName name="_RIV1faeafaddff5408eb3be71c8fb2af21b" hidden="1">#REF!</definedName>
    <definedName name="_RIV1feb68f628ff4ebdb8f110f58fada4f8" hidden="1">#REF!</definedName>
    <definedName name="_RIV20c97f96a7b0427fbc981e26c89bfcfa" hidden="1">#REF!</definedName>
    <definedName name="_RIV21b8afccd51b46059ffc01d0656e76f5" hidden="1">#REF!</definedName>
    <definedName name="_RIV22c32ddb66254690a68843b3223f2596" hidden="1">#REF!</definedName>
    <definedName name="_RIV253db7e4ba444343a2aa0158da0e738f" hidden="1">#REF!</definedName>
    <definedName name="_RIV2555ff0ebf05438c8e0e3ad110e51073" hidden="1">#REF!</definedName>
    <definedName name="_RIV2b2d2665ff314c94bff5e67556e2144a" hidden="1">#REF!</definedName>
    <definedName name="_RIV2c354440da2b46968c5702df0b502a25" hidden="1">#REF!</definedName>
    <definedName name="_RIV2ffb410c39c748fababcaaeac0731a9a" hidden="1">#REF!</definedName>
    <definedName name="_RIV32b4ccc2a8b845f1971c27fdb84f7ab1" hidden="1">#REF!</definedName>
    <definedName name="_RIV340b2cda9e0046f0ab52838aefc41f0b" hidden="1">#REF!</definedName>
    <definedName name="_RIV37a4a07b56ac4a95ab778d85ad58b694" hidden="1">#REF!</definedName>
    <definedName name="_RIV43e8730580a64b0294cd27b379674a8d" hidden="1">#REF!</definedName>
    <definedName name="_RIV462cdc222473441e93556ee309615e67" hidden="1">#REF!</definedName>
    <definedName name="_RIV56b831b61507416bb82077109ae5f9f6" hidden="1">#REF!</definedName>
    <definedName name="_RIV5812b1785f014fbe8b1dd4a7d4595004" hidden="1">#REF!</definedName>
    <definedName name="_RIV5e63392b3d2d437491bdf06bc8b90880" hidden="1">#REF!</definedName>
    <definedName name="_RIV5eea0930fc074ef3be7137cdf91678f5" hidden="1">#REF!</definedName>
    <definedName name="_RIV6697ba18d10f4e40a26921af5a2883a2" hidden="1">#REF!</definedName>
    <definedName name="_RIV674350cbbdea439ba0309224d6d150f1" hidden="1">#REF!</definedName>
    <definedName name="_RIV69f6d711485a440eabe7be246da4dfb7" hidden="1">#REF!</definedName>
    <definedName name="_RIV6c739570090945a0b6b8adf5b6ffbc02" hidden="1">#REF!</definedName>
    <definedName name="_RIV7a9d04bb0102410098cbe2b47ad000c5" hidden="1">#REF!</definedName>
    <definedName name="_RIV7ce8e7273d2b48418f7a1a1d1d821adc" hidden="1">#REF!</definedName>
    <definedName name="_RIV8759a19ab16f4060a7852d6b5f72ee2b" hidden="1">#REF!</definedName>
    <definedName name="_RIV8a3ca65792e3473384b09b618dc22d45" hidden="1">#REF!</definedName>
    <definedName name="_RIV8b3953c5d352475c92d90be3021f6178" hidden="1">#REF!</definedName>
    <definedName name="_RIV8c7e054b9c0746ea8608c32f6dba4cd2" hidden="1">#REF!</definedName>
    <definedName name="_RIV8f74d77c2587473e8058ac423bbbd0e8" hidden="1">#REF!</definedName>
    <definedName name="_RIV92e6877d444347a9bf9149df93d813ec" hidden="1">#REF!</definedName>
    <definedName name="_RIV93bcc242f93544f6b5bad865a0f752b9" hidden="1">#REF!</definedName>
    <definedName name="_RIV9800f4c4967548d594c53feaa1797ff0" hidden="1">#REF!</definedName>
    <definedName name="_RIV9a694e59379c4df48884c357eb65a9d4" hidden="1">#REF!</definedName>
    <definedName name="_RIV9d52f466c809411a80df97d7d5f68902" hidden="1">#REF!</definedName>
    <definedName name="_RIVa1a673252cb946f3b81025bf3bada7ac" hidden="1">#REF!</definedName>
    <definedName name="_RIVa3b1fd53e51e4a918ccc83b5f509d158" hidden="1">#REF!</definedName>
    <definedName name="_RIVa6c7f744976b42a0a0420cc09cd63a3e" hidden="1">#REF!</definedName>
    <definedName name="_RIVa6d4199953af411a99f1a6bc6c7b869f" hidden="1">#REF!</definedName>
    <definedName name="_RIVaa82f858b0a342ff8e07ab4e6986cc8d" hidden="1">#REF!</definedName>
    <definedName name="_RIVab4e641230354f2ba327f9a193b16b06" hidden="1">#REF!</definedName>
    <definedName name="_RIVaffe0976c4684d4e82e2250074bde052" hidden="1">#REF!</definedName>
    <definedName name="_RIVb02c62e4ee474610b8ce121242ba6c90" hidden="1">#REF!</definedName>
    <definedName name="_RIVb179be612ad84422bc35af517a5178bc" hidden="1">#REF!</definedName>
    <definedName name="_RIVb3eb0811643b4ebd8427170feb7859b0" hidden="1">#REF!</definedName>
    <definedName name="_RIVba566b815ad8414dac88281c29aee235" hidden="1">#REF!</definedName>
    <definedName name="_RIVbaa05fb12a464ac39caabe2f8f08a43b" hidden="1">#REF!</definedName>
    <definedName name="_RIVbb97098783454d8a87c0fdf85616af66" hidden="1">#REF!</definedName>
    <definedName name="_RIVc19a56413c5a4515ab4efa4709c4ce29" hidden="1">#REF!</definedName>
    <definedName name="_RIVc5dbc6b1bf8e4a69a5563a9081d651c6" hidden="1">#REF!</definedName>
    <definedName name="_RIVc5f6f50c778d4ea9a20af1b5ecd1bef4" hidden="1">#REF!</definedName>
    <definedName name="_RIVd19cbcbf5cad412f9ee48cbe313b632e" hidden="1">#REF!</definedName>
    <definedName name="_RIVd6022cd53a5e4f9f993d3d0f0861c0d5" hidden="1">#REF!</definedName>
    <definedName name="_RIVd7437d524e2849ec827fe1f72e2c61c2" hidden="1">#REF!</definedName>
    <definedName name="_RIVd79eab02f60c4a0f8e01d71642708574" hidden="1">#REF!</definedName>
    <definedName name="_RIVd9d29cbd4f21423490d303d29485db2e" hidden="1">#REF!</definedName>
    <definedName name="_RIVdc9513b5450347b8848daf04d944bda9" hidden="1">#REF!</definedName>
    <definedName name="_RIVdfb36298d1c04a998c83755218acc47d" hidden="1">#REF!</definedName>
    <definedName name="_RIVe3df3038dc994dceb0671d58541d9b6c" hidden="1">#REF!</definedName>
    <definedName name="_RIVe9b5e80d901d45bfb85eda4c8c59a4a1" hidden="1">#REF!</definedName>
    <definedName name="_RIVecc908da278544ed832de841400c845e" hidden="1">#REF!</definedName>
    <definedName name="_RIVedeae5b7740a4c099c1896eea84ff927" hidden="1">#REF!</definedName>
    <definedName name="_RIVef7da68747184dd58ac7a4d43973dcf4" hidden="1">#REF!</definedName>
    <definedName name="_RIVef950e7842f244a682ab157957c5f306" hidden="1">#REF!</definedName>
    <definedName name="_RIVf827833db8154525baaea13c7d0ba9ba" hidden="1">#REF!</definedName>
    <definedName name="_RIVfa9b386e359141b8a480bb5ec0a97062" hidden="1">#REF!</definedName>
    <definedName name="_s1" hidden="1">#REF!</definedName>
    <definedName name="_s3" hidden="1">{#N/A,#N/A,FALSE,"196126-0690";#N/A,#N/A,FALSE,"196126-0690";#N/A,#N/A,FALSE,"1961165-0201"}</definedName>
    <definedName name="_s34" hidden="1">{"QTD_GENERALH2",#N/A,FALSE,"QTD"}</definedName>
    <definedName name="_s8" localSheetId="11">#REF!</definedName>
    <definedName name="_s8" localSheetId="24">#REF!</definedName>
    <definedName name="_s8">#REF!</definedName>
    <definedName name="_sd34" hidden="1">{"QTD",#N/A,FALSE,"SUM"}</definedName>
    <definedName name="_Sec78">#REF!</definedName>
    <definedName name="_six3">#REF!</definedName>
    <definedName name="_sl3" hidden="1">{#N/A,#N/A,FALSE,"USMED 3";#N/A,#N/A,FALSE,"MARCHALLENGER 1";#N/A,#N/A,FALSE,"MARCHALLENGER 2";#N/A,#N/A,FALSE,"MARCHALLENGER 3";#N/A,#N/A,FALSE,"MARCHALLENGER 4"}</definedName>
    <definedName name="_slm3" hidden="1">{#N/A,#N/A,FALSE,"USMED 3";#N/A,#N/A,FALSE,"MARCHALLENGER 1";#N/A,#N/A,FALSE,"MARCHALLENGER 2";#N/A,#N/A,FALSE,"MARCHALLENGER 3";#N/A,#N/A,FALSE,"MARCHALLENGER 4"}</definedName>
    <definedName name="_Sort" localSheetId="10" hidden="1">#REF!</definedName>
    <definedName name="_Sort" localSheetId="23" hidden="1">#REF!</definedName>
    <definedName name="_Sort" localSheetId="24" hidden="1">#REF!</definedName>
    <definedName name="_Sort" hidden="1">#REF!</definedName>
    <definedName name="_Sortn"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ss1" hidden="1">{"detail",#N/A,FALSE,"mfg";"summary",#N/A,FALSE,"mfg"}</definedName>
    <definedName name="_SSK1" hidden="1">{#N/A,#N/A,FALSE,"COMP"}</definedName>
    <definedName name="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TAB11">#REF!</definedName>
    <definedName name="_TAB12">#REF!</definedName>
    <definedName name="_TAB13">#REF!</definedName>
    <definedName name="_TAB14">#REF!</definedName>
    <definedName name="_TAB3">#REF!</definedName>
    <definedName name="_TAB4">#REF!</definedName>
    <definedName name="_TAB5">#REF!</definedName>
    <definedName name="_TAB6">#REF!</definedName>
    <definedName name="_Table1_Out" hidden="1">#REF!</definedName>
    <definedName name="_Table2_In1" hidden="1">#REF!</definedName>
    <definedName name="_Table2_Out" hidden="1">#REF!</definedName>
    <definedName name="_Table3_In2" hidden="1">#REF!</definedName>
    <definedName name="_TAX">#REF!</definedName>
    <definedName name="_tb2">#N/A</definedName>
    <definedName name="_ten3">#REF!</definedName>
    <definedName name="_tes6" hidden="1">{"Data Worksheet",#N/A,FALSE,"CAREY97"}</definedName>
    <definedName name="_tm1" hidden="1">{#N/A,#N/A,FALSE,"Pharm";#N/A,#N/A,FALSE,"WWCM"}</definedName>
    <definedName name="_tm1_1" hidden="1">{#N/A,#N/A,FALSE,"Pharm";#N/A,#N/A,FALSE,"WWCM"}</definedName>
    <definedName name="_tm1_2" hidden="1">{#N/A,#N/A,FALSE,"Pharm";#N/A,#N/A,FALSE,"WWCM"}</definedName>
    <definedName name="_tm1_3" hidden="1">{#N/A,#N/A,FALSE,"Pharm";#N/A,#N/A,FALSE,"WWCM"}</definedName>
    <definedName name="_tm1_4" hidden="1">{#N/A,#N/A,FALSE,"Pharm";#N/A,#N/A,FALSE,"WWCM"}</definedName>
    <definedName name="_TMAutoChart2Names" hidden="1">{"MAT Chart","Chart 4","MAT Chart Chart 4"}</definedName>
    <definedName name="_TMAutoChart2Refs" hidden="1">{"","","'MAT Chart'!$AC$109","'MAT Chart'!$AC$110","","","","","'MAT Chart'!$AC$129","'MAT Chart'!$AC$130"}</definedName>
    <definedName name="_TMAutoChartCount" hidden="1">2</definedName>
    <definedName name="_tre1" hidden="1">{#N/A,#N/A,TRUE,"Sch-5a";#N/A,#N/A,TRUE,"Sch-5b";#N/A,#N/A,TRUE,"Sch-5c";#N/A,#N/A,TRUE,"Sch-5d";#N/A,#N/A,TRUE,"Sch-6a";#N/A,#N/A,TRUE,"Sch-6b";#N/A,#N/A,TRUE,"Sch-6c";#N/A,#N/A,TRUE,"Sch-6d";#N/A,#N/A,TRUE,"Sch-6e"}</definedName>
    <definedName name="_tuv1" hidden="1">{#N/A,#N/A,TRUE,"Sch-5a";#N/A,#N/A,TRUE,"Sch-5b";#N/A,#N/A,TRUE,"Sch-5c";#N/A,#N/A,TRUE,"Sch-5d";#N/A,#N/A,TRUE,"Sch-6a";#N/A,#N/A,TRUE,"Sch-6b";#N/A,#N/A,TRUE,"Sch-6c";#N/A,#N/A,TRUE,"Sch-6d";#N/A,#N/A,TRUE,"Sch-6e"}</definedName>
    <definedName name="_uuu11" hidden="1">{#N/A,#N/A,FALSE,"MAY";#N/A,#N/A,FALSE,"Q2";#N/A,#N/A,FALSE,"YTD"}</definedName>
    <definedName name="_v2" localSheetId="11">#REF!</definedName>
    <definedName name="_v2" localSheetId="10">#REF!</definedName>
    <definedName name="_v2" localSheetId="24">#REF!</definedName>
    <definedName name="_v2">#REF!</definedName>
    <definedName name="_ver1"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wer" hidden="1">#REF!</definedName>
    <definedName name="_wpw1" hidden="1">{#N/A,#N/A,FALSE,"TopTen Failures";#N/A,#N/A,FALSE,"Top Ten %";#N/A,#N/A,FALSE,"Fail Code 5 mo. Totals (%)"}</definedName>
    <definedName name="_wqe1" hidden="1">{#N/A,#N/A,TRUE,"Sch-1a";#N/A,#N/A,TRUE,"Sch-1b";#N/A,#N/A,TRUE,"Sch-1c";#N/A,#N/A,TRUE,"Sch-1d";#N/A,#N/A,TRUE,"Sch-2a";#N/A,#N/A,TRUE,"Sch-2b";#N/A,#N/A,TRUE,"Sch-2c";#N/A,#N/A,TRUE,"Sch-3a";#N/A,#N/A,TRUE,"Sch-3b";#N/A,#N/A,TRUE,"Sch-3c";#N/A,#N/A,TRUE,"Sch-3d";#N/A,#N/A,TRUE,"Sch-3e"}</definedName>
    <definedName name="_wrn071" hidden="1">{#N/A,"PURCHM",FALSE,"Business Analysis";#N/A,"SPADD",FALSE,"Business Analysis"}</definedName>
    <definedName name="_wrn1" hidden="1">{#N/A,#N/A,FALSE,"DCF";#N/A,#N/A,FALSE,"WACC";#N/A,#N/A,FALSE,"Sales_EBIT";#N/A,#N/A,FALSE,"Capex_Depreciation";#N/A,#N/A,FALSE,"WC";#N/A,#N/A,FALSE,"Interest";#N/A,#N/A,FALSE,"Assumptions"}</definedName>
    <definedName name="_wrn2" hidden="1">{#N/A,#N/A,FALSE,"ASSUMPTIONS";#N/A,#N/A,FALSE,"Valuation Summary";"page1",#N/A,FALSE,"PRESENTATION";"page2",#N/A,FALSE,"PRESENTATION";#N/A,#N/A,FALSE,"ORIGINAL_ROLLBACK"}</definedName>
    <definedName name="_wrn213" hidden="1">{"detail",#N/A,FALSE,"mfg";"summary",#N/A,FALSE,"mfg"}</definedName>
    <definedName name="_wrn3" hidden="1">{#N/A,#N/A,FALSE,"ASSUMPTIONS";#N/A,#N/A,FALSE,"Valuation Summary";"page1",#N/A,FALSE,"PRESENTATION";"page2",#N/A,FALSE,"PRESENTATION";#N/A,#N/A,FALSE,"ORIGINAL_ROLLBACK"}</definedName>
    <definedName name="_WRN41" hidden="1">{"detail",#N/A,FALSE,"mfg";"summary",#N/A,FALSE,"mfg"}</definedName>
    <definedName name="_wrn413" hidden="1">{"detail",#N/A,FALSE,"mfg";"summary",#N/A,FALSE,"mfg"}</definedName>
    <definedName name="_wrn51" hidden="1">{#N/A,"PURCHM",FALSE,"Business Analysis";#N/A,"SPADD",FALSE,"Business Analysis"}</definedName>
    <definedName name="_wrn61" hidden="1">{"detail",#N/A,FALSE,"mfg";"summary",#N/A,FALSE,"mfg"}</definedName>
    <definedName name="_wrn651" hidden="1">{"detail",#N/A,FALSE,"mfg";"summary",#N/A,FALSE,"mfg"}</definedName>
    <definedName name="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WVU4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wvu4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x1" hidden="1">{"detail",#N/A,FALSE,"mfg";"summary",#N/A,FALSE,"mfg"}</definedName>
    <definedName name="_X2" hidden="1">{#N/A,#N/A,FALSE,"Other";#N/A,#N/A,FALSE,"Ace";#N/A,#N/A,FALSE,"Derm"}</definedName>
    <definedName name="_X2_1" hidden="1">{#N/A,#N/A,FALSE,"Other";#N/A,#N/A,FALSE,"Ace";#N/A,#N/A,FALSE,"Derm"}</definedName>
    <definedName name="_X2_2" hidden="1">{#N/A,#N/A,FALSE,"Other";#N/A,#N/A,FALSE,"Ace";#N/A,#N/A,FALSE,"Derm"}</definedName>
    <definedName name="_X2_3" hidden="1">{#N/A,#N/A,FALSE,"Other";#N/A,#N/A,FALSE,"Ace";#N/A,#N/A,FALSE,"Derm"}</definedName>
    <definedName name="_X2_4" hidden="1">{#N/A,#N/A,FALSE,"Other";#N/A,#N/A,FALSE,"Ace";#N/A,#N/A,FALSE,"Derm"}</definedName>
    <definedName name="_x3" hidden="1">{"detail",#N/A,FALSE,"mfg";"summary",#N/A,FALSE,"mfg"}</definedName>
    <definedName name="_x4" hidden="1">{#N/A,"PURCHM",FALSE,"Business Analysis";#N/A,"SPADD",FALSE,"Business Analysis"}</definedName>
    <definedName name="_x5" hidden="1">{#N/A,"PURADD",FALSE,"Business Analysis";#N/A,"PURSPP",FALSE,"Business Analysis";#N/A,"CTGIND",FALSE,"Business Analysis";#N/A,"PURCHM",FALSE,"Business Analysis";#N/A,"SPADD",FALSE,"Business Analysis";#N/A,"EPOXY",FALSE,"Business Analysis";#N/A,"PURPER",FALSE,"Business Analysis"}</definedName>
    <definedName name="_xx10" hidden="1">{#N/A,"PURCHM",FALSE,"Business Analysis";#N/A,"SPADD",FALSE,"Business Analysis"}</definedName>
    <definedName name="_xx3" hidden="1">{"detail",#N/A,FALSE,"mfg";"summary",#N/A,FALSE,"mfg"}</definedName>
    <definedName name="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xx7" hidden="1">{"oct_res_comm",#N/A,FALSE,"VarToBud"}</definedName>
    <definedName name="_xx8" hidden="1">{"QTR_ACT",#N/A,FALSE,"PROP_PBIT_DEV_Q3";"QTR_BUD",#N/A,FALSE,"PROP_PBIT_DEV_Q3";"YTD_BUD",#N/A,FALSE,"PROP_PBIT_DEV_Q3";"YTD_ACT",#N/A,FALSE,"PROP_PBIT_DEV_Q3";"FY95 SNAP3",#N/A,FALSE,"PROP_PBIT_DEV_Q3";"FY95_BUD",#N/A,FALSE,"PROP_PBIT_DEV_Q3";"FY96_BUD",#N/A,FALSE,"PROP_PBIT_DEV_Q3"}</definedName>
    <definedName name="_xx9" hidden="1">{"AS REP",#N/A,FALSE,"EEFSNAP2";"PROP",#N/A,FALSE,"EEFSNAP2";"RISKS",#N/A,FALSE,"EEFSNAP2";"VIEW ALL",#N/A,FALSE,"EEFSNAP2"}</definedName>
    <definedName name="_YE85">#REF!</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2" hidden="1">{"pro_view",#N/A,FALSE,"EEFSNAP2";"rep_view",#N/A,FALSE,"EEFSNAP2"}</definedName>
    <definedName name="_z22" hidden="1">{#N/A,"PURADD",FALSE,"Business Analysis";#N/A,"PURSPP",FALSE,"Business Analysis";#N/A,"CTGIND",FALSE,"Business Analysis";#N/A,"PURCHM",FALSE,"Business Analysis";#N/A,"SPADD",FALSE,"Business Analysis";#N/A,"EPOXY",FALSE,"Business Analysis";#N/A,"PURPER",FALSE,"Business Analysis"}</definedName>
    <definedName name="_z25" hidden="1">{"detail",#N/A,FALSE,"mfg";"summary",#N/A,FALSE,"mfg"}</definedName>
    <definedName name="_Zcomps1" hidden="1">{0,0,0,0,1,-4105,42.5196850393701,42.5196850393701,42.5196850393701,42.5196850393701,2,TRUE,TRUE,FALSE,FALSE,FALSE,#N/A,1,85,1,1,"","","","&amp;""Kennerly,Roman Bold""&amp;14L&amp;12EHMAN &amp;14 B&amp;12ROTHERS","","",FALSE}</definedName>
    <definedName name="_Zcomps2" hidden="1">{0,0,0,0,1,-4105,28.3464566929134,28.3464566929134,28.346456664,28.3464566929134,2,TRUE,TRUE,FALSE,FALSE,FALSE,#N/A,1,85,1,2,"","","","&amp;""Kennerly,Roman Bold""&amp;14L&amp;12EHMAN &amp;14 B&amp;12ROTHERS","","",FALSE}</definedName>
    <definedName name="_zz1" hidden="1">{"pro_view",#N/A,FALSE,"EEFSNAP2";"rep_view",#N/A,FALSE,"EEFSNAP2"}</definedName>
    <definedName name="_zz2" hidden="1">{#N/A,"PURADD",FALSE,"Business Analysis";#N/A,"PURSPP",FALSE,"Business Analysis";#N/A,"CTGIND",FALSE,"Business Analysis";#N/A,"PURCHM",FALSE,"Business Analysis";#N/A,"SPADD",FALSE,"Business Analysis";#N/A,"EPOXY",FALSE,"Business Analysis";#N/A,"PURPER",FALSE,"Business Analysis"}</definedName>
    <definedName name="A" localSheetId="23" hidden="1">{#N/A,#N/A,FALSE,"1";#N/A,#N/A,FALSE,"2";#N/A,#N/A,FALSE,"16 - 17";#N/A,#N/A,FALSE,"18 - 19";#N/A,#N/A,FALSE,"26";#N/A,#N/A,FALSE,"27";#N/A,#N/A,FALSE,"28"}</definedName>
    <definedName name="A" localSheetId="24">#N/A</definedName>
    <definedName name="A">#N/A</definedName>
    <definedName name="a_1" hidden="1">{"SchE1",#N/A,FALSE,"Schedules";"SchE2",#N/A,FALSE,"Schedules"}</definedName>
    <definedName name="a_2" hidden="1">{#N/A,#N/A,TRUE,"CIN-11";#N/A,#N/A,TRUE,"CIN-13";#N/A,#N/A,TRUE,"CIN-14";#N/A,#N/A,TRUE,"CIN-16";#N/A,#N/A,TRUE,"CIN-17";#N/A,#N/A,TRUE,"CIN-18";#N/A,#N/A,TRUE,"CIN Earnings To Fixed Charges";#N/A,#N/A,TRUE,"CIN Financial Ratios";#N/A,#N/A,TRUE,"CIN-IS";#N/A,#N/A,TRUE,"CIN-BS";#N/A,#N/A,TRUE,"CIN-CS";#N/A,#N/A,TRUE,"Invest In Unconsol Subs"}</definedName>
    <definedName name="A_2NOTES" localSheetId="11">#REF!</definedName>
    <definedName name="A_2NOTES" localSheetId="10">#REF!</definedName>
    <definedName name="A_2NOTES" localSheetId="24">#REF!</definedName>
    <definedName name="A_2NOTES">#REF!</definedName>
    <definedName name="a_3" hidden="1">{#N/A,#N/A,TRUE,"CIN-11";#N/A,#N/A,TRUE,"CIN-13";#N/A,#N/A,TRUE,"CIN-14";#N/A,#N/A,TRUE,"CIN-16";#N/A,#N/A,TRUE,"CIN-17";#N/A,#N/A,TRUE,"CIN-18";#N/A,#N/A,TRUE,"CIN Earnings To Fixed Charges";#N/A,#N/A,TRUE,"CIN Financial Ratios";#N/A,#N/A,TRUE,"CIN-IS";#N/A,#N/A,TRUE,"CIN-BS";#N/A,#N/A,TRUE,"CIN-CS";#N/A,#N/A,TRUE,"Invest In Unconsol Subs"}</definedName>
    <definedName name="A_4" localSheetId="11">#REF!</definedName>
    <definedName name="A_4" localSheetId="10">#REF!</definedName>
    <definedName name="A_4" localSheetId="24">#REF!</definedName>
    <definedName name="A_4">#REF!</definedName>
    <definedName name="A1_A4Ex" localSheetId="10">#REF!</definedName>
    <definedName name="A1_A4Ex" localSheetId="24">#REF!</definedName>
    <definedName name="A1_A4Ex">#REF!</definedName>
    <definedName name="A1_A4Pv" localSheetId="24">#REF!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1a" hidden="1">{#N/A,"PURCHM",FALSE,"Business Analysis";#N/A,"SPADD",FALSE,"Business Analysis"}</definedName>
    <definedName name="a1b" hidden="1">{#N/A,"PURADD",FALSE,"Business Analysis";#N/A,"PURSPP",FALSE,"Business Analysis";#N/A,"CTGIND",FALSE,"Business Analysis";#N/A,"PURCHM",FALSE,"Business Analysis";#N/A,"SPADD",FALSE,"Business Analysis";#N/A,"EPOXY",FALSE,"Business Analysis";#N/A,"PURPER",FALSE,"Business Analysis"}</definedName>
    <definedName name="A1bPart1Rows" hidden="1">#REF!</definedName>
    <definedName name="A1bPart2Rows" hidden="1">#REF!</definedName>
    <definedName name="a2a" hidden="1">{"detail",#N/A,FALSE,"mfg";"summary",#N/A,FALSE,"mfg"}</definedName>
    <definedName name="A2S">#REF!</definedName>
    <definedName name="A5_1000090" localSheetId="11">#REF!</definedName>
    <definedName name="A5_1000090" localSheetId="24">#REF!</definedName>
    <definedName name="A5_1000090">#REF!</definedName>
    <definedName name="A5_1000090BB" localSheetId="24">#REF!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5fml" hidden="1">INDIRECT("'A5'!$3:$3")</definedName>
    <definedName name="A7_Cr.?SaveAll.NotEmpty" localSheetId="11">#REF!</definedName>
    <definedName name="A7_Cr.?SaveAll.NotEmpty" localSheetId="24">#REF!</definedName>
    <definedName name="A7_Cr.?SaveAll.NotEmpty">#REF!</definedName>
    <definedName name="A7_CTXCode.?SaveAll.NotEmpty" localSheetId="24">#REF!</definedName>
    <definedName name="A7_CTXCode.?SaveAll.NotEmpty">#REF!</definedName>
    <definedName name="A7_Dr.?SaveAll.NotEmpty" localSheetId="24">#REF!</definedName>
    <definedName name="A7_Dr.?SaveAll.NotEmpty">#REF!</definedName>
    <definedName name="A7_EntryNo..?SaveAll.NotEmpty">#REF!</definedName>
    <definedName name="A7_GLAcctNo..?SaveAll.NotEmpty">#REF!</definedName>
    <definedName name="A7_Notes.?SaveAll.NotEmpty">#REF!</definedName>
    <definedName name="aa" hidden="1">{#N/A,"PURADD",FALSE,"Business Analysis";#N/A,"PURSPP",FALSE,"Business Analysis";#N/A,"CTGIND",FALSE,"Business Analysis";#N/A,"PURCHM",FALSE,"Business Analysis";#N/A,"SPADD",FALSE,"Business Analysis";#N/A,"EPOXY",FALSE,"Business Analysis";#N/A,"PURPER",FALSE,"Business Analysis"}</definedName>
    <definedName name="AA.Report.Files" hidden="1">#REF!</definedName>
    <definedName name="AA.Reports.Available" hidden="1">#REF!</definedName>
    <definedName name="aaa" hidden="1">{#N/A,#N/A,FALSE,"Pharm";#N/A,#N/A,FALSE,"WWCM"}</definedName>
    <definedName name="äää" hidden="1">{#N/A,#N/A,FALSE,"Umsatz 99";#N/A,#N/A,FALSE,"ER 99 "}</definedName>
    <definedName name="aaa_1" hidden="1">{#N/A,#N/A,FALSE,"Pharm";#N/A,#N/A,FALSE,"WWCM"}</definedName>
    <definedName name="aaa_2" hidden="1">{#N/A,#N/A,FALSE,"Pharm";#N/A,#N/A,FALSE,"WWCM"}</definedName>
    <definedName name="aaa_3" hidden="1">{#N/A,#N/A,FALSE,"Pharm";#N/A,#N/A,FALSE,"WWCM"}</definedName>
    <definedName name="aaa_4" hidden="1">{#N/A,#N/A,FALSE,"Pharm";#N/A,#N/A,FALSE,"WWCM"}</definedName>
    <definedName name="aaa_5" hidden="1">{#N/A,#N/A,FALSE,"Staffnos &amp; cost"}</definedName>
    <definedName name="AAA_DOCTOPS" hidden="1">"AAA_SET"</definedName>
    <definedName name="AAA_dtemplate" hidden="1">"OFF"</definedName>
    <definedName name="AAA_duser" hidden="1">"OFF"</definedName>
    <definedName name="AAA_Options" hidden="1">"NYN"</definedName>
    <definedName name="AAA_u999999" hidden="1">"jmalinchak@970313143838"</definedName>
    <definedName name="aaaa" localSheetId="11">#REF!</definedName>
    <definedName name="aaaa" localSheetId="23" hidden="1">{#N/A,#N/A,FALSE,"REPORT"}</definedName>
    <definedName name="aaaa" localSheetId="24">#REF!</definedName>
    <definedName name="aaaa">#REF!</definedName>
    <definedName name="aaaa_1" hidden="1">{#N/A,#N/A,FALSE,"REPORT"}</definedName>
    <definedName name="aaaa_2" hidden="1">{#N/A,#N/A,FALSE,"REPORT"}</definedName>
    <definedName name="aaaa_3" hidden="1">{#N/A,#N/A,FALSE,"REPORT"}</definedName>
    <definedName name="aaaa_4" hidden="1">{#N/A,#N/A,FALSE,"REPORT"}</definedName>
    <definedName name="aaaaa" localSheetId="10">#REF!</definedName>
    <definedName name="aaaaa" localSheetId="23">#REF!</definedName>
    <definedName name="aaaaa" localSheetId="24">#REF!</definedName>
    <definedName name="aaaaa">#REF!</definedName>
    <definedName name="aaaaa_1" hidden="1">{#N/A,#N/A,FALSE,"REPORT"}</definedName>
    <definedName name="aaaaa_2" hidden="1">{#N/A,#N/A,FALSE,"REPORT"}</definedName>
    <definedName name="aaaaa_3" hidden="1">{#N/A,#N/A,FALSE,"REPORT"}</definedName>
    <definedName name="aaaaa_4" hidden="1">{#N/A,#N/A,FALSE,"REPORT"}</definedName>
    <definedName name="aaaaaa" hidden="1">{#N/A,#N/A,FALSE,"REPORT"}</definedName>
    <definedName name="aaaaaa_1" hidden="1">{#N/A,#N/A,FALSE,"REPORT"}</definedName>
    <definedName name="aaaaaa_2" hidden="1">{#N/A,#N/A,FALSE,"REPORT"}</definedName>
    <definedName name="aaaaaa_3" hidden="1">{#N/A,#N/A,FALSE,"REPORT"}</definedName>
    <definedName name="aaaaaa_4" hidden="1">{#N/A,#N/A,FALSE,"REPORT"}</definedName>
    <definedName name="aaaaaaa" hidden="1">{#N/A,#N/A,FALSE,"REPORT"}</definedName>
    <definedName name="aaaaaaa_1" hidden="1">{#N/A,#N/A,FALSE,"REPORT"}</definedName>
    <definedName name="aaaaaaa_2" hidden="1">{#N/A,#N/A,FALSE,"REPORT"}</definedName>
    <definedName name="aaaaaaa_3" hidden="1">{#N/A,#N/A,FALSE,"REPORT"}</definedName>
    <definedName name="aaaaaaa_4" hidden="1">{#N/A,#N/A,FALSE,"REPORT"}</definedName>
    <definedName name="aaaaaaaa" hidden="1">{#N/A,#N/A,FALSE,"Reported$ - Sum";#N/A,#N/A,FALSE,"Reported$ - Detail";#N/A,#N/A,FALSE,"Constant$ - Sum";#N/A,#N/A,FALSE,"Constant$ - Detail"}</definedName>
    <definedName name="aaaaaaaaa" hidden="1">{#N/A,"PURCHM",FALSE,"Business Analysis";#N/A,"SPADD",FALSE,"Business Analysis"}</definedName>
    <definedName name="aaaaaaaaaaa" hidden="1">{#N/A,#N/A,FALSE,"REPORT"}</definedName>
    <definedName name="aaaaaaaaaaa_1" hidden="1">{#N/A,#N/A,FALSE,"REPORT"}</definedName>
    <definedName name="aaaaaaaaaaa_2" hidden="1">{#N/A,#N/A,FALSE,"REPORT"}</definedName>
    <definedName name="aaaaaaaaaaa_3" hidden="1">{#N/A,#N/A,FALSE,"REPORT"}</definedName>
    <definedName name="aaaaaaaaaaa_4" hidden="1">{#N/A,#N/A,FALSE,"REPORT"}</definedName>
    <definedName name="aaaaaaaaaaaa" hidden="1">{"Page1",#N/A,FALSE,"CompCo";"Page2",#N/A,FALSE,"CompCo"}</definedName>
    <definedName name="aaaaaaaaaaaaa" hidden="1">{"Page1",#N/A,FALSE,"CompCo";"Page2",#N/A,FALSE,"CompCo"}</definedName>
    <definedName name="aaaaaaaaaaaaaaa" hidden="1">{#N/A,#N/A,FALSE,"Pharm";#N/A,#N/A,FALSE,"WWCM"}</definedName>
    <definedName name="aaaaaaaaaaaaaaa_1" hidden="1">{#N/A,#N/A,FALSE,"Pharm";#N/A,#N/A,FALSE,"WWCM"}</definedName>
    <definedName name="aaaaaaaaaaaaaaa_2" hidden="1">{#N/A,#N/A,FALSE,"Pharm";#N/A,#N/A,FALSE,"WWCM"}</definedName>
    <definedName name="aaaaaaaaaaaaaaa_3" hidden="1">{#N/A,#N/A,FALSE,"Pharm";#N/A,#N/A,FALSE,"WWCM"}</definedName>
    <definedName name="aaaaaaaaaaaaaaa_4" hidden="1">{#N/A,#N/A,FALSE,"Pharm";#N/A,#N/A,FALSE,"WWCM"}</definedName>
    <definedName name="AAAAAAAAAAAAAAAA" hidden="1">{#N/A,#N/A,FALSE,"Staffnos &amp; cost"}</definedName>
    <definedName name="aaaaaaaaaaaaaaaaa" hidden="1">{#N/A,"PURCHM",FALSE,"Business Analysis";#N/A,"SPADD",FALSE,"Business Analysis"}</definedName>
    <definedName name="aaaaaaaaaaaaaaaaaaa" hidden="1">{#N/A,#N/A,FALSE,"COMP"}</definedName>
    <definedName name="aaaaaaaaaaaaaaaaaaaaaaa" hidden="1">{#N/A,#N/A,TRUE,"Q3 - FY98 - Reconciliation";#N/A,#N/A,TRUE,"Recon Summary - Civ";#N/A,#N/A,TRUE,"Recon Summary - DoD-APG";#N/A,#N/A,TRUE,"Recon Summary - Healthcare";#N/A,#N/A,TRUE,"Recon Summary - He";#N/A,#N/A,TRUE,"Recon Summary - S&amp;L"}</definedName>
    <definedName name="aaaaaaaaaaaaaaaaaaaaaaaaaa" hidden="1">{"detail",#N/A,FALSE,"mfg";"summary",#N/A,FALSE,"mfg"}</definedName>
    <definedName name="aaaaaaaaaaaaaaaaaaaaaaaaaaaaaaaaaaaaaaaaaaa" hidden="1">{#N/A,#N/A,FALSE,"04 Target Calc.";#N/A,#N/A,FALSE,"03 Projection Calc"}</definedName>
    <definedName name="aaadshhhhhhhhhhhhhh" hidden="1">{"balance sheet ex",#N/A,FALSE,"Bal. Sht.- Work Cap"}</definedName>
    <definedName name="äääööö" hidden="1">{#N/A,#N/A,FALSE,"Umsatz EO BP";#N/A,#N/A,FALSE,"Umsatz EO OP";#N/A,#N/A,FALSE,"ER EO BP";#N/A,#N/A,FALSE,"ER EO OP";#N/A,#N/A,FALSE,"EA EO (2)";#N/A,#N/A,FALSE,"EA EO";#N/A,#N/A,FALSE,"EA EO (3)";#N/A,#N/A,FALSE,"EA EO (4)";#N/A,#N/A,FALSE,"KA EO  (2)";#N/A,#N/A,FALSE,"KA EO";#N/A,#N/A,FALSE,"KA EO  (3)";#N/A,#N/A,FALSE,"KA EO (4)"}</definedName>
    <definedName name="aaasb" hidden="1">{#N/A,#N/A,FALSE,"Pharm";#N/A,#N/A,FALSE,"WWCM"}</definedName>
    <definedName name="aaasb_1" hidden="1">{#N/A,#N/A,FALSE,"Pharm";#N/A,#N/A,FALSE,"WWCM"}</definedName>
    <definedName name="aaasb_2" hidden="1">{#N/A,#N/A,FALSE,"Pharm";#N/A,#N/A,FALSE,"WWCM"}</definedName>
    <definedName name="aaasb_3" hidden="1">{#N/A,#N/A,FALSE,"Pharm";#N/A,#N/A,FALSE,"WWCM"}</definedName>
    <definedName name="aaasb_4" hidden="1">{#N/A,#N/A,FALSE,"Pharm";#N/A,#N/A,FALSE,"WWCM"}</definedName>
    <definedName name="aab" hidden="1">{#N/A,#N/A,FALSE,"Pharm";#N/A,#N/A,FALSE,"WWCM"}</definedName>
    <definedName name="aab_1" hidden="1">{#N/A,#N/A,FALSE,"Pharm";#N/A,#N/A,FALSE,"WWCM"}</definedName>
    <definedName name="aab_2" hidden="1">{#N/A,#N/A,FALSE,"Pharm";#N/A,#N/A,FALSE,"WWCM"}</definedName>
    <definedName name="aab_3" hidden="1">{#N/A,#N/A,FALSE,"Pharm";#N/A,#N/A,FALSE,"WWCM"}</definedName>
    <definedName name="aab_4"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 hidden="1">{#N/A,#N/A,FALSE,"Projections";#N/A,#N/A,FALSE,"Multiples Valuation";#N/A,#N/A,FALSE,"LBO";#N/A,#N/A,FALSE,"Multiples_Sensitivity";#N/A,#N/A,FALSE,"Summary"}</definedName>
    <definedName name="aachart2" hidden="1">#REF!</definedName>
    <definedName name="aachart6" hidden="1">#REF!</definedName>
    <definedName name="aaddd" hidden="1">{#N/A,#N/A,FALSE,"REPORT"}</definedName>
    <definedName name="aaddd_1" hidden="1">{#N/A,#N/A,FALSE,"REPORT"}</definedName>
    <definedName name="aaddd_2" hidden="1">{#N/A,#N/A,FALSE,"REPORT"}</definedName>
    <definedName name="aaddd_3" hidden="1">{#N/A,#N/A,FALSE,"REPORT"}</definedName>
    <definedName name="aaddd_4" hidden="1">{#N/A,#N/A,FALSE,"REPORT"}</definedName>
    <definedName name="aaff" hidden="1">{#N/A,#N/A,FALSE,"SUMMARY REPORT"}</definedName>
    <definedName name="aakaka" hidden="1">{#N/A,#N/A,TRUE,"Staffnos &amp; cost"}</definedName>
    <definedName name="aas" hidden="1">{#N/A,#N/A,FALSE,"1";#N/A,#N/A,FALSE,"2";#N/A,#N/A,FALSE,"16 - 17";#N/A,#N/A,FALSE,"18 - 19";#N/A,#N/A,FALSE,"26";#N/A,#N/A,FALSE,"27";#N/A,#N/A,FALSE,"28"}</definedName>
    <definedName name="aas_1" hidden="1">{#N/A,#N/A,FALSE,"1";#N/A,#N/A,FALSE,"2";#N/A,#N/A,FALSE,"16 - 17";#N/A,#N/A,FALSE,"18 - 19";#N/A,#N/A,FALSE,"26";#N/A,#N/A,FALSE,"27";#N/A,#N/A,FALSE,"28"}</definedName>
    <definedName name="aas_2" hidden="1">{#N/A,#N/A,FALSE,"1";#N/A,#N/A,FALSE,"2";#N/A,#N/A,FALSE,"16 - 17";#N/A,#N/A,FALSE,"18 - 19";#N/A,#N/A,FALSE,"26";#N/A,#N/A,FALSE,"27";#N/A,#N/A,FALSE,"28"}</definedName>
    <definedName name="aas_3" hidden="1">{#N/A,#N/A,FALSE,"1";#N/A,#N/A,FALSE,"2";#N/A,#N/A,FALSE,"16 - 17";#N/A,#N/A,FALSE,"18 - 19";#N/A,#N/A,FALSE,"26";#N/A,#N/A,FALSE,"27";#N/A,#N/A,FALSE,"28"}</definedName>
    <definedName name="aas_4" hidden="1">{#N/A,#N/A,FALSE,"1";#N/A,#N/A,FALSE,"2";#N/A,#N/A,FALSE,"16 - 17";#N/A,#N/A,FALSE,"18 - 19";#N/A,#N/A,FALSE,"26";#N/A,#N/A,FALSE,"27";#N/A,#N/A,FALSE,"28"}</definedName>
    <definedName name="aasd"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aass" hidden="1">{"detail",#N/A,FALSE,"mfg";"summary",#N/A,FALSE,"mfg"}</definedName>
    <definedName name="aaww" hidden="1">{"Polymers Details",#N/A,FALSE,"Current Yr";"Polymer Details",#N/A,FALSE,"Budget";"Polymer Details",#N/A,FALSE,"Prior Year"}</definedName>
    <definedName name="aax" hidden="1">{"detail",#N/A,FALSE,"mfg";"summary",#N/A,FALSE,"mfg"}</definedName>
    <definedName name="ab" hidden="1">{"'Apr-00'!$B$4:$AD$44"}</definedName>
    <definedName name="abarton">#REF!</definedName>
    <definedName name="abb" hidden="1">{#N/A,#N/A,FALSE,"A";#N/A,#N/A,FALSE,"B";#N/A,#N/A,FALSE,"C";#N/A,#N/A,FALSE,"D";#N/A,#N/A,FALSE,"E";#N/A,#N/A,FALSE,"F";#N/A,#N/A,FALSE,"RWA's"}</definedName>
    <definedName name="abbc" hidden="1">{#N/A,#N/A,FALSE,"ORDER BOOK";#N/A,#N/A,FALSE,"SALES SUMMARY";#N/A,#N/A,FALSE,"WEEKLY SALES REPORT"}</definedName>
    <definedName name="abc" hidden="1">{#N/A,#N/A,FALSE,"REPORT"}</definedName>
    <definedName name="abc_1" hidden="1">{#N/A,#N/A,FALSE,"REPORT"}</definedName>
    <definedName name="abc_2" hidden="1">{#N/A,#N/A,FALSE,"REPORT"}</definedName>
    <definedName name="abc_3" hidden="1">{#N/A,#N/A,FALSE,"REPORT"}</definedName>
    <definedName name="abc_4" hidden="1">{#N/A,#N/A,FALSE,"REPORT"}</definedName>
    <definedName name="ABC_5" hidden="1">{#N/A,#N/A,FALSE,"Staffnos &amp; cost"}</definedName>
    <definedName name="abc0mq" hidden="1">{#N/A,"PURCHM",FALSE,"Business Analysis";#N/A,"SPADD",FALSE,"Business Analysis"}</definedName>
    <definedName name="abc0nks" hidden="1">{"detail",#N/A,FALSE,"mfg";"summary",#N/A,FALSE,"mfg"}</definedName>
    <definedName name="abc101a" hidden="1">{#N/A,"PURCHM",FALSE,"Business Analysis";#N/A,"SPADD",FALSE,"Business Analysis"}</definedName>
    <definedName name="abc109a" hidden="1">{"detail",#N/A,FALSE,"mfg";"summary",#N/A,FALSE,"mfg"}</definedName>
    <definedName name="abc11a" hidden="1">{"detail",#N/A,FALSE,"mfg";"summary",#N/A,FALSE,"mfg"}</definedName>
    <definedName name="abc11ab" hidden="1">{#N/A,"PURCHM",FALSE,"Business Analysis";#N/A,"SPADD",FALSE,"Business Analysis"}</definedName>
    <definedName name="abc12a" hidden="1">{"detail",#N/A,FALSE,"mfg";"summary",#N/A,FALSE,"mfg"}</definedName>
    <definedName name="abc13a" hidden="1">{"detail",#N/A,FALSE,"mfg";"summary",#N/A,FALSE,"mfg"}</definedName>
    <definedName name="abc14a" hidden="1">{"detail",#N/A,FALSE,"mfg";"summary",#N/A,FALSE,"mfg"}</definedName>
    <definedName name="abc1b" hidden="1">{#N/A,"PURCHM",FALSE,"Business Analysis";#N/A,"SPADD",FALSE,"Business Analysis"}</definedName>
    <definedName name="abc200a" hidden="1">{"detail",#N/A,FALSE,"mfg";"summary",#N/A,FALSE,"mfg"}</definedName>
    <definedName name="abc202a" hidden="1">{"detail",#N/A,FALSE,"mfg";"summary",#N/A,FALSE,"mfg"}</definedName>
    <definedName name="abc202b" hidden="1">{#N/A,"PURCHM",FALSE,"Business Analysis";#N/A,"SPADD",FALSE,"Business Analysis"}</definedName>
    <definedName name="abc213a" hidden="1">{"detail",#N/A,FALSE,"mfg";"summary",#N/A,FALSE,"mfg"}</definedName>
    <definedName name="abc2a" hidden="1">{"detail",#N/A,FALSE,"mfg";"summary",#N/A,FALSE,"mfg"}</definedName>
    <definedName name="abc312b" hidden="1">{"detail",#N/A,FALSE,"mfg";"summary",#N/A,FALSE,"mfg"}</definedName>
    <definedName name="abc31a" hidden="1">{"detail",#N/A,FALSE,"mfg";"summary",#N/A,FALSE,"mfg"}</definedName>
    <definedName name="abc32b" hidden="1">{"detail",#N/A,FALSE,"mfg";"summary",#N/A,FALSE,"mfg"}</definedName>
    <definedName name="abc35b" hidden="1">{"detail",#N/A,FALSE,"mfg";"summary",#N/A,FALSE,"mfg"}</definedName>
    <definedName name="abc36b" hidden="1">{"detail",#N/A,FALSE,"mfg";"summary",#N/A,FALSE,"mfg"}</definedName>
    <definedName name="abc37b" hidden="1">{"detail",#N/A,FALSE,"mfg";"summary",#N/A,FALSE,"mfg"}</definedName>
    <definedName name="abc38b" hidden="1">{"detail",#N/A,FALSE,"mfg";"summary",#N/A,FALSE,"mfg"}</definedName>
    <definedName name="abc41b" hidden="1">{"detail",#N/A,FALSE,"mfg";"summary",#N/A,FALSE,"mfg"}</definedName>
    <definedName name="abc42b" hidden="1">{"detail",#N/A,FALSE,"mfg";"summary",#N/A,FALSE,"mfg"}</definedName>
    <definedName name="abc51b" hidden="1">{"detail",#N/A,FALSE,"mfg";"summary",#N/A,FALSE,"mfg"}</definedName>
    <definedName name="abc61b" hidden="1">{"detail",#N/A,FALSE,"mfg";"summary",#N/A,FALSE,"mfg"}</definedName>
    <definedName name="abc67v" hidden="1">{#N/A,"PURCHM",FALSE,"Business Analysis";#N/A,"SPADD",FALSE,"Business Analysis"}</definedName>
    <definedName name="abc71b" hidden="1">{"detail",#N/A,FALSE,"mfg";"summary",#N/A,FALSE,"mfg"}</definedName>
    <definedName name="abc9bn" hidden="1">{"detail",#N/A,FALSE,"mfg";"summary",#N/A,FALSE,"mfg"}</definedName>
    <definedName name="abc9er" hidden="1">{"detail",#N/A,FALSE,"mfg";"summary",#N/A,FALSE,"mfg"}</definedName>
    <definedName name="abc9kn" hidden="1">{"detail",#N/A,FALSE,"mfg";"summary",#N/A,FALSE,"mfg"}</definedName>
    <definedName name="abca312" hidden="1">{"detail",#N/A,FALSE,"mfg";"summary",#N/A,FALSE,"mfg"}</definedName>
    <definedName name="abca312b" hidden="1">{"detail",#N/A,FALSE,"mfg";"summary",#N/A,FALSE,"mfg"}</definedName>
    <definedName name="abcanbv" hidden="1">{#N/A,#N/A,FALSE,"SUMMARY REPORT"}</definedName>
    <definedName name="abcd" hidden="1">{#N/A,"PURCHM",FALSE,"Business Analysis";#N/A,"SPADD",FALSE,"Business Analysis"}</definedName>
    <definedName name="abcd1" hidden="1">{#N/A,"PURCHM",FALSE,"Business Analysis";#N/A,"SPADD",FALSE,"Business Analysis"}</definedName>
    <definedName name="abcd10" hidden="1">{#N/A,"PURCHM",FALSE,"Business Analysis";#N/A,"SPADD",FALSE,"Business Analysis"}</definedName>
    <definedName name="abcd101" hidden="1">{#N/A,"PURCHM",FALSE,"Business Analysis";#N/A,"SPADD",FALSE,"Business Analysis"}</definedName>
    <definedName name="abcd10a" hidden="1">{#N/A,"PURCHM",FALSE,"Business Analysis";#N/A,"SPADD",FALSE,"Business Analysis"}</definedName>
    <definedName name="abcd11" hidden="1">{#N/A,"PURCHM",FALSE,"Business Analysis";#N/A,"SPADD",FALSE,"Business Analysis"}</definedName>
    <definedName name="abcd12" hidden="1">{#N/A,"PURCHM",FALSE,"Business Analysis";#N/A,"SPADD",FALSE,"Business Analysis"}</definedName>
    <definedName name="abcd12b" hidden="1">{#N/A,"PURCHM",FALSE,"Business Analysis";#N/A,"SPADD",FALSE,"Business Analysis"}</definedName>
    <definedName name="abcd2" hidden="1">{#N/A,"PURCHM",FALSE,"Business Analysis";#N/A,"SPADD",FALSE,"Business Analysis"}</definedName>
    <definedName name="abcd200" hidden="1">{#N/A,"PURCHM",FALSE,"Business Analysis";#N/A,"SPADD",FALSE,"Business Analysis"}</definedName>
    <definedName name="abcd200b" hidden="1">{#N/A,"PURCHM",FALSE,"Business Analysis";#N/A,"SPADD",FALSE,"Business Analysis"}</definedName>
    <definedName name="abcd202" hidden="1">{#N/A,"PURCHM",FALSE,"Business Analysis";#N/A,"SPADD",FALSE,"Business Analysis"}</definedName>
    <definedName name="abcd21" hidden="1">{#N/A,"PURCHM",FALSE,"Business Analysis";#N/A,"SPADD",FALSE,"Business Analysis"}</definedName>
    <definedName name="abcd212" hidden="1">{#N/A,"PURCHM",FALSE,"Business Analysis";#N/A,"SPADD",FALSE,"Business Analysis"}</definedName>
    <definedName name="abcd21225b" hidden="1">{#N/A,"PURCHM",FALSE,"Business Analysis";#N/A,"SPADD",FALSE,"Business Analysis"}</definedName>
    <definedName name="abcd212b" hidden="1">{#N/A,"PURCHM",FALSE,"Business Analysis";#N/A,"SPADD",FALSE,"Business Analysis"}</definedName>
    <definedName name="abcd213" hidden="1">{#N/A,"PURCHM",FALSE,"Business Analysis";#N/A,"SPADD",FALSE,"Business Analysis"}</definedName>
    <definedName name="abcd213b" hidden="1">{#N/A,"PURCHM",FALSE,"Business Analysis";#N/A,"SPADD",FALSE,"Business Analysis"}</definedName>
    <definedName name="abcd21kb" hidden="1">{#N/A,"PURCHM",FALSE,"Business Analysis";#N/A,"SPADD",FALSE,"Business Analysis"}</definedName>
    <definedName name="abcd254" hidden="1">{#N/A,"PURCHM",FALSE,"Business Analysis";#N/A,"SPADD",FALSE,"Business Analysis"}</definedName>
    <definedName name="abcd2ab" hidden="1">{#N/A,"PURCHM",FALSE,"Business Analysis";#N/A,"SPADD",FALSE,"Business Analysis"}</definedName>
    <definedName name="abcd312" hidden="1">{#N/A,"PURCHM",FALSE,"Business Analysis";#N/A,"SPADD",FALSE,"Business Analysis"}</definedName>
    <definedName name="abcd312bd" hidden="1">{#N/A,"PURCHM",FALSE,"Business Analysis";#N/A,"SPADD",FALSE,"Business Analysis"}</definedName>
    <definedName name="abcd32" hidden="1">{#N/A,"PURCHM",FALSE,"Business Analysis";#N/A,"SPADD",FALSE,"Business Analysis"}</definedName>
    <definedName name="abcd32b" hidden="1">{#N/A,"PURCHM",FALSE,"Business Analysis";#N/A,"SPADD",FALSE,"Business Analysis"}</definedName>
    <definedName name="abcd33" hidden="1">{"detail",#N/A,FALSE,"mfg";"summary",#N/A,FALSE,"mfg"}</definedName>
    <definedName name="abcd33b" hidden="1">{"detail",#N/A,FALSE,"mfg";"summary",#N/A,FALSE,"mfg"}</definedName>
    <definedName name="abcd34" hidden="1">{#N/A,"PURCHM",FALSE,"Business Analysis";#N/A,"SPADD",FALSE,"Business Analysis"}</definedName>
    <definedName name="abcd34b" hidden="1">{#N/A,"PURCHM",FALSE,"Business Analysis";#N/A,"SPADD",FALSE,"Business Analysis"}</definedName>
    <definedName name="abcd35" hidden="1">{#N/A,"PURCHM",FALSE,"Business Analysis";#N/A,"SPADD",FALSE,"Business Analysis"}</definedName>
    <definedName name="abcd35b" hidden="1">{#N/A,"PURCHM",FALSE,"Business Analysis";#N/A,"SPADD",FALSE,"Business Analysis"}</definedName>
    <definedName name="abcd36" hidden="1">{"detail",#N/A,FALSE,"mfg";"summary",#N/A,FALSE,"mfg"}</definedName>
    <definedName name="abcd36b" hidden="1">{"detail",#N/A,FALSE,"mfg";"summary",#N/A,FALSE,"mfg"}</definedName>
    <definedName name="abcd39" hidden="1">{#N/A,"PURCHM",FALSE,"Business Analysis";#N/A,"SPADD",FALSE,"Business Analysis"}</definedName>
    <definedName name="abcd39bd" hidden="1">{#N/A,"PURCHM",FALSE,"Business Analysis";#N/A,"SPADD",FALSE,"Business Analysis"}</definedName>
    <definedName name="ABCD41" hidden="1">{#N/A,"PURCHM",FALSE,"Business Analysis";#N/A,"SPADD",FALSE,"Business Analysis"}</definedName>
    <definedName name="abcd412" hidden="1">{#N/A,"PURCHM",FALSE,"Business Analysis";#N/A,"SPADD",FALSE,"Business Analysis"}</definedName>
    <definedName name="abcd412bd" hidden="1">{#N/A,"PURCHM",FALSE,"Business Analysis";#N/A,"SPADD",FALSE,"Business Analysis"}</definedName>
    <definedName name="abcd41bd" hidden="1">{#N/A,"PURCHM",FALSE,"Business Analysis";#N/A,"SPADD",FALSE,"Business Analysis"}</definedName>
    <definedName name="abcd42" hidden="1">{#N/A,"PURCHM",FALSE,"Business Analysis";#N/A,"SPADD",FALSE,"Business Analysis"}</definedName>
    <definedName name="abcd42bd" hidden="1">{#N/A,"PURCHM",FALSE,"Business Analysis";#N/A,"SPADD",FALSE,"Business Analysis"}</definedName>
    <definedName name="abcd45" hidden="1">{#N/A,"PURCHM",FALSE,"Business Analysis";#N/A,"SPADD",FALSE,"Business Analysis"}</definedName>
    <definedName name="abcd45bd" hidden="1">{#N/A,"PURCHM",FALSE,"Business Analysis";#N/A,"SPADD",FALSE,"Business Analysis"}</definedName>
    <definedName name="abcd50" hidden="1">{#N/A,"PURCHM",FALSE,"Business Analysis";#N/A,"SPADD",FALSE,"Business Analysis"}</definedName>
    <definedName name="abcd51" hidden="1">{#N/A,"PURCHM",FALSE,"Business Analysis";#N/A,"SPADD",FALSE,"Business Analysis"}</definedName>
    <definedName name="abcd51bd" hidden="1">{#N/A,"PURCHM",FALSE,"Business Analysis";#N/A,"SPADD",FALSE,"Business Analysis"}</definedName>
    <definedName name="abcd61" hidden="1">{#N/A,"PURCHM",FALSE,"Business Analysis";#N/A,"SPADD",FALSE,"Business Analysis"}</definedName>
    <definedName name="abcd61bd" hidden="1">{#N/A,"PURCHM",FALSE,"Business Analysis";#N/A,"SPADD",FALSE,"Business Analysis"}</definedName>
    <definedName name="abcd71" hidden="1">{#N/A,"PURCHM",FALSE,"Business Analysis";#N/A,"SPADD",FALSE,"Business Analysis"}</definedName>
    <definedName name="abcd71bd" hidden="1">{#N/A,"PURCHM",FALSE,"Business Analysis";#N/A,"SPADD",FALSE,"Business Analysis"}</definedName>
    <definedName name="abcd90" hidden="1">{#N/A,"PURCHM",FALSE,"Business Analysis";#N/A,"SPADD",FALSE,"Business Analysis"}</definedName>
    <definedName name="abcd98b" hidden="1">{#N/A,"PURCHM",FALSE,"Business Analysis";#N/A,"SPADD",FALSE,"Business Analysis"}</definedName>
    <definedName name="abcda" hidden="1">{#N/A,"PURCHM",FALSE,"Business Analysis";#N/A,"SPADD",FALSE,"Business Analysis"}</definedName>
    <definedName name="abcda101" hidden="1">{#N/A,"PURCHM",FALSE,"Business Analysis";#N/A,"SPADD",FALSE,"Business Analysis"}</definedName>
    <definedName name="abcde" hidden="1">{#N/A,#N/A,TRUE,"CIN-11";#N/A,#N/A,TRUE,"CIN-13";#N/A,#N/A,TRUE,"CIN-14";#N/A,#N/A,TRUE,"CIN-16";#N/A,#N/A,TRUE,"CIN-17";#N/A,#N/A,TRUE,"CIN-18";#N/A,#N/A,TRUE,"CIN Earnings To Fixed Charges";#N/A,#N/A,TRUE,"CIN Financial Ratios";#N/A,#N/A,TRUE,"CIN-IS";#N/A,#N/A,TRUE,"CIN-BS";#N/A,#N/A,TRUE,"CIN-CS";#N/A,#N/A,TRUE,"Invest In Unconsol Subs"}</definedName>
    <definedName name="abcdef" hidden="1">{"'PXR_6500'!$A$1:$I$124"}</definedName>
    <definedName name="ABCDF" hidden="1">{#N/A,#N/A,FALSE,"SUMMARY REPORT"}</definedName>
    <definedName name="abcdmibh" hidden="1">{#N/A,"PURCHM",FALSE,"Business Analysis";#N/A,"SPADD",FALSE,"Business Analysis"}</definedName>
    <definedName name="abcdv102" hidden="1">{#N/A,"PURCHM",FALSE,"Business Analysis";#N/A,"SPADD",FALSE,"Business Analysis"}</definedName>
    <definedName name="abcdv102d" hidden="1">{#N/A,"PURCHM",FALSE,"Business Analysis";#N/A,"SPADD",FALSE,"Business Analysis"}</definedName>
    <definedName name="ABCF" hidden="1">{#N/A,#N/A,FALSE,"SUMMARY REPORT"}</definedName>
    <definedName name="abci9" hidden="1">{#N/A,"PURCHM",FALSE,"Business Analysis";#N/A,"SPADD",FALSE,"Business Analysis"}</definedName>
    <definedName name="abci92" hidden="1">{#N/A,"PURCHM",FALSE,"Business Analysis";#N/A,"SPADD",FALSE,"Business Analysis"}</definedName>
    <definedName name="abcj9i" hidden="1">{"detail",#N/A,FALSE,"mfg";"summary",#N/A,FALSE,"mfg"}</definedName>
    <definedName name="abckg" hidden="1">{#N/A,"PURCHM",FALSE,"Business Analysis";#N/A,"SPADD",FALSE,"Business Analysis"}</definedName>
    <definedName name="abcklg" hidden="1">{"detail",#N/A,FALSE,"mfg";"summary",#N/A,FALSE,"mfg"}</definedName>
    <definedName name="abcl96\" hidden="1">{#N/A,"PURCHM",FALSE,"Business Analysis";#N/A,"SPADD",FALSE,"Business Analysis"}</definedName>
    <definedName name="abclkj" hidden="1">{"detail",#N/A,FALSE,"mfg";"summary",#N/A,FALSE,"mfg"}</definedName>
    <definedName name="abclxs" hidden="1">{"detail",#N/A,FALSE,"mfg";"summary",#N/A,FALSE,"mfg"}</definedName>
    <definedName name="abcoi" hidden="1">{"detail",#N/A,FALSE,"mfg";"summary",#N/A,FALSE,"mfg"}</definedName>
    <definedName name="abcois" hidden="1">{"detail",#N/A,FALSE,"mfg";"summary",#N/A,FALSE,"mfg"}</definedName>
    <definedName name="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hi" hidden="1">{#N/A,#N/A,FALSE,"SUMMARY REPORT"}</definedName>
    <definedName name="ABI_Price">#REF!</definedName>
    <definedName name="abji" hidden="1">{#N/A,"PURCHM",FALSE,"Business Analysis";#N/A,"SPADD",FALSE,"Business Analysis"}</definedName>
    <definedName name="abki9" hidden="1">{#N/A,"PURCHM",FALSE,"Business Analysis";#N/A,"SPADD",FALSE,"Business Analysis"}</definedName>
    <definedName name="able" hidden="1">{"'Report'!$A$1:$K$109"}</definedName>
    <definedName name="ablo5" hidden="1">{#N/A,"PURCHM",FALSE,"Business Analysis";#N/A,"SPADD",FALSE,"Business Analysis"}</definedName>
    <definedName name="ABN" hidden="1">{"'PXR_6500'!$A$1:$I$124"}</definedName>
    <definedName name="ABO_BOY">#REF!</definedName>
    <definedName name="ABO_EOY">#REF!</definedName>
    <definedName name="ABO_EOY2">#REF!</definedName>
    <definedName name="ABOContrib">#REF!</definedName>
    <definedName name="absorp" hidden="1">{#N/A,#N/A,FALSE,"AHF"}</definedName>
    <definedName name="ABZ" hidden="1">{#N/A,#N/A,FALSE,"SUMMARY REPORT"}</definedName>
    <definedName name="ac" hidden="1">{#N/A,"PURCHM",FALSE,"Business Analysis";#N/A,"SPADD",FALSE,"Business Analysis"}</definedName>
    <definedName name="AC_DRA" hidden="1">{#N/A,#N/A,FALSE,"Australia";#N/A,#N/A,FALSE,"Austria";#N/A,#N/A,FALSE,"Belgium";#N/A,#N/A,FALSE,"Canada";#N/A,#N/A,FALSE,"France";#N/A,#N/A,FALSE,"Germany";#N/A,#N/A,FALSE,"Hong Kong";#N/A,#N/A,FALSE,"Italy";#N/A,#N/A,FALSE,"Japan";#N/A,#N/A,FALSE,"Korea";#N/A,#N/A,FALSE,"Mexico";#N/A,#N/A,FALSE,"Poland";#N/A,#N/A,FALSE,"Spain";#N/A,#N/A,FALSE,"Switzerland";#N/A,#N/A,FALSE,"UK"}</definedName>
    <definedName name="acb" hidden="1">{#N/A,#N/A,FALSE,"SUMMARY REPORT"}</definedName>
    <definedName name="ACCD_COST" localSheetId="11">#REF!</definedName>
    <definedName name="ACCD_COST" localSheetId="24">#REF!</definedName>
    <definedName name="ACCD_COST">#REF!</definedName>
    <definedName name="Access_Button" hidden="1">"tpds0409_RAW_DATA_0318_List"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charge2" hidden="1">{#N/A,#N/A,FALSE,"Profit &amp; Loss statement"}</definedName>
    <definedName name="AccessDatabase" hidden="1">"R:\S\Smith &amp; Nephew\Project Juice\Models\New Huge Model.mdb"</definedName>
    <definedName name="accfd" hidden="1">{#N/A,#N/A,FALSE,"SUMMARY REPORT"}</definedName>
    <definedName name="Accor">#REF!</definedName>
    <definedName name="Accordrum">#REF!</definedName>
    <definedName name="accounting" hidden="1">{#N/A,#N/A,FALSE,"Full Year";#N/A,#N/A,FALSE,"Current Month";#N/A,#N/A,FALSE,"Remainder";#N/A,#N/A,FALSE,"Quarterly Variance";#N/A,#N/A,FALSE,"YTD";#N/A,#N/A,FALSE,"Full Year Variance";#N/A,#N/A,FALSE,"Growth";#N/A,#N/A,FALSE,"Risk Adj Summary";#N/A,#N/A,FALSE,"Selling";#N/A,#N/A,FALSE,"Setup";#N/A,#N/A,FALSE,"CM Comp"}</definedName>
    <definedName name="Accounts_Payable">#REF!</definedName>
    <definedName name="Accounts_Receivable">#REF!</definedName>
    <definedName name="Accounts_Receivable_Customer___Net">#REF!</definedName>
    <definedName name="ACCPLTTRUUP">#REF!</definedName>
    <definedName name="Accr_401k">#REF!</definedName>
    <definedName name="Accr_Other">#REF!</definedName>
    <definedName name="accr_PL">#REF!</definedName>
    <definedName name="accretion">#REF!</definedName>
    <definedName name="Accrued" localSheetId="10">#REF!</definedName>
    <definedName name="Accrued">#REF!</definedName>
    <definedName name="Accrued_Interest_Payable">#REF!</definedName>
    <definedName name="Accrued_NQ" localSheetId="10">#REF!</definedName>
    <definedName name="Accrued_NQ">#REF!</definedName>
    <definedName name="Accrued_Payroll">#REF!</definedName>
    <definedName name="Accrued_PL">#REF!</definedName>
    <definedName name="Accrued_Unbilled_Revenue">#REF!</definedName>
    <definedName name="Accrued_Unbilled_Revenues">#REF!</definedName>
    <definedName name="accs" hidden="1">{"detail",#N/A,FALSE,"mfg";"summary",#N/A,FALSE,"mfg"}</definedName>
    <definedName name="Accum._Other_Comprehensive_Income">#REF!</definedName>
    <definedName name="acdasdf" hidden="1">{"'I-1 and I-2'!$A$1:$G$190"}</definedName>
    <definedName name="ACDE" hidden="1">{#N/A,#N/A,FALSE,"SUMMARY REPORT"}</definedName>
    <definedName name="ACDS" hidden="1">{#N/A,#N/A,FALSE,"SUMMARY REPORT"}</definedName>
    <definedName name="ACFS" hidden="1">{"REP1",#N/A,FALSE,"HSSA-LOG"}</definedName>
    <definedName name="acg" hidden="1">{#N/A,#N/A,FALSE,"SUMMARY REPORT"}</definedName>
    <definedName name="achart2" hidden="1">#REF!</definedName>
    <definedName name="achart3" hidden="1">#REF!</definedName>
    <definedName name="achart4" hidden="1">#REF!</definedName>
    <definedName name="achart5" hidden="1">#REF!</definedName>
    <definedName name="aclskn" hidden="1">{#N/A,#N/A,FALSE,"FY97";#N/A,#N/A,FALSE,"FY98";#N/A,#N/A,FALSE,"FY99";#N/A,#N/A,FALSE,"FY00";#N/A,#N/A,FALSE,"FY01"}</definedName>
    <definedName name="ACQ" localSheetId="11">#REF!</definedName>
    <definedName name="ACQ" localSheetId="24">#REF!</definedName>
    <definedName name="ACQ">#REF!</definedName>
    <definedName name="ACQ_MVA" localSheetId="24">#REF!</definedName>
    <definedName name="ACQ_MVA">#REF!</definedName>
    <definedName name="ACQ_PBO" localSheetId="24">#REF!</definedName>
    <definedName name="ACQ_PBO">#REF!</definedName>
    <definedName name="acquisition_1">#REF!</definedName>
    <definedName name="Acronymes" localSheetId="10">#REF!</definedName>
    <definedName name="Acronymes">#REF!</definedName>
    <definedName name="actionplan" hidden="1">{#N/A,"PURADD",FALSE,"Business Analysis";#N/A,"PURSPP",FALSE,"Business Analysis";#N/A,"CTGIND",FALSE,"Business Analysis";#N/A,"PURCHM",FALSE,"Business Analysis";#N/A,"SPADD",FALSE,"Business Analysis";#N/A,"EPOXY",FALSE,"Business Analysis";#N/A,"PURPER",FALSE,"Business Analysis"}</definedName>
    <definedName name="Active_Count" localSheetId="11">#REF!</definedName>
    <definedName name="Active_Count" localSheetId="24">#REF!</definedName>
    <definedName name="Active_Count">#REF!</definedName>
    <definedName name="Activos" hidden="1">{#N/A,#N/A,FALSE,"Aging Summary";#N/A,#N/A,FALSE,"Ratio Analysis";#N/A,#N/A,FALSE,"Test 120 Day Accts";#N/A,#N/A,FALSE,"Tickmarks"}</definedName>
    <definedName name="ACTPLT" localSheetId="24">#REF!</definedName>
    <definedName name="ACTPLT">#REF!</definedName>
    <definedName name="Actual" hidden="1">{#N/A,#N/A,TRUE,"Historicals";#N/A,#N/A,TRUE,"Charts";#N/A,#N/A,TRUE,"Forecasts"}</definedName>
    <definedName name="Actual_1" hidden="1">{#N/A,#N/A,TRUE,"Historicals";#N/A,#N/A,TRUE,"Charts";#N/A,#N/A,TRUE,"Forecasts"}</definedName>
    <definedName name="Actual_Info" localSheetId="11">#REF!</definedName>
    <definedName name="Actual_Info" localSheetId="24">#REF!</definedName>
    <definedName name="Actual_Info">#REF!</definedName>
    <definedName name="Actual_Info_End" localSheetId="24">#REF!</definedName>
    <definedName name="Actual_Info_End">#REF!</definedName>
    <definedName name="ActualNox" localSheetId="11">#REF!,#REF!</definedName>
    <definedName name="ActualNox" localSheetId="24">#REF!,#REF!</definedName>
    <definedName name="ActualNox">#REF!,#REF!</definedName>
    <definedName name="actvexp" localSheetId="11">#REF!</definedName>
    <definedName name="actvexp" localSheetId="10">#REF!</definedName>
    <definedName name="actvexp" localSheetId="23">#REF!</definedName>
    <definedName name="actvexp" localSheetId="24">#REF!</definedName>
    <definedName name="actvexp">#REF!</definedName>
    <definedName name="ACwvu.a." hidden="1">#REF!</definedName>
    <definedName name="ACwvu.ALL." hidden="1">#REF!</definedName>
    <definedName name="ACwvu.BiPolar." hidden="1">#REF!</definedName>
    <definedName name="ACwvu.CAM._.RECOVERY." hidden="1">#REF!</definedName>
    <definedName name="ACwvu.FRP_BACKLOG1." hidden="1">#REF!</definedName>
    <definedName name="ACwvu.FRP_backlog2." hidden="1">#REF!</definedName>
    <definedName name="ACwvu.Gmbh." hidden="1">#REF!</definedName>
    <definedName name="ACwvu.LSMEET." hidden="1">#REF!</definedName>
    <definedName name="ACwvu.MARKETING._.REVENUE." hidden="1">#REF!</definedName>
    <definedName name="ACwvu.MINIMUM._.RENT." hidden="1">#REF!</definedName>
    <definedName name="ACwvu.OCCUPANCY." hidden="1">#REF!</definedName>
    <definedName name="ACwvu.PERCENTAGE._.RENT." hidden="1">#REF!</definedName>
    <definedName name="ACwvu.Sumnpv." hidden="1">#REF!</definedName>
    <definedName name="ACwvu.TAX._.RECOVERY." hidden="1">#REF!</definedName>
    <definedName name="ACwvu.WAT." hidden="1">#REF!</definedName>
    <definedName name="ad" hidden="1">{"charmin",#N/A,FALSE,"FMAM II"}</definedName>
    <definedName name="ada" localSheetId="11">#REF!</definedName>
    <definedName name="ada" localSheetId="10">#REF!</definedName>
    <definedName name="ada" localSheetId="24">#REF!</definedName>
    <definedName name="ada">#REF!</definedName>
    <definedName name="adadada" hidden="1">{"'Report'!$A$1:$K$109"}</definedName>
    <definedName name="adasd" hidden="1">{#N/A,#N/A,FALSE,"KA CH  (2)"}</definedName>
    <definedName name="adb" hidden="1">{"assumptions",#N/A,FALSE,"Scenario 1";"valuation",#N/A,FALSE,"Scenario 1"}</definedName>
    <definedName name="adbe">#REF!</definedName>
    <definedName name="adc" hidden="1">{#N/A,"PURCHM",FALSE,"Business Analysis";#N/A,"SPADD",FALSE,"Business Analysis"}</definedName>
    <definedName name="addddddd" hidden="1">{"'Report'!$A$1:$K$109"}</definedName>
    <definedName name="Addition" hidden="1">{"plansummary",#N/A,FALSE,"PlanSummary";"sales",#N/A,FALSE,"Sales Rec";"productivity",#N/A,FALSE,"Productivity Rec";"capitalspending",#N/A,FALSE,"Capital Spending"}</definedName>
    <definedName name="ADDS" hidden="1">{#N/A,#N/A,FALSE,"TJE";#N/A,#N/A,FALSE,"FED";#N/A,#N/A,FALSE,"39";#N/A,#N/A,FALSE,"ST";#N/A,#N/A,FALSE,"STAP";#N/A,#N/A,FALSE,"GL";#N/A,#N/A,FALSE,"AMT";#N/A,#N/A,FALSE,"AMTGL";#N/A,#N/A,FALSE,"CAL";#N/A,#N/A,FALSE,"704(c)";#N/A,#N/A,FALSE,"CAP";#N/A,#N/A,FALSE,"ADBK";#N/A,#N/A,FALSE,"REC"}</definedName>
    <definedName name="adew" hidden="1">{#N/A,#N/A,FALSE,"FFCXOUT3"}</definedName>
    <definedName name="adewq" hidden="1">{#N/A,#N/A,FALSE,"COMP"}</definedName>
    <definedName name="adf" hidden="1">{"standalone1",#N/A,FALSE,"DCFBase";"standalone2",#N/A,FALSE,"DCFBase"}</definedName>
    <definedName name="adfacvasv" hidden="1">{"'I-1 and I-2'!$A$1:$G$190"}</definedName>
    <definedName name="adfasf"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d" hidden="1">{"sales growth",#N/A,FALSE,"summary";"oper income",#N/A,FALSE,"summary";"oros rank",#N/A,FALSE,"summary";"net assets",#N/A,FALSE,"summary";"asset turnover",#N/A,FALSE,"summary";"orona",#N/A,FALSE,"summary"}</definedName>
    <definedName name="adfew">#REF!</definedName>
    <definedName name="adff" hidden="1">{TRUE,TRUE,43.75,1.75,539.25,324,FALSE,TRUE,TRUE,TRUE,0,1,#N/A,1,#N/A,8.78125,20.2631578947368,1,FALSE,FALSE,1,TRUE,1,FALSE,100,"Swvu.BiPolar.","ACwvu.BiPolar.",#N/A,FALSE,FALSE,0.75,0.75,1,1,2,"&amp;A","Page &amp;P",FALSE,FALSE,FALSE,FALSE,1,#N/A,1,1,FALSE,FALSE,#N/A,#N/A,FALSE,FALSE,FALSE,1,600,600,FALSE,FALSE,TRUE,TRUE,TRUE}</definedName>
    <definedName name="adfg" hidden="1">#REF!</definedName>
    <definedName name="adfgasdysty" hidden="1">{#N/A,#N/A,FALSE,"REPORT"}</definedName>
    <definedName name="adfgasdysty_1" hidden="1">{#N/A,#N/A,FALSE,"REPORT"}</definedName>
    <definedName name="adfgasdysty_2" hidden="1">{#N/A,#N/A,FALSE,"REPORT"}</definedName>
    <definedName name="adfgasdysty_3" hidden="1">{#N/A,#N/A,FALSE,"REPORT"}</definedName>
    <definedName name="adfgasdysty_4" hidden="1">{#N/A,#N/A,FALSE,"REPORT"}</definedName>
    <definedName name="adfs" hidden="1">{#N/A,#N/A,FALSE,"Staffnos &amp; cost"}</definedName>
    <definedName name="adfsfjfjky" hidden="1">{#N/A,#N/A,FALSE,"REPORT"}</definedName>
    <definedName name="adfsfjfjky_1" hidden="1">{#N/A,#N/A,FALSE,"REPORT"}</definedName>
    <definedName name="adfsfjfjky_2" hidden="1">{#N/A,#N/A,FALSE,"REPORT"}</definedName>
    <definedName name="adfsfjfjky_3" hidden="1">{#N/A,#N/A,FALSE,"REPORT"}</definedName>
    <definedName name="adfsfjfjky_4" hidden="1">{#N/A,#N/A,FALSE,"REPORT"}</definedName>
    <definedName name="adgdfdhhhhhhhhhh" hidden="1">{"balance sheet us",#N/A,FALSE,"Bal. Sht.- Work Cap";"balance sheet ex",#N/A,FALSE,"Bal. Sht.- Work Cap";"balance sheet ww",#N/A,FALSE,"Bal. Sht.- Work Cap"}</definedName>
    <definedName name="ADGFG" hidden="1">{#N/A,#N/A,FALSE,"Staffnos &amp; cost"}</definedName>
    <definedName name="adgfgd" hidden="1">{"detail",#N/A,FALSE,"mfg";"summary",#N/A,FALSE,"mfg"}</definedName>
    <definedName name="ADIT" localSheetId="11">#REF!</definedName>
    <definedName name="ADIT" localSheetId="24">#REF!</definedName>
    <definedName name="ADIT">#REF!</definedName>
    <definedName name="AdjTaxBasis.505" localSheetId="24">#REF!</definedName>
    <definedName name="AdjTaxBasis.505">#REF!</definedName>
    <definedName name="AdjTaxBasis.506" localSheetId="24">#REF!</definedName>
    <definedName name="AdjTaxBasis.506">#REF!</definedName>
    <definedName name="AdjTaxBasis.508">#REF!</definedName>
    <definedName name="AdjTaxBasis.510">#REF!</definedName>
    <definedName name="ADJUST">#REF!</definedName>
    <definedName name="ADJUSTMENTS">#REF!</definedName>
    <definedName name="Adjustments_to_Reconcile_Net_Income_to_Net_Cash">#REF!</definedName>
    <definedName name="admin" hidden="1">{#N/A,#N/A,FALSE,"Staffnos &amp; cost"}</definedName>
    <definedName name="Admin___Other_Labor_included_in_O_M">#REF!</definedName>
    <definedName name="Administrative_salaries">#REF!</definedName>
    <definedName name="ADopsterling" hidden="1">{#N/A,#N/A,FALSE,"Summary";#N/A,#N/A,FALSE,"CF";#N/A,#N/A,FALSE,"P&amp;L";#N/A,#N/A,FALSE,"BS";#N/A,#N/A,FALSE,"Returns";#N/A,#N/A,FALSE,"Assumptions";#N/A,#N/A,FALSE,"Analysis"}</definedName>
    <definedName name="ads" hidden="1">{"detail",#N/A,FALSE,"mfg";"summary",#N/A,FALSE,"mfg"}</definedName>
    <definedName name="adSDSAdsa" hidden="1">{#N/A,#N/A,FALSE,"R&amp;D Quick Calc";#N/A,#N/A,FALSE,"DOE Fee Schedule"}</definedName>
    <definedName name="adsf" hidden="1">{"QTD",#N/A,FALSE,"SUM"}</definedName>
    <definedName name="adsfgds" hidden="1">{#N/A,#N/A,FALSE,"Umsatz CH";#N/A,#N/A,FALSE,"ER CH";#N/A,#N/A,FALSE,"EA CH (2) ";#N/A,#N/A,FALSE,"EA CH";#N/A,#N/A,FALSE,"EA CH (3) ";#N/A,#N/A,FALSE,"EA CH (4)";#N/A,#N/A,FALSE,"KA CH";#N/A,#N/A,FALSE,"KA CH  (2)";#N/A,#N/A,FALSE,"KA CH  (3)";#N/A,#N/A,FALSE,"KA CH (4)"}</definedName>
    <definedName name="Advert">#REF!</definedName>
    <definedName name="Advertise">#REF!</definedName>
    <definedName name="Advertising">#REF!</definedName>
    <definedName name="ae" hidden="1">{"charmin",#N/A,FALSE,"FMAM II"}</definedName>
    <definedName name="aefe" hidden="1">{"Pound Sterling",#N/A,TRUE,"PPD";"Pound Sterling",#N/A,TRUE,"Anaquest";"Pound Sterling",#N/A,TRUE,"Delta";"Pound Sterling",#N/A,TRUE,"INO"}</definedName>
    <definedName name="aefsdfsd" hidden="1">#REF!</definedName>
    <definedName name="aegse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em" hidden="1">{#N/A,#N/A,TRUE,"AHFSTEP"}</definedName>
    <definedName name="aer" hidden="1">{#N/A,#N/A,FALSE,"SUMMARY REPORT"}</definedName>
    <definedName name="aeradfaereawt" hidden="1">{"var_page",#N/A,FALSE,"template"}</definedName>
    <definedName name="aerewrw4e" hidden="1">#REF!</definedName>
    <definedName name="aerf" hidden="1">{"'I-1 and I-2'!$A$1:$G$190"}</definedName>
    <definedName name="aersrwe" hidden="1">#REF!</definedName>
    <definedName name="aertqet" hidden="1">{#N/A,#N/A,FALSE,"Adj Proj";#N/A,#N/A,FALSE,"Sheet1";#N/A,#N/A,FALSE,"LBO";#N/A,#N/A,FALSE,"LBOMER";#N/A,#N/A,FALSE,"WACC";#N/A,#N/A,FALSE,"DCF";#N/A,#N/A,FALSE,"DCFMER";#N/A,#N/A,FALSE,"Pooling";#N/A,#N/A,FALSE,"income";#N/A,#N/A,FALSE,"Offer"}</definedName>
    <definedName name="aerwer" hidden="1">#REF!</definedName>
    <definedName name="aew" hidden="1">{#N/A,"PURCHM",FALSE,"Business Analysis";#N/A,"SPADD",FALSE,"Business Analysis"}</definedName>
    <definedName name="aewfwe" hidden="1">{#N/A,#N/A,FALSE,"Brad_DCFM";#N/A,#N/A,FALSE,"Nick_DCFM";#N/A,#N/A,FALSE,"Mobile_DCFM"}</definedName>
    <definedName name="afasdf" hidden="1">{"IS",#N/A,FALSE,"IS";"RPTIS",#N/A,FALSE,"RPTIS";"STATS",#N/A,FALSE,"STATS";"BS",#N/A,FALSE,"BS"}</definedName>
    <definedName name="afasdf2" hidden="1">{"IS",#N/A,FALSE,"IS";"RPTIS",#N/A,FALSE,"RPTIS";"STATS",#N/A,FALSE,"STATS";"BS",#N/A,FALSE,"BS"}</definedName>
    <definedName name="afawfadfafd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afc" hidden="1">{"detail",#N/A,FALSE,"mfg";"summary",#N/A,FALSE,"mfg"}</definedName>
    <definedName name="afd" hidden="1">{#N/A,#N/A,FALSE,"UTIL Monthly Inc ";#N/A,#N/A,FALSE,"Capital";#N/A,#N/A,FALSE,"UTIL REVENUE";#N/A,#N/A,FALSE,"RM REVENUE";#N/A,#N/A,FALSE,"Manpower";#N/A,#N/A,FALSE,"SI - UTIL";#N/A,#N/A,FALSE,"Sales - Utili"}</definedName>
    <definedName name="AFDADSFDAS" hidden="1">{#N/A,#N/A,FALSE,"REPORT"}</definedName>
    <definedName name="AFDADSFDAS_1" hidden="1">{#N/A,#N/A,FALSE,"REPORT"}</definedName>
    <definedName name="AFDADSFDAS_2" hidden="1">{#N/A,#N/A,FALSE,"REPORT"}</definedName>
    <definedName name="AFDADSFDAS_3" hidden="1">{#N/A,#N/A,FALSE,"REPORT"}</definedName>
    <definedName name="AFDADSFDAS_4" hidden="1">{#N/A,#N/A,FALSE,"REPORT"}</definedName>
    <definedName name="afdf" hidden="1">{"working capital",#N/A,FALSE,"Bal. Sht.- Work Cap"}</definedName>
    <definedName name="afdfsdfsd" hidden="1">#REF!</definedName>
    <definedName name="afds" hidden="1">{"YTD",#N/A,FALSE,"SUM"}</definedName>
    <definedName name="afdsdghdas" hidden="1">{TRUE,TRUE,43.75,1.75,539.25,324,FALSE,TRUE,TRUE,TRUE,0,1,#N/A,1,#N/A,8.78125,20.2631578947368,1,FALSE,FALSE,1,TRUE,1,FALSE,100,"Swvu.BiPolar.","ACwvu.BiPolar.",#N/A,FALSE,FALSE,0.75,0.75,1,1,2,"&amp;A","Page &amp;P",FALSE,FALSE,FALSE,FALSE,1,#N/A,1,1,FALSE,FALSE,#N/A,#N/A,FALSE,FALSE,FALSE,1,600,600,FALSE,FALSE,TRUE,TRUE,TRUE}</definedName>
    <definedName name="Affiliate_Interest_Expense__Revenue">#REF!</definedName>
    <definedName name="AFGH" hidden="1">{#N/A,#N/A,FALSE,"SUMMARY"}</definedName>
    <definedName name="afjan" hidden="1">{#N/A,#N/A,FALSE,"196126-0690";#N/A,#N/A,FALSE,"196126-0690";#N/A,#N/A,FALSE,"1961165-0201"}</definedName>
    <definedName name="africa" hidden="1">{#N/A,#N/A,FALSE,"CNS";#N/A,#N/A,FALSE,"Serz";#N/A,#N/A,FALSE,"Ace"}</definedName>
    <definedName name="africa_1" hidden="1">{#N/A,#N/A,FALSE,"CNS";#N/A,#N/A,FALSE,"Serz";#N/A,#N/A,FALSE,"Ace"}</definedName>
    <definedName name="africa_2" hidden="1">{#N/A,#N/A,FALSE,"CNS";#N/A,#N/A,FALSE,"Serz";#N/A,#N/A,FALSE,"Ace"}</definedName>
    <definedName name="africa_3" hidden="1">{#N/A,#N/A,FALSE,"CNS";#N/A,#N/A,FALSE,"Serz";#N/A,#N/A,FALSE,"Ace"}</definedName>
    <definedName name="africa_4" hidden="1">{#N/A,#N/A,FALSE,"CNS";#N/A,#N/A,FALSE,"Serz";#N/A,#N/A,FALSE,"Ace"}</definedName>
    <definedName name="AFS" hidden="1">{#N/A,#N/A,FALSE,"SUMMARY REPORT"}</definedName>
    <definedName name="afsdfsdfds" hidden="1">#REF!</definedName>
    <definedName name="afsdfsdgfsd" hidden="1">#REF!</definedName>
    <definedName name="AFUDC_Credit_Interest_Capitalized">#REF!</definedName>
    <definedName name="ag" hidden="1">{"detail",#N/A,FALSE,"mfg";"summary",#N/A,FALSE,"mfg"}</definedName>
    <definedName name="agafdhsdh" hidden="1">{#N/A,#N/A,FALSE,"REPORT"}</definedName>
    <definedName name="agafdhsdh_1" hidden="1">{#N/A,#N/A,FALSE,"REPORT"}</definedName>
    <definedName name="agafdhsdh_2" hidden="1">{#N/A,#N/A,FALSE,"REPORT"}</definedName>
    <definedName name="agafdhsdh_3" hidden="1">{#N/A,#N/A,FALSE,"REPORT"}</definedName>
    <definedName name="agafdhsdh_4" hidden="1">{#N/A,#N/A,FALSE,"REPORT"}</definedName>
    <definedName name="again" hidden="1">{"Data Worksheet",#N/A,FALSE,"CAREY97"}</definedName>
    <definedName name="again2" hidden="1">{"Data Worksheet",#N/A,FALSE,"CAREY97"}</definedName>
    <definedName name="agcd22" hidden="1">{#N/A,"PURCHM",FALSE,"Business Analysis";#N/A,"SPADD",FALSE,"Business Analysis"}</definedName>
    <definedName name="agcd22bd" hidden="1">{#N/A,"PURCHM",FALSE,"Business Analysis";#N/A,"SPADD",FALSE,"Business Analysis"}</definedName>
    <definedName name="agfdg" hidden="1">{#N/A,#N/A,FALSE,"PMW Gruppe 99_98";#N/A,#N/A,FALSE,"PMW KG 98_99";#N/A,#N/A,FALSE,"PMW Inc. 99_98";#N/A,#N/A,FALSE,"PMW VTECH 99_98";#N/A,#N/A,FALSE,"PMW Thail. 99_98";#N/A,#N/A,FALSE,"PMW Canada 99_98";#N/A,#N/A,FALSE,"Währungsabw. 99_98"}</definedName>
    <definedName name="agfsd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ggregation" localSheetId="11">#REF!</definedName>
    <definedName name="Aggregation" localSheetId="24">#REF!</definedName>
    <definedName name="Aggregation">#REF!</definedName>
    <definedName name="aghasfljkg" hidden="1">{"payback",#N/A,FALSE,"TV_Payback"}</definedName>
    <definedName name="Aginh" hidden="1">{#N/A,#N/A,FALSE,"Aging Summary";#N/A,#N/A,FALSE,"Ratio Analysis";#N/A,#N/A,FALSE,"Test 120 Day Accts";#N/A,#N/A,FALSE,"Tickmarks"}</definedName>
    <definedName name="AGL" localSheetId="11">#REF!</definedName>
    <definedName name="AGL" localSheetId="10">#REF!</definedName>
    <definedName name="AGL" localSheetId="24">#REF!</definedName>
    <definedName name="AGL">#REF!</definedName>
    <definedName name="AGL_NQ" localSheetId="10">#REF!</definedName>
    <definedName name="AGL_NQ" localSheetId="24">#REF!</definedName>
    <definedName name="AGL_NQ">#REF!</definedName>
    <definedName name="agr">#REF!</definedName>
    <definedName name="agseg" hidden="1">{"Units A",#N/A,FALSE,"FY95SLS";"Units B",#N/A,FALSE,"FY95SLS"}</definedName>
    <definedName name="agsfhgsd" hidden="1">{TRUE,TRUE,43.75,1.75,539.25,324,FALSE,TRUE,TRUE,TRUE,0,19,#N/A,55,#N/A,9.90625,19.7777777777778,1,FALSE,FALSE,1,TRUE,1,FALSE,100,"Swvu.HRT.","ACwvu.HRT.",#N/A,FALSE,FALSE,0.25,0.25,0.25,0.25,2,"&amp;A","Page &amp;P",TRUE,FALSE,FALSE,FALSE,1,#N/A,1,1,"=R8C1:R61C19",FALSE,"Rwvu.HRT.",#N/A,FALSE,FALSE,FALSE,1,600,600,FALSE,FALSE,TRUE,TRUE,TRUE}</definedName>
    <definedName name="agsgaghgfj" hidden="1">{#N/A,#N/A,FALSE,"Pharm";#N/A,#N/A,FALSE,"WWCM"}</definedName>
    <definedName name="agsgaghgfj_1" hidden="1">{#N/A,#N/A,FALSE,"Pharm";#N/A,#N/A,FALSE,"WWCM"}</definedName>
    <definedName name="agsgaghgfj_2" hidden="1">{#N/A,#N/A,FALSE,"Pharm";#N/A,#N/A,FALSE,"WWCM"}</definedName>
    <definedName name="agsgaghgfj_3" hidden="1">{#N/A,#N/A,FALSE,"Pharm";#N/A,#N/A,FALSE,"WWCM"}</definedName>
    <definedName name="agsgaghgfj_4" hidden="1">{#N/A,#N/A,FALSE,"Pharm";#N/A,#N/A,FALSE,"WWCM"}</definedName>
    <definedName name="AGT_BAL_SHEET">#REF!</definedName>
    <definedName name="AGT_CASH_FLOW">#REF!</definedName>
    <definedName name="AGT_INCOME">#REF!</definedName>
    <definedName name="ah" hidden="1">{"detail",#N/A,FALSE,"mfg";"summary",#N/A,FALSE,"mfg"}</definedName>
    <definedName name="ahfrwue" hidden="1">{#N/A,#N/A,FALSE,"AUDIT-MWOS"}</definedName>
    <definedName name="ahgscb" hidden="1">{#N/A,#N/A,TRUE,"Shor-term Interest Expense"}</definedName>
    <definedName name="ahtgkre" hidden="1">{"REP1",#N/A,FALSE,"HSSA-LOG"}</definedName>
    <definedName name="aj" hidden="1">{"detail",#N/A,FALSE,"mfg";"summary",#N/A,FALSE,"mfg"}</definedName>
    <definedName name="aje" hidden="1">{#N/A,#N/A,FALSE,"SUMMARY REPORT"}</definedName>
    <definedName name="ajehri" hidden="1">{#N/A,#N/A,FALSE,"AUDIT-MWOS"}</definedName>
    <definedName name="AJUSTE" hidden="1">{#N/A,#N/A,FALSE,"Aging Summary";#N/A,#N/A,FALSE,"Ratio Analysis";#N/A,#N/A,FALSE,"Test 120 Day Accts";#N/A,#N/A,FALSE,"Tickmarks"}</definedName>
    <definedName name="al">#REF!</definedName>
    <definedName name="AL2P" localSheetId="11">#REF!</definedName>
    <definedName name="AL2P" localSheetId="24">#REF!</definedName>
    <definedName name="AL2P">#REF!</definedName>
    <definedName name="AL5P" localSheetId="24">#REF!</definedName>
    <definedName name="AL5P">#REF!</definedName>
    <definedName name="AL6P">#REF!</definedName>
    <definedName name="AL7P">#REF!</definedName>
    <definedName name="alan" hidden="1">#REF!</definedName>
    <definedName name="ALERT1">#REF!</definedName>
    <definedName name="ALERT2">#REF!</definedName>
    <definedName name="ALERT3">#REF!</definedName>
    <definedName name="alex" hidden="1">{#N/A,#N/A,FALSE,"REPORT"}</definedName>
    <definedName name="alex_1" hidden="1">{#N/A,#N/A,FALSE,"REPORT"}</definedName>
    <definedName name="alex_2" hidden="1">{#N/A,#N/A,FALSE,"REPORT"}</definedName>
    <definedName name="alex_3" hidden="1">{#N/A,#N/A,FALSE,"REPORT"}</definedName>
    <definedName name="alex_4" hidden="1">{#N/A,#N/A,FALSE,"REPORT"}</definedName>
    <definedName name="alexan" hidden="1">{#N/A,#N/A,FALSE,"REPORT"}</definedName>
    <definedName name="alexan_1" hidden="1">{#N/A,#N/A,FALSE,"REPORT"}</definedName>
    <definedName name="alexan_2" hidden="1">{#N/A,#N/A,FALSE,"REPORT"}</definedName>
    <definedName name="alexan_3" hidden="1">{#N/A,#N/A,FALSE,"REPORT"}</definedName>
    <definedName name="alexan_4" hidden="1">{#N/A,#N/A,FALSE,"REPORT"}</definedName>
    <definedName name="alferes" hidden="1">{#N/A,#N/A,FALSE,"Aging Summary";#N/A,#N/A,FALSE,"Ratio Analysis";#N/A,#N/A,FALSE,"Test 120 Day Accts";#N/A,#N/A,FALSE,"Tickmarks"}</definedName>
    <definedName name="ALGGS_BAL_SHEET">#REF!</definedName>
    <definedName name="ALGGS_CASH_FLOW">#REF!</definedName>
    <definedName name="ALGGS_INCOME">#REF!</definedName>
    <definedName name="Algol">#REF!</definedName>
    <definedName name="Algoldrum">#REF!</definedName>
    <definedName name="Alignment" hidden="1">"a1"</definedName>
    <definedName name="All"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all_expense" localSheetId="11">#REF!</definedName>
    <definedName name="all_expense" localSheetId="10">#REF!</definedName>
    <definedName name="all_expense" localSheetId="24">#REF!</definedName>
    <definedName name="all_expense">#REF!</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GROUPS" hidden="1">#N/A</definedName>
    <definedName name="älll" hidden="1">{#N/A,#N/A,FALSE,"Produkte Erw.";#N/A,#N/A,FALSE,"Produkte Plan";#N/A,#N/A,FALSE,"Leistungen Erw.";#N/A,#N/A,FALSE,"Leistungen Plan";#N/A,#N/A,FALSE,"KA Allg.Kosten (2)";#N/A,#N/A,FALSE,"KA All.Kosten"}</definedName>
    <definedName name="alloc" localSheetId="11">#REF!</definedName>
    <definedName name="alloc" localSheetId="10">#REF!</definedName>
    <definedName name="alloc" localSheetId="24">#REF!</definedName>
    <definedName name="alloc">#REF!</definedName>
    <definedName name="Allow_for_Funds_Used_During_Const.">#REF!</definedName>
    <definedName name="allowedcredit">#REF!</definedName>
    <definedName name="allx" hidden="1">Allx3,Allx4,Allx5</definedName>
    <definedName name="ALLYRS_MESSAGE">#REF!</definedName>
    <definedName name="ALOK" hidden="1">{"DJH3",#N/A,FALSE,"PFL00805";"PJB3",#N/A,FALSE,"PFL00805";"JMD3",#N/A,FALSE,"PFL00805";"DNB3",#N/A,FALSE,"PFL00805";"MJP3",#N/A,FALSE,"PFL00805";"RAB3",#N/A,FALSE,"PFL00805";"GJW3",#N/A,FALSE,"PFL00805";"MASTER3",#N/A,FALSE,"PFL00805"}</definedName>
    <definedName name="alskdn" hidden="1">{"'I-1 and I-2'!$A$1:$G$190"}</definedName>
    <definedName name="Alta">#REF!</definedName>
    <definedName name="Altadrum">#REF!</definedName>
    <definedName name="AltContri" localSheetId="10">'WP II-E-3.5.1a Support'!#REF!</definedName>
    <definedName name="AltContri">#REF!</definedName>
    <definedName name="alubarsky">#REF!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an" hidden="1">{#N/A,#N/A,TRUE,"CIN-11";#N/A,#N/A,TRUE,"CIN-13";#N/A,#N/A,TRUE,"CIN-14";#N/A,#N/A,TRUE,"CIN-16";#N/A,#N/A,TRUE,"CIN-17";#N/A,#N/A,TRUE,"CIN-18";#N/A,#N/A,TRUE,"CIN Earnings To Fixed Charges";#N/A,#N/A,TRUE,"CIN Financial Ratios";#N/A,#N/A,TRUE,"CIN-IS";#N/A,#N/A,TRUE,"CIN-BS";#N/A,#N/A,TRUE,"CIN-CS";#N/A,#N/A,TRUE,"Invest In Unconsol Subs"}</definedName>
    <definedName name="amit" hidden="1">{"Balance Sheet",#N/A,FALSE,"Balsheet";"Assets Schedule",#N/A,FALSE,"Balsheet";"Abstract",#N/A,FALSE,"Balsheet"}</definedName>
    <definedName name="Ammortization" hidden="1">{"appropriation",#N/A,FALSE,"APPROP"}</definedName>
    <definedName name="AMOR_BOM">#REF!</definedName>
    <definedName name="AMOR_EOM">#REF!</definedName>
    <definedName name="Amortization___Other_Assets">#REF!</definedName>
    <definedName name="Amortization_Exp">#REF!</definedName>
    <definedName name="amount" localSheetId="11">#REF!</definedName>
    <definedName name="amount" localSheetId="24">#REF!</definedName>
    <definedName name="amount">#REF!</definedName>
    <definedName name="amt" hidden="1">{#N/A,#N/A,FALSE,"REPORT"}</definedName>
    <definedName name="an" hidden="1">#REF!</definedName>
    <definedName name="añ" hidden="1">{"Performance Details",#N/A,FALSE,"Current Yr";"Performance Details",#N/A,FALSE,"Budget";"Performance Details",#N/A,FALSE,"Prior Year"}</definedName>
    <definedName name="anchor_1" localSheetId="11">#REF!</definedName>
    <definedName name="anchor_1" localSheetId="24">#REF!</definedName>
    <definedName name="anchor_1">#REF!</definedName>
    <definedName name="andy" hidden="1">{#N/A,#N/A,FALSE,"REPORT"}</definedName>
    <definedName name="andy_1" hidden="1">{#N/A,#N/A,FALSE,"REPORT"}</definedName>
    <definedName name="andy_2" hidden="1">{#N/A,#N/A,FALSE,"REPORT"}</definedName>
    <definedName name="andy_3" hidden="1">{#N/A,#N/A,FALSE,"REPORT"}</definedName>
    <definedName name="andy_4" hidden="1">{#N/A,#N/A,FALSE,"REPORT"}</definedName>
    <definedName name="anise" hidden="1">{"charmin",#N/A,FALSE,"FMAM II"}</definedName>
    <definedName name="anise2" hidden="1">{"charmin",#N/A,FALSE,"FMAM II"}</definedName>
    <definedName name="anisev" hidden="1">{"charmin",#N/A,FALSE,"FMAM II"}</definedName>
    <definedName name="anisey" hidden="1">{"charmin",#N/A,FALSE,"FMAM II"}</definedName>
    <definedName name="Annex" hidden="1">{#N/A,#N/A,FALSE,"Aging Summary";#N/A,#N/A,FALSE,"Ratio Analysis";#N/A,#N/A,FALSE,"Test 120 Day Accts";#N/A,#N/A,FALSE,"Tickmarks"}</definedName>
    <definedName name="ANNU1998" localSheetId="11">#REF!</definedName>
    <definedName name="ANNU1998" localSheetId="10">#REF!</definedName>
    <definedName name="ANNU1998" localSheetId="24">#REF!</definedName>
    <definedName name="ANNU1998">#REF!</definedName>
    <definedName name="ANNU1999" localSheetId="10">#REF!</definedName>
    <definedName name="ANNU1999" localSheetId="24">#REF!</definedName>
    <definedName name="ANNU1999">#REF!</definedName>
    <definedName name="ANNUAL">#REF!</definedName>
    <definedName name="ANNUAL86">#REF!</definedName>
    <definedName name="ANNUAL87">#REF!</definedName>
    <definedName name="ANNUAL88">#REF!</definedName>
    <definedName name="ANNUAL89">#REF!</definedName>
    <definedName name="ANNUAL90">#REF!</definedName>
    <definedName name="anscount" hidden="1">1</definedName>
    <definedName name="äöäö" hidden="1">{#N/A,#N/A,FALSE,"Umsatz CH";#N/A,#N/A,FALSE,"ER CH";#N/A,#N/A,FALSE,"EA CH (2) ";#N/A,#N/A,FALSE,"EA CH";#N/A,#N/A,FALSE,"EA CH (3) ";#N/A,#N/A,FALSE,"EA CH (4)";#N/A,#N/A,FALSE,"KA CH";#N/A,#N/A,FALSE,"KA CH  (2)";#N/A,#N/A,FALSE,"KA CH  (3)";#N/A,#N/A,FALSE,"KA CH (4)"}</definedName>
    <definedName name="AOCI" localSheetId="11">#REF!</definedName>
    <definedName name="AOCI" localSheetId="24">#REF!</definedName>
    <definedName name="AOCI">#REF!</definedName>
    <definedName name="AOCI_NQ" localSheetId="10">#REF!</definedName>
    <definedName name="AOCI_NQ" localSheetId="24">#REF!</definedName>
    <definedName name="AOCI_NQ">#REF!</definedName>
    <definedName name="aodom">#REF!</definedName>
    <definedName name="APBO_RET">#REF!</definedName>
    <definedName name="APR_">#REF!</definedName>
    <definedName name="Apr_Hr">#REF!</definedName>
    <definedName name="Apr_MM">#REF!</definedName>
    <definedName name="APR_PROD">#REF!</definedName>
    <definedName name="Apr_TCost">#REF!</definedName>
    <definedName name="aprice">#REF!</definedName>
    <definedName name="April">#REF!</definedName>
    <definedName name="APRUP">#REF!</definedName>
    <definedName name="APSC" localSheetId="10">#REF!</definedName>
    <definedName name="APSC">#REF!</definedName>
    <definedName name="APSC_NQ" localSheetId="10">#REF!</definedName>
    <definedName name="APSC_NQ">#REF!</definedName>
    <definedName name="aqda" hidden="1">{#N/A,#N/A,FALSE,"FFCXOUT3"}</definedName>
    <definedName name="aqdeqwe" hidden="1">{#N/A,#N/A,FALSE,"Aging Summary";#N/A,#N/A,FALSE,"Ratio Analysis";#N/A,#N/A,FALSE,"Test 120 Day Accts";#N/A,#N/A,FALSE,"Tickmarks"}</definedName>
    <definedName name="aqw" hidden="1">{#N/A,"PURCHM",FALSE,"Business Analysis";#N/A,"SPADD",FALSE,"Business Analysis"}</definedName>
    <definedName name="aqwe" hidden="1">{"Statements",#N/A,TRUE,"Income Statement";"Statements",#N/A,TRUE,"Cash Flow Statement";"Statements",#N/A,TRUE,"Balance Sheet ";#N/A,#N/A,TRUE,"Revenue Data Table";#N/A,#N/A,TRUE,"Costs &amp; Expenses Data Table";#N/A,#N/A,TRUE,"Cash Flow Data Table ";#N/A,#N/A,TRUE,"Shor-term Interest Expense"}</definedName>
    <definedName name="ar" hidden="1">{"'Apr-00'!$B$4:$AD$44"}</definedName>
    <definedName name="AR_LA_Finance_Corp" localSheetId="10">#REF!</definedName>
    <definedName name="AR_LA_Finance_Corp">#REF!</definedName>
    <definedName name="AR13P">#REF!</definedName>
    <definedName name="AR14P">#REF!</definedName>
    <definedName name="AR9P">#REF!</definedName>
    <definedName name="AREALOOK">#REF!</definedName>
    <definedName name="arggnhgjmhjj" hidden="1">{#N/A,#N/A,TRUE,"Staffnos &amp; cost"}</definedName>
    <definedName name="argqe" hidden="1">{#N/A,#N/A,FALSE,"puboff";#N/A,#N/A,FALSE,"financials";#N/A,#N/A,FALSE,"valuation";#N/A,#N/A,FALSE,"split"}</definedName>
    <definedName name="ARGSS_TY" localSheetId="11">#REF!</definedName>
    <definedName name="ARGSS_TY" localSheetId="24">#REF!</definedName>
    <definedName name="ARGSS_TY">#REF!</definedName>
    <definedName name="ARK_LA_FIN_BS">#REF!</definedName>
    <definedName name="ARK_LA_FIN_CF">#REF!</definedName>
    <definedName name="ARK_LA_FIN_INC">#REF!</definedName>
    <definedName name="ARKLA_BAL_SHEET">#REF!</definedName>
    <definedName name="ARKLA_CASH_FLOW">#REF!</definedName>
    <definedName name="arkla_final_designation_amrp_coding_eng_8">#REF!</definedName>
    <definedName name="ARKLA_FINANCE_BS">#REF!</definedName>
    <definedName name="ARKLA_FINANCE_CF">#REF!</definedName>
    <definedName name="Arkla_Finance_Corp" localSheetId="10">#REF!</definedName>
    <definedName name="Arkla_Finance_Corp">#REF!</definedName>
    <definedName name="ARKLA_FINANCE_INC">#REF!</definedName>
    <definedName name="ARKLA_INCOME">#REF!</definedName>
    <definedName name="ARRS" hidden="1">{#N/A,#N/A,FALSE,"Che-Ga";#N/A,#N/A,FALSE,"Iv-Sm";#N/A,#N/A,FALSE,"So-We";#N/A,#N/A,FALSE,"Me-Po";#N/A,#N/A,FALSE,"Be-Bo";#N/A,#N/A,FALSE,"Cha-Ki";#N/A,#N/A,FALSE,"In";#N/A,#N/A,FALSE,"Schedule 23";#N/A,#N/A,FALSE,"Schedule 22";#N/A,#N/A,FALSE,"WACC"}</definedName>
    <definedName name="ARS" localSheetId="11">#REF!</definedName>
    <definedName name="ARS" localSheetId="24">#REF!</definedName>
    <definedName name="ARS">#REF!</definedName>
    <definedName name="arsdf" hidden="1">{#N/A,#N/A,FALSE,"Aging Summary";#N/A,#N/A,FALSE,"Ratio Analysis";#N/A,#N/A,FALSE,"Test 120 Day Accts";#N/A,#N/A,FALSE,"Tickmarks"}</definedName>
    <definedName name="arse" hidden="1">{"PAGE1",#N/A,FALSE,"Consolidation";"PAGE2",#N/A,FALSE,"Consolidation";"PAGE3",#N/A,FALSE,"Consolidation";"PAGE4",#N/A,FALSE,"Consolidation";"PAGE5",#N/A,FALSE,"Consolidation";"PAGE6",#N/A,FALSE,"Consolidation";"PAGE7",#N/A,FALSE,"Consolidation"}</definedName>
    <definedName name="arse1"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arse2" hidden="1">{"Print Summary",#N/A,FALSE,"Bal_Graphs";"Print Summary",#N/A,FALSE,"DCF";"Print Summary",#N/A,FALSE,"Graphs";"Print Summary",#N/A,FALSE,"Summary"}</definedName>
    <definedName name="AS" hidden="1">{#N/A,#N/A,FALSE,"Pharm";#N/A,#N/A,FALSE,"WWCM"}</definedName>
    <definedName name="AS_1" hidden="1">{#N/A,#N/A,FALSE,"Pharm";#N/A,#N/A,FALSE,"WWCM"}</definedName>
    <definedName name="as_1_1" hidden="1">{#N/A,#N/A,FALSE,"COMP"}</definedName>
    <definedName name="AS_2" hidden="1">{#N/A,#N/A,FALSE,"Pharm";#N/A,#N/A,FALSE,"WWCM"}</definedName>
    <definedName name="AS_3" hidden="1">{#N/A,#N/A,FALSE,"Pharm";#N/A,#N/A,FALSE,"WWCM"}</definedName>
    <definedName name="AS_4" hidden="1">{#N/A,#N/A,FALSE,"Pharm";#N/A,#N/A,FALSE,"WWCM"}</definedName>
    <definedName name="AS2DocOpenMode">"AS2DocumentEdit"</definedName>
    <definedName name="AS2DocOpenMode2" hidden="1">"AS2DocumentEdit"</definedName>
    <definedName name="AS2HasNoAutoHeaderFooter" hidden="1">" "</definedName>
    <definedName name="AS2LinkLS" hidden="1">#REF!</definedName>
    <definedName name="AS2NamedRange" hidden="1">7</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s" hidden="1">{#N/A,#N/A,FALSE,"COMP"}</definedName>
    <definedName name="ASACA" hidden="1">{#N/A,#N/A,FALSE,"COMP"}</definedName>
    <definedName name="ASACA_1" hidden="1">{#N/A,#N/A,FALSE,"COMP"}</definedName>
    <definedName name="ASACA_1_1" hidden="1">{#N/A,#N/A,FALSE,"COMP"}</definedName>
    <definedName name="asad" hidden="1">"C6021"</definedName>
    <definedName name="asadad" hidden="1">{"fin sum ww",#N/A,FALSE,"Financial Summ"}</definedName>
    <definedName name="asas" hidden="1">{#N/A,#N/A,FALSE,"Pharm";#N/A,#N/A,FALSE,"WWCM"}</definedName>
    <definedName name="asas_1" hidden="1">{#N/A,#N/A,FALSE,"Pharm";#N/A,#N/A,FALSE,"WWCM"}</definedName>
    <definedName name="asas_2" hidden="1">{#N/A,#N/A,FALSE,"Pharm";#N/A,#N/A,FALSE,"WWCM"}</definedName>
    <definedName name="asas_3" hidden="1">{#N/A,#N/A,FALSE,"Pharm";#N/A,#N/A,FALSE,"WWCM"}</definedName>
    <definedName name="asas_4" hidden="1">{#N/A,#N/A,FALSE,"Pharm";#N/A,#N/A,FALSE,"WWCM"}</definedName>
    <definedName name="asc" hidden="1">{#N/A,#N/A,FALSE,"Staffnos &amp; cost"}</definedName>
    <definedName name="aschricker">#REF!</definedName>
    <definedName name="asd" hidden="1">{#N/A,#N/A,FALSE,"Pharm";#N/A,#N/A,FALSE,"WWCM"}</definedName>
    <definedName name="asd_1" hidden="1">{#N/A,#N/A,FALSE,"Pharm";#N/A,#N/A,FALSE,"WWCM"}</definedName>
    <definedName name="asd_2" hidden="1">{#N/A,#N/A,FALSE,"Pharm";#N/A,#N/A,FALSE,"WWCM"}</definedName>
    <definedName name="asd_3" hidden="1">{#N/A,#N/A,FALSE,"Pharm";#N/A,#N/A,FALSE,"WWCM"}</definedName>
    <definedName name="asd_4" hidden="1">{#N/A,#N/A,FALSE,"Pharm";#N/A,#N/A,FALSE,"WWCM"}</definedName>
    <definedName name="asda" hidden="1">{"fdsup://directions/FAT%20Viewer?VAR:PED=20071231&amp;VAR:PERIOD=FIXED&amp;VAR:V=5.898401&amp;VAR:AUDIT_ID=71692910&amp;VAR:DATE=20100305&amp;action=UPDATE&amp;creator=factset&amp;DOC_NAME=FAT:FMA_audit_DETAIL.fat&amp;DISPLAY_STRING=Display Audit for EPS LTG&amp;DYN_ARGS=TRUE&amp;WINDOW=first_po","pup&amp;START_MAXIMIZED=FALSE&amp;width=910&amp;height=525&amp;TITLEBAR=FactSet Market Aggregates&amp;VAR:MEASURE=LTG_EPS&amp;VAR:CALC_MODE=PORTFOLIO&amp;VAR:CHGPERIOD=NA&amp;VAR:FQLFORMULA=FMA_LTG_EPS&amp;VAR:CURRENCY=USD&amp;VAR:P=NA&amp;VAR:THRESH=||||&amp;VAR:null=.html"}</definedName>
    <definedName name="asdafasg" hidden="1">{#N/A,#N/A,TRUE,"Cover";#N/A,#N/A,TRUE,"Contents and CEC agenda";#N/A,#N/A,TRUE,"Introduction";#N/A,#N/A,TRUE,"Overview 1";#N/A,#N/A,TRUE,"Overview 2";#N/A,#N/A,TRUE,"Graphs development effort";#N/A,#N/A,TRUE,"Summary Report";#N/A,#N/A,TRUE,"Appendix"}</definedName>
    <definedName name="asdagas" hidden="1">{#N/A,#N/A,FALSE,"A";#N/A,#N/A,FALSE,"B";#N/A,#N/A,FALSE,"C";#N/A,#N/A,FALSE,"D";#N/A,#N/A,FALSE,"E";#N/A,#N/A,FALSE,"F";#N/A,#N/A,FALSE,"RWA's"}</definedName>
    <definedName name="asdas" hidden="1">{#N/A,#N/A,FALSE,"A";#N/A,#N/A,FALSE,"B";#N/A,#N/A,FALSE,"C";#N/A,#N/A,FALSE,"D";#N/A,#N/A,FALSE,"E";#N/A,#N/A,FALSE,"F";#N/A,#N/A,FALSE,"RWA's"}</definedName>
    <definedName name="asdasd" hidden="1">{"General Input",#N/A,FALSE,"General Input"}</definedName>
    <definedName name="asdasdasd" hidden="1">{#N/A,#N/A,FALSE,"COMP"}</definedName>
    <definedName name="asdasdasd_1" hidden="1">{#N/A,#N/A,FALSE,"COMP"}</definedName>
    <definedName name="asdasdasd_1_1" hidden="1">{#N/A,#N/A,FALSE,"COMP"}</definedName>
    <definedName name="asdasfag" hidden="1">{"BS-KK",#N/A,FALSE,"BS-KK";"CS-EH",#N/A,FALSE,"CS-EH";"CS-BM",#N/A,FALSE,"CS-BM";"ES-CM",#N/A,FALSE,"ES-CM";"GM-PA",#N/A,FALSE,"GM-PA";"RB-PT",#N/A,FALSE,"RB-PT";"PPL",#N/A,FALSE,"PPL";"Staff No's",#N/A,FALSE,"Staff No's"}</definedName>
    <definedName name="asdasfd" hidden="1">39625.3919675926</definedName>
    <definedName name="ASDC" hidden="1">{#N/A,#N/A,FALSE,"SUMMARY REPORT"}</definedName>
    <definedName name="asdcvasdvasdv" hidden="1">{"'I-1 and I-2'!$A$1:$G$190"}</definedName>
    <definedName name="asddas" hidden="1">{#N/A,#N/A,FALSE,"COMP"}</definedName>
    <definedName name="asdddfasdgfsd" hidden="1">{"amortization",#N/A,FALSE,"Amort-Dep"}</definedName>
    <definedName name="asdf">#REF!</definedName>
    <definedName name="asdf2" hidden="1">{"IS",#N/A,FALSE,"IS";"RPTIS",#N/A,FALSE,"RPTIS";"STATS",#N/A,FALSE,"STATS";"CELL",#N/A,FALSE,"CELL";"BS",#N/A,FALSE,"BS"}</definedName>
    <definedName name="asdfa" hidden="1">{"working capital",#N/A,FALSE,"Bal. Sht.- Work Cap"}</definedName>
    <definedName name="asdfasd" hidden="1">{"'I-1 and I-2'!$A$1:$G$190"}</definedName>
    <definedName name="asdfasdf" hidden="1">{#N/A,#N/A,FALSE,"TS";#N/A,#N/A,FALSE,"Combo";#N/A,#N/A,FALSE,"FAIR";#N/A,#N/A,FALSE,"RBC";#N/A,#N/A,FALSE,"xxxx";#N/A,#N/A,FALSE,"A_D";#N/A,#N/A,FALSE,"WACC";#N/A,#N/A,FALSE,"DCF";#N/A,#N/A,FALSE,"LBO";#N/A,#N/A,FALSE,"AcqMults";#N/A,#N/A,FALSE,"CompMults"}</definedName>
    <definedName name="asdfasdfggbhg" hidden="1">{"'I-1 and I-2'!$A$1:$G$190"}</definedName>
    <definedName name="asdfasf" hidden="1">{"'I-1 and I-2'!$A$1:$G$190"}</definedName>
    <definedName name="asdfdfddfs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asdfdfdjf"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g" hidden="1">{#N/A,#N/A,FALSE,"Staffnos &amp; cost"}</definedName>
    <definedName name="asdfesrwerfdsf" hidden="1">#REF!</definedName>
    <definedName name="asdfg" hidden="1">{#N/A,#N/A,FALSE,"Pharm";#N/A,#N/A,FALSE,"WWCM"}</definedName>
    <definedName name="asdfg_1" hidden="1">{#N/A,#N/A,FALSE,"Pharm";#N/A,#N/A,FALSE,"WWCM"}</definedName>
    <definedName name="asdfg_2" hidden="1">{#N/A,#N/A,FALSE,"Pharm";#N/A,#N/A,FALSE,"WWCM"}</definedName>
    <definedName name="asdfg_3" hidden="1">{#N/A,#N/A,FALSE,"Pharm";#N/A,#N/A,FALSE,"WWCM"}</definedName>
    <definedName name="asdfg_4" hidden="1">{#N/A,#N/A,FALSE,"Pharm";#N/A,#N/A,FALSE,"WWCM"}</definedName>
    <definedName name="asdfgh" hidden="1">{#N/A,#N/A,FALSE,"Staffnos &amp; cost"}</definedName>
    <definedName name="asdfnm" hidden="1">{"'I-1 and I-2'!$A$1:$G$190"}</definedName>
    <definedName name="asdfsadf" hidden="1">{#N/A,#N/A,TRUE,"Sch-1a";#N/A,#N/A,TRUE,"Sch-1b";#N/A,#N/A,TRUE,"Sch-1c";#N/A,#N/A,TRUE,"Sch-1d";#N/A,#N/A,TRUE,"Sch-2a";#N/A,#N/A,TRUE,"Sch-2b";#N/A,#N/A,TRUE,"Sch-2c";#N/A,#N/A,TRUE,"Sch-3a";#N/A,#N/A,TRUE,"Sch-3b";#N/A,#N/A,TRUE,"Sch-3c";#N/A,#N/A,TRUE,"Sch-3d";#N/A,#N/A,TRUE,"Sch-3e"}</definedName>
    <definedName name="asdfxzcv" hidden="1">{#N/A,#N/A,FALSE,"5900 WIP"}</definedName>
    <definedName name="asdgahdfhth" hidden="1">{#N/A,#N/A,FALSE,"REPORT"}</definedName>
    <definedName name="asdgahdfhth_1" hidden="1">{#N/A,#N/A,FALSE,"REPORT"}</definedName>
    <definedName name="asdgahdfhth_2" hidden="1">{#N/A,#N/A,FALSE,"REPORT"}</definedName>
    <definedName name="asdgahdfhth_3" hidden="1">{#N/A,#N/A,FALSE,"REPORT"}</definedName>
    <definedName name="asdgahdfhth_4" hidden="1">{#N/A,#N/A,FALSE,"REPORT"}</definedName>
    <definedName name="asdgayery" hidden="1">{#N/A,#N/A,FALSE,"Pharm";#N/A,#N/A,FALSE,"WWCM"}</definedName>
    <definedName name="asdgayery_1" hidden="1">{#N/A,#N/A,FALSE,"Pharm";#N/A,#N/A,FALSE,"WWCM"}</definedName>
    <definedName name="asdgayery_2" hidden="1">{#N/A,#N/A,FALSE,"Pharm";#N/A,#N/A,FALSE,"WWCM"}</definedName>
    <definedName name="asdgayery_3" hidden="1">{#N/A,#N/A,FALSE,"Pharm";#N/A,#N/A,FALSE,"WWCM"}</definedName>
    <definedName name="asdgayery_4" hidden="1">{#N/A,#N/A,FALSE,"Pharm";#N/A,#N/A,FALSE,"WWCM"}</definedName>
    <definedName name="asdgfdytyet" hidden="1">{#N/A,#N/A,FALSE,"REPORT"}</definedName>
    <definedName name="asdgfdytyet_1" hidden="1">{#N/A,#N/A,FALSE,"REPORT"}</definedName>
    <definedName name="asdgfdytyet_2" hidden="1">{#N/A,#N/A,FALSE,"REPORT"}</definedName>
    <definedName name="asdgfdytyet_3" hidden="1">{#N/A,#N/A,FALSE,"REPORT"}</definedName>
    <definedName name="asdgfdytyet_4" hidden="1">{#N/A,#N/A,FALSE,"REPORT"}</definedName>
    <definedName name="asdgt" hidden="1">{"SCB BG EXT",#N/A,FALSE,"ADVANCEBG-EXT.D"}</definedName>
    <definedName name="asdgtryukuio" hidden="1">{#N/A,#N/A,FALSE,"REPORT"}</definedName>
    <definedName name="asdgtryukuio_1" hidden="1">{#N/A,#N/A,FALSE,"REPORT"}</definedName>
    <definedName name="asdgtryukuio_2" hidden="1">{#N/A,#N/A,FALSE,"REPORT"}</definedName>
    <definedName name="asdgtryukuio_3" hidden="1">{#N/A,#N/A,FALSE,"REPORT"}</definedName>
    <definedName name="asdgtryukuio_4" hidden="1">{#N/A,#N/A,FALSE,"REPORT"}</definedName>
    <definedName name="asdjdd" hidden="1">{#N/A,#N/A,FALSE,"AUDIT-MWOS"}</definedName>
    <definedName name="asdjgkl" hidden="1">{#N/A,#N/A,FALSE,"Pharm";#N/A,#N/A,FALSE,"WWCM"}</definedName>
    <definedName name="asdjgkl_1" hidden="1">{#N/A,#N/A,FALSE,"Pharm";#N/A,#N/A,FALSE,"WWCM"}</definedName>
    <definedName name="asdjgkl_2" hidden="1">{#N/A,#N/A,FALSE,"Pharm";#N/A,#N/A,FALSE,"WWCM"}</definedName>
    <definedName name="asdjgkl_3" hidden="1">{#N/A,#N/A,FALSE,"Pharm";#N/A,#N/A,FALSE,"WWCM"}</definedName>
    <definedName name="asdjgkl_4" hidden="1">{#N/A,#N/A,FALSE,"Pharm";#N/A,#N/A,FALSE,"WWCM"}</definedName>
    <definedName name="asds" hidden="1">{#N/A,#N/A,FALSE,"Umsatz CH";#N/A,#N/A,FALSE,"ER CH";#N/A,#N/A,FALSE,"EA CH (2) ";#N/A,#N/A,FALSE,"EA CH";#N/A,#N/A,FALSE,"EA CH (3) ";#N/A,#N/A,FALSE,"EA CH (4)";#N/A,#N/A,FALSE,"KA CH";#N/A,#N/A,FALSE,"KA CH  (2)";#N/A,#N/A,FALSE,"KA CH  (3)";#N/A,#N/A,FALSE,"KA CH (4)"}</definedName>
    <definedName name="asdsad" hidden="1">{"20 Years",#N/A,FALSE,"P&amp;Ls";"2001",#N/A,FALSE,"P&amp;Ls"}</definedName>
    <definedName name="ASDSDFGH" hidden="1">{#N/A,#N/A,FALSE,"Staffnos &amp; cost"}</definedName>
    <definedName name="asdt" hidden="1">{"SCB BG EXT",#N/A,FALSE,"ADVANCEBG-EXT.D"}</definedName>
    <definedName name="as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sedfdf" hidden="1">{"apci",#N/A,FALSE,"Chem_CY";"eastman",#N/A,FALSE,"Eastman";"betz",#N/A,FALSE,"Betz";"great lakes",#N/A,FALSE,"Great_Lakes";"hercules",#N/A,FALSE,"Hercules Chem Seg Data";"rohm",#N/A,FALSE,"Rohm";"union carbide",#N/A,FALSE,"Union";"witco",#N/A,FALSE,"Witco"}</definedName>
    <definedName name="asefserwe" hidden="1">#REF!</definedName>
    <definedName name="aser" hidden="1">{#N/A,#N/A,FALSE,"SUMMARY REPORT"}</definedName>
    <definedName name="aserf" hidden="1">{"Summary Schedule",#N/A,FALSE,"Sheet1";"Divisional Support",#N/A,FALSE,"Sheet2";"Corporate Support",#N/A,FALSE,"Sheet3"}</definedName>
    <definedName name="aserwerw34r23" hidden="1">#REF!</definedName>
    <definedName name="aserwerwe" hidden="1">#REF!</definedName>
    <definedName name="asf" hidden="1">{"QTD",#N/A,FALSE,"SUM"}</definedName>
    <definedName name="asfaefwe" hidden="1">#REF!</definedName>
    <definedName name="asffghujyki" hidden="1">{#N/A,#N/A,FALSE,"Pharm";#N/A,#N/A,FALSE,"WWCM"}</definedName>
    <definedName name="asffghujyki_1" hidden="1">{#N/A,#N/A,FALSE,"Pharm";#N/A,#N/A,FALSE,"WWCM"}</definedName>
    <definedName name="asffghujyki_2" hidden="1">{#N/A,#N/A,FALSE,"Pharm";#N/A,#N/A,FALSE,"WWCM"}</definedName>
    <definedName name="asffghujyki_3" hidden="1">{#N/A,#N/A,FALSE,"Pharm";#N/A,#N/A,FALSE,"WWCM"}</definedName>
    <definedName name="asffghujyki_4" hidden="1">{#N/A,#N/A,FALSE,"Pharm";#N/A,#N/A,FALSE,"WWCM"}</definedName>
    <definedName name="asfsdafasdgfasga" hidden="1">{"appropriation",#N/A,FALSE,"APPROP"}</definedName>
    <definedName name="asfsdf" hidden="1">{#N/A,#N/A,FALSE,"COMP"}</definedName>
    <definedName name="asfsdf_1" hidden="1">{#N/A,#N/A,FALSE,"COMP"}</definedName>
    <definedName name="asfsdf_1_1" hidden="1">{#N/A,#N/A,FALSE,"COMP"}</definedName>
    <definedName name="asfsdg" hidden="1">{#N/A,#N/A,FALSE,"COMP"}</definedName>
    <definedName name="asga" hidden="1">{#N/A,#N/A,FALSE,"Staffnos &amp; cost"}</definedName>
    <definedName name="asggs" hidden="1">{#N/A,#N/A,TRUE,"constb"}</definedName>
    <definedName name="asgt" hidden="1">{#N/A,#N/A,FALSE,"A";#N/A,#N/A,FALSE,"B";#N/A,#N/A,FALSE,"C";#N/A,#N/A,FALSE,"D";#N/A,#N/A,FALSE,"E";#N/A,#N/A,FALSE,"F";#N/A,#N/A,FALSE,"RWA's"}</definedName>
    <definedName name="ash" hidden="1">{#N/A,#N/A,TRUE,"Staffnos &amp; cost"}</definedName>
    <definedName name="ashland" hidden="1">{#N/A,#N/A,FALSE,"R&amp;D Quick Calc";#N/A,#N/A,FALSE,"DOE Fee Schedule"}</definedName>
    <definedName name="ashu" hidden="1">{#N/A,#N/A,FALSE,"Staffnos &amp; cost"}</definedName>
    <definedName name="ask" hidden="1">#REF!</definedName>
    <definedName name="ASOFDATE">#REF!</definedName>
    <definedName name="Aspla">#REF!</definedName>
    <definedName name="Aspladrum">#REF!</definedName>
    <definedName name="asqq" hidden="1">{"Performance Details",#N/A,FALSE,"Current Yr";"Performance Details",#N/A,FALSE,"Budget";"Performance Details",#N/A,FALSE,"Prior Year"}</definedName>
    <definedName name="asre"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S" hidden="1">{#N/A,#N/A,FALSE,"ARCSTEP"}</definedName>
    <definedName name="ass_1" hidden="1">{#N/A,#N/A,FALSE,"COMP"}</definedName>
    <definedName name="ass_1_1" hidden="1">{#N/A,#N/A,FALSE,"COMP"}</definedName>
    <definedName name="ASSA" hidden="1">{#N/A,#N/A,FALSE,"1";#N/A,#N/A,FALSE,"2";#N/A,#N/A,FALSE,"16 - 17";#N/A,#N/A,FALSE,"18 - 19";#N/A,#N/A,FALSE,"26";#N/A,#N/A,FALSE,"27";#N/A,#N/A,FALSE,"28"}</definedName>
    <definedName name="ASSA_1" hidden="1">{#N/A,#N/A,FALSE,"1";#N/A,#N/A,FALSE,"2";#N/A,#N/A,FALSE,"16 - 17";#N/A,#N/A,FALSE,"18 - 19";#N/A,#N/A,FALSE,"26";#N/A,#N/A,FALSE,"27";#N/A,#N/A,FALSE,"28"}</definedName>
    <definedName name="ASSA_2" hidden="1">{#N/A,#N/A,FALSE,"1";#N/A,#N/A,FALSE,"2";#N/A,#N/A,FALSE,"16 - 17";#N/A,#N/A,FALSE,"18 - 19";#N/A,#N/A,FALSE,"26";#N/A,#N/A,FALSE,"27";#N/A,#N/A,FALSE,"28"}</definedName>
    <definedName name="ASSA_3" hidden="1">{#N/A,#N/A,FALSE,"1";#N/A,#N/A,FALSE,"2";#N/A,#N/A,FALSE,"16 - 17";#N/A,#N/A,FALSE,"18 - 19";#N/A,#N/A,FALSE,"26";#N/A,#N/A,FALSE,"27";#N/A,#N/A,FALSE,"28"}</definedName>
    <definedName name="ASSA_4" hidden="1">{#N/A,#N/A,FALSE,"1";#N/A,#N/A,FALSE,"2";#N/A,#N/A,FALSE,"16 - 17";#N/A,#N/A,FALSE,"18 - 19";#N/A,#N/A,FALSE,"26";#N/A,#N/A,FALSE,"27";#N/A,#N/A,FALSE,"28"}</definedName>
    <definedName name="Asset_Choice" localSheetId="11">#REF!</definedName>
    <definedName name="Asset_Choice" localSheetId="24">#REF!</definedName>
    <definedName name="Asset_Choice">#REF!</definedName>
    <definedName name="Asset_Retirement_Obligations">#REF!</definedName>
    <definedName name="ASSET_SALES__input">#REF!</definedName>
    <definedName name="ASSET_SHEET">#REF!</definedName>
    <definedName name="ASSET_TRANSFER" localSheetId="11">#REF!</definedName>
    <definedName name="ASSET_TRANSFER" localSheetId="24">#REF!</definedName>
    <definedName name="ASSET_TRANSFER">#REF!</definedName>
    <definedName name="Assets_from_Risk_Mgt___Trading">#REF!</definedName>
    <definedName name="Assets_from_Risk_Mgt___Trading___Current">#REF!</definedName>
    <definedName name="Assets_Held_for_Sale">#REF!</definedName>
    <definedName name="AssetTrn12001" localSheetId="11">#REF!</definedName>
    <definedName name="AssetTrn12001" localSheetId="24">#REF!</definedName>
    <definedName name="AssetTrn12001">#REF!</definedName>
    <definedName name="assssss" hidden="1">{"Summary Schedule",#N/A,FALSE,"Sheet1";"Divisional Support",#N/A,FALSE,"Sheet2";"Corporate Support",#N/A,FALSE,"Sheet3"}</definedName>
    <definedName name="Assumptions">#REF!</definedName>
    <definedName name="asu"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vgddxxxx" hidden="1">{"SCB BG EXT",#N/A,FALSE,"ADVANCEBG-EXT.D"}</definedName>
    <definedName name="aswe" hidden="1">{"TXO2N2_GP",#N/A,FALSE,"MTHLYGP";"TXH2_GP",#N/A,FALSE,"MTHLYGP";"LOUIS_GP",#N/A,FALSE,"MTHLYGP";"H2_GP",#N/A,FALSE,"MTHLYGP";"O2N2_GP",#N/A,FALSE,"MTHLYGP";"PACKAGE_GP",#N/A,FALSE,"MTHLYGP";"OTHER_GP",#N/A,FALSE,"MTHLYGP"}</definedName>
    <definedName name="aswqr" hidden="1">{"REP1",#N/A,FALSE,"HSSA-LOG"}</definedName>
    <definedName name="AT" hidden="1">{#N/A,#N/A,FALSE,"인원";#N/A,#N/A,FALSE,"비용2";#N/A,#N/A,FALSE,"비용1";#N/A,#N/A,FALSE,"비용";#N/A,#N/A,FALSE,"보증2";#N/A,#N/A,FALSE,"보증1";#N/A,#N/A,FALSE,"보증";#N/A,#N/A,FALSE,"손익1";#N/A,#N/A,FALSE,"손익";#N/A,#N/A,FALSE,"부서별매출";#N/A,#N/A,FALSE,"매출"}</definedName>
    <definedName name="ATDTL0072" localSheetId="11">#REF!</definedName>
    <definedName name="ATDTL0072" localSheetId="24">#REF!</definedName>
    <definedName name="ATDTL0072">#REF!</definedName>
    <definedName name="ath" hidden="1">{#N/A,#N/A,FALSE,"SUMMARY REPORT"}</definedName>
    <definedName name="ati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tofina">#REF!</definedName>
    <definedName name="Atofinadrum">#REF!</definedName>
    <definedName name="au" hidden="1">{#N/A,#N/A,FALSE,"DATA"}</definedName>
    <definedName name="auc" localSheetId="10">#REF!</definedName>
    <definedName name="auc" localSheetId="23">#REF!</definedName>
    <definedName name="auc" localSheetId="24">#REF!</definedName>
    <definedName name="auc">#REF!</definedName>
    <definedName name="AUC_TB_C62_DEC04" localSheetId="10">#REF!</definedName>
    <definedName name="AUC_TB_C62_DEC04" localSheetId="23">#REF!</definedName>
    <definedName name="AUC_TB_C62_DEC04">#REF!</definedName>
    <definedName name="AUCAIBU3" localSheetId="11">#REF!</definedName>
    <definedName name="AUCAIBU3" localSheetId="10">'WP II-E-3.5.1a Support'!#REF!</definedName>
    <definedName name="AUCAIBU3" localSheetId="24">#REF!</definedName>
    <definedName name="AUCAIBU3">#REF!</definedName>
    <definedName name="AUCAIBU4" localSheetId="11">#REF!</definedName>
    <definedName name="AUCAIBU4" localSheetId="10">'WP II-E-3.5.1a Support'!#REF!</definedName>
    <definedName name="AUCAIBU4" localSheetId="24">#REF!</definedName>
    <definedName name="AUCAIBU4">#REF!</definedName>
    <definedName name="AUCAMBU3" localSheetId="11">#REF!</definedName>
    <definedName name="AUCAMBU3" localSheetId="24">#REF!</definedName>
    <definedName name="AUCAMBU3">#REF!</definedName>
    <definedName name="AUCAMBU4" localSheetId="11">#REF!</definedName>
    <definedName name="AUCAMBU4" localSheetId="24">#REF!</definedName>
    <definedName name="AUCAMBU4">#REF!</definedName>
    <definedName name="AUCAUAK3" localSheetId="24">#REF!</definedName>
    <definedName name="AUCAUAK3">#REF!</definedName>
    <definedName name="AUCAUAK4" localSheetId="24">#REF!</definedName>
    <definedName name="AUCAUAK4">#REF!</definedName>
    <definedName name="audi" hidden="1">{#N/A,#N/A,FALSE,"Aging Summary";#N/A,#N/A,FALSE,"Ratio Analysis";#N/A,#N/A,FALSE,"Test 120 Day Accts";#N/A,#N/A,FALSE,"Tickmarks"}</definedName>
    <definedName name="AUG_">#REF!</definedName>
    <definedName name="Aug_Hr">#REF!</definedName>
    <definedName name="Aug_MM">#REF!</definedName>
    <definedName name="AUG_PROD">#REF!</definedName>
    <definedName name="Aug_TCost">#REF!</definedName>
    <definedName name="augcc">#REF!</definedName>
    <definedName name="AUGUP">#REF!</definedName>
    <definedName name="August" localSheetId="24">#REF!</definedName>
    <definedName name="August">#REF!</definedName>
    <definedName name="AustinTest"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Auto_M_Table">#REF!</definedName>
    <definedName name="autoFilterHours" localSheetId="11">#REF!</definedName>
    <definedName name="autoFilterHours" localSheetId="24">#REF!</definedName>
    <definedName name="autoFilterHours">#REF!</definedName>
    <definedName name="AVA" localSheetId="24">#REF!</definedName>
    <definedName name="AVA">#REF!</definedName>
    <definedName name="AVA_LY">#REF!</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CD" hidden="1">{#N/A,#N/A,FALSE,"SUMMARY REPORT"}</definedName>
    <definedName name="avegmultiple" hidden="1">#REF!</definedName>
    <definedName name="avi" hidden="1">{"cash flow ww",#N/A,FALSE,"Cash Flow";"cash flow ex",#N/A,FALSE,"Cash Flow";"cash flow us",#N/A,FALSE,"Cash Flow"}</definedName>
    <definedName name="AVIR" hidden="1">{#N/A,#N/A,FALSE,"Staffnos &amp; cost"}</definedName>
    <definedName name="AVIR_1" hidden="1">{#N/A,#N/A,FALSE,"Staffnos &amp; cost"}</definedName>
    <definedName name="AVIR_2" hidden="1">{#N/A,#N/A,FALSE,"Staffnos &amp; cost"}</definedName>
    <definedName name="AVIR_3" hidden="1">{#N/A,#N/A,FALSE,"Staffnos &amp; cost"}</definedName>
    <definedName name="AVIR_4" hidden="1">{#N/A,#N/A,FALSE,"Staffnos &amp; cost"}</definedName>
    <definedName name="AVIR_5" hidden="1">{#N/A,#N/A,FALSE,"Staffnos &amp; cost"}</definedName>
    <definedName name="awe" hidden="1">{#N/A,#N/A,FALSE,"SUMMARY REPORT"}</definedName>
    <definedName name="awq" hidden="1">{"YTD",#N/A,FALSE,"SUM"}</definedName>
    <definedName name="awqe" hidden="1">{"net assets",#N/A,FALSE,"summary";"asset turnover",#N/A,FALSE,"summary";"orona",#N/A,FALSE,"summary"}</definedName>
    <definedName name="awqx" hidden="1">{"Comp_of_Price_Effect",#N/A,FALSE,"QTRDPVAR"}</definedName>
    <definedName name="aws" hidden="1">{"summary - summary",#N/A,TRUE,"Summary";"summary - summary 1",#N/A,TRUE,"Summary"}</definedName>
    <definedName name="Awwq" hidden="1">{"AUDIT-MWOS WITH POS 7.11.98",#N/A,FALSE,"AUDIT-MWOS"}</definedName>
    <definedName name="AX" hidden="1">{#N/A,#N/A,FALSE,"Pharm";#N/A,#N/A,FALSE,"WWCM"}</definedName>
    <definedName name="AX_1" hidden="1">{#N/A,#N/A,FALSE,"Pharm";#N/A,#N/A,FALSE,"WWCM"}</definedName>
    <definedName name="AX_2" hidden="1">{#N/A,#N/A,FALSE,"Pharm";#N/A,#N/A,FALSE,"WWCM"}</definedName>
    <definedName name="AX_3" hidden="1">{#N/A,#N/A,FALSE,"Pharm";#N/A,#N/A,FALSE,"WWCM"}</definedName>
    <definedName name="AX_4" hidden="1">{#N/A,#N/A,FALSE,"Pharm";#N/A,#N/A,FALSE,"WWCM"}</definedName>
    <definedName name="Axalto" hidden="1">{#N/A,#N/A,FALSE,"DATA"}</definedName>
    <definedName name="axe" hidden="1">{#N/A,#N/A,FALSE,"TS";#N/A,#N/A,FALSE,"Combo";#N/A,#N/A,FALSE,"FAIR";#N/A,#N/A,FALSE,"RBC";#N/A,#N/A,FALSE,"xxxx";#N/A,#N/A,FALSE,"A_D";#N/A,#N/A,FALSE,"WACC";#N/A,#N/A,FALSE,"DCF";#N/A,#N/A,FALSE,"LBO";#N/A,#N/A,FALSE,"AcqMults";#N/A,#N/A,FALSE,"CompMults"}</definedName>
    <definedName name="axs" hidden="1">{"QTD",#N/A,FALSE,"SUM"}</definedName>
    <definedName name="axz" hidden="1">{#N/A,"PURCHM",FALSE,"Business Analysis";#N/A,"SPADD",FALSE,"Business Analysis"}</definedName>
    <definedName name="aye" hidden="1">{"SOC ADV BG EXT",#N/A,FALSE,"ADVANCEBG-EXT.D"}</definedName>
    <definedName name="ayman" hidden="1">{#N/A,#N/A,FALSE,"1";#N/A,#N/A,FALSE,"2";#N/A,#N/A,FALSE,"16 - 17";#N/A,#N/A,FALSE,"18 - 19";#N/A,#N/A,FALSE,"26";#N/A,#N/A,FALSE,"27";#N/A,#N/A,FALSE,"28"}</definedName>
    <definedName name="ayman_1" hidden="1">{#N/A,#N/A,FALSE,"1";#N/A,#N/A,FALSE,"2";#N/A,#N/A,FALSE,"16 - 17";#N/A,#N/A,FALSE,"18 - 19";#N/A,#N/A,FALSE,"26";#N/A,#N/A,FALSE,"27";#N/A,#N/A,FALSE,"28"}</definedName>
    <definedName name="ayman_2" hidden="1">{#N/A,#N/A,FALSE,"1";#N/A,#N/A,FALSE,"2";#N/A,#N/A,FALSE,"16 - 17";#N/A,#N/A,FALSE,"18 - 19";#N/A,#N/A,FALSE,"26";#N/A,#N/A,FALSE,"27";#N/A,#N/A,FALSE,"28"}</definedName>
    <definedName name="ayman_3" hidden="1">{#N/A,#N/A,FALSE,"1";#N/A,#N/A,FALSE,"2";#N/A,#N/A,FALSE,"16 - 17";#N/A,#N/A,FALSE,"18 - 19";#N/A,#N/A,FALSE,"26";#N/A,#N/A,FALSE,"27";#N/A,#N/A,FALSE,"28"}</definedName>
    <definedName name="ayman_4" hidden="1">{#N/A,#N/A,FALSE,"1";#N/A,#N/A,FALSE,"2";#N/A,#N/A,FALSE,"16 - 17";#N/A,#N/A,FALSE,"18 - 19";#N/A,#N/A,FALSE,"26";#N/A,#N/A,FALSE,"27";#N/A,#N/A,FALSE,"28"}</definedName>
    <definedName name="ayman1" hidden="1">{#N/A,#N/A,FALSE,"Pharm";#N/A,#N/A,FALSE,"WWCM"}</definedName>
    <definedName name="ayman1_1" hidden="1">{#N/A,#N/A,FALSE,"Pharm";#N/A,#N/A,FALSE,"WWCM"}</definedName>
    <definedName name="ayman1_2" hidden="1">{#N/A,#N/A,FALSE,"Pharm";#N/A,#N/A,FALSE,"WWCM"}</definedName>
    <definedName name="ayman1_3" hidden="1">{#N/A,#N/A,FALSE,"Pharm";#N/A,#N/A,FALSE,"WWCM"}</definedName>
    <definedName name="ayman1_4" hidden="1">{#N/A,#N/A,FALSE,"Pharm";#N/A,#N/A,FALSE,"WWCM"}</definedName>
    <definedName name="ayman2" hidden="1">{#N/A,#N/A,FALSE,"Pharm";#N/A,#N/A,FALSE,"WWCM"}</definedName>
    <definedName name="ayman2_1" hidden="1">{#N/A,#N/A,FALSE,"Pharm";#N/A,#N/A,FALSE,"WWCM"}</definedName>
    <definedName name="ayman2_2" hidden="1">{#N/A,#N/A,FALSE,"Pharm";#N/A,#N/A,FALSE,"WWCM"}</definedName>
    <definedName name="ayman2_3" hidden="1">{#N/A,#N/A,FALSE,"Pharm";#N/A,#N/A,FALSE,"WWCM"}</definedName>
    <definedName name="ayman2_4" hidden="1">{#N/A,#N/A,FALSE,"Pharm";#N/A,#N/A,FALSE,"WWCM"}</definedName>
    <definedName name="ayman7" hidden="1">{#N/A,#N/A,FALSE,"REPORT"}</definedName>
    <definedName name="ayman7_1" hidden="1">{#N/A,#N/A,FALSE,"REPORT"}</definedName>
    <definedName name="ayman7_2" hidden="1">{#N/A,#N/A,FALSE,"REPORT"}</definedName>
    <definedName name="ayman7_3" hidden="1">{#N/A,#N/A,FALSE,"REPORT"}</definedName>
    <definedName name="ayman7_4" hidden="1">{#N/A,#N/A,FALSE,"REPORT"}</definedName>
    <definedName name="ayman8" hidden="1">{#N/A,#N/A,FALSE,"REPORT"}</definedName>
    <definedName name="ayman8_1" hidden="1">{#N/A,#N/A,FALSE,"REPORT"}</definedName>
    <definedName name="ayman8_2" hidden="1">{#N/A,#N/A,FALSE,"REPORT"}</definedName>
    <definedName name="ayman8_3" hidden="1">{#N/A,#N/A,FALSE,"REPORT"}</definedName>
    <definedName name="ayman8_4" hidden="1">{#N/A,#N/A,FALSE,"REPORT"}</definedName>
    <definedName name="az" hidden="1">{#N/A,#N/A,FALSE,"Pharm";#N/A,#N/A,FALSE,"WWCM"}</definedName>
    <definedName name="az_1" hidden="1">{#N/A,#N/A,FALSE,"Pharm";#N/A,#N/A,FALSE,"WWCM"}</definedName>
    <definedName name="az_2" hidden="1">{#N/A,#N/A,FALSE,"Pharm";#N/A,#N/A,FALSE,"WWCM"}</definedName>
    <definedName name="az_3" hidden="1">{#N/A,#N/A,FALSE,"Pharm";#N/A,#N/A,FALSE,"WWCM"}</definedName>
    <definedName name="az_4" hidden="1">{#N/A,#N/A,FALSE,"Pharm";#N/A,#N/A,FALSE,"WWCM"}</definedName>
    <definedName name="azaasnh" hidden="1">{#N/A,#N/A,TRUE,"constb"}</definedName>
    <definedName name="AZDAZDDAZD" hidden="1">{"Frgen",#N/A,FALSE,"A";"Résu",#N/A,FALSE,"A"}</definedName>
    <definedName name="azeazr" hidden="1">{#N/A,#N/A,FALSE,"Sales Graph";#N/A,#N/A,FALSE,"BUC Graph";#N/A,#N/A,FALSE,"P&amp;L - YTD"}</definedName>
    <definedName name="azeazr_1" hidden="1">{#N/A,#N/A,FALSE,"Sales Graph";#N/A,#N/A,FALSE,"BUC Graph";#N/A,#N/A,FALSE,"P&amp;L - YTD"}</definedName>
    <definedName name="azeazr_2" hidden="1">{#N/A,#N/A,FALSE,"Sales Graph";#N/A,#N/A,FALSE,"BUC Graph";#N/A,#N/A,FALSE,"P&amp;L - YTD"}</definedName>
    <definedName name="azeazr_3" hidden="1">{#N/A,#N/A,FALSE,"Sales Graph";#N/A,#N/A,FALSE,"BUC Graph";#N/A,#N/A,FALSE,"P&amp;L - YTD"}</definedName>
    <definedName name="azeazr_4" hidden="1">{#N/A,#N/A,FALSE,"Sales Graph";#N/A,#N/A,FALSE,"BUC Graph";#N/A,#N/A,FALSE,"P&amp;L - YTD"}</definedName>
    <definedName name="azerety" hidden="1">{#N/A,#N/A,FALSE,"Pharm";#N/A,#N/A,FALSE,"WWCM"}</definedName>
    <definedName name="azerety_1" hidden="1">{#N/A,#N/A,FALSE,"Pharm";#N/A,#N/A,FALSE,"WWCM"}</definedName>
    <definedName name="azerety_2" hidden="1">{#N/A,#N/A,FALSE,"Pharm";#N/A,#N/A,FALSE,"WWCM"}</definedName>
    <definedName name="azerety_3" hidden="1">{#N/A,#N/A,FALSE,"Pharm";#N/A,#N/A,FALSE,"WWCM"}</definedName>
    <definedName name="azerety_4" hidden="1">{#N/A,#N/A,FALSE,"Pharm";#N/A,#N/A,FALSE,"WWCM"}</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b" hidden="1">{#N/A,#N/A,FALSE,"04 Target Calc.";#N/A,#N/A,FALSE,"03 Projection Calc"}</definedName>
    <definedName name="b_2" hidden="1">{"assumptions",#N/A,FALSE,"Scenario 1";"valuation",#N/A,FALSE,"Scenario 1"}</definedName>
    <definedName name="b_3" hidden="1">{"assumptions",#N/A,FALSE,"Scenario 1";"valuation",#N/A,FALSE,"Scenario 1"}</definedName>
    <definedName name="B_F">#REF!</definedName>
    <definedName name="B_Fdrum">#REF!</definedName>
    <definedName name="B52.1" hidden="1">{"BookMem",#N/A,FALSE,"BookMemEquity";"TaxMem",#N/A,FALSE,"TaxMemEquity";"EqCalcs",#N/A,FALSE,"EQcalcs";"Distrib",#N/A,FALSE,"Distributions"}</definedName>
    <definedName name="babo" hidden="1">{#N/A,#N/A,FALSE,"R&amp;D Quick Calc";#N/A,#N/A,FALSE,"DOE Fee Schedule"}</definedName>
    <definedName name="bacd1101bd" hidden="1">{#N/A,"PURCHM",FALSE,"Business Analysis";#N/A,"SPADD",FALSE,"Business Analysis"}</definedName>
    <definedName name="bacd31" hidden="1">{#N/A,"PURCHM",FALSE,"Business Analysis";#N/A,"SPADD",FALSE,"Business Analysis"}</definedName>
    <definedName name="bacd31bd" hidden="1">{#N/A,"PURCHM",FALSE,"Business Analysis";#N/A,"SPADD",FALSE,"Business Analysis"}</definedName>
    <definedName name="backlog" hidden="1">{"NATotRev",#N/A,FALSE,"NA";"NAProcRev",#N/A,FALSE,"NA";"NAProcPRHR",#N/A,FALSE,"NA";"NAProcTAMS",#N/A,FALSE,"NA";"NAProcNewTot",#N/A,FALSE,"NA";"NASalesStarts",#N/A,FALSE,"NA";"NALoss",#N/A,FALSE,"NA";"NASUYrend",#N/A,FALSE,"NA";"NAclients",#N/A,FALSE,"NA";"NAinput",#N/A,FALSE,"NA";"NAclients",#N/A,FALSE,"NA"}</definedName>
    <definedName name="BACKUP" localSheetId="24">#REF!</definedName>
    <definedName name="BACKUP">#REF!</definedName>
    <definedName name="Bad_Debt">#REF!</definedName>
    <definedName name="Bad_Debt_Exp">#REF!</definedName>
    <definedName name="baddebt">#REF!</definedName>
    <definedName name="bagg" hidden="1">{#N/A,#N/A,FALSE,"SUMMARY REPORT"}</definedName>
    <definedName name="bak" hidden="1">{"MATotrev",#N/A,FALSE,"MA";"MAProcRev",#N/A,FALSE,"MA";"MAProcPRHR",#N/A,FALSE,"MA";"MAProcTAMS",#N/A,FALSE,"MA";"MAProcNewTot",#N/A,FALSE,"MA";"MASalesStarts",#N/A,FALSE,"MA";"MALoss",#N/A,FALSE,"MA";"MASUYRend",#N/A,FALSE,"MA";"MAClientno",#N/A,FALSE,"MA";"MAinput",#N/A,FALSE,"MA";"MAClientno",#N/A,FALSE,"MA"}</definedName>
    <definedName name="BAL">#REF!</definedName>
    <definedName name="BAL_FORM">#REF!</definedName>
    <definedName name="BAL00">#REF!</definedName>
    <definedName name="bala" hidden="1">{"Balance sheet - BS",#N/A,TRUE,"BS";"Balance Sheet - BS 1",#N/A,TRUE,"BS"}</definedName>
    <definedName name="BALANCE" localSheetId="11">#REF!</definedName>
    <definedName name="BALANCE" localSheetId="10">#REF!</definedName>
    <definedName name="BALANCE" localSheetId="24">#REF!</definedName>
    <definedName name="BALANCE">#REF!</definedName>
    <definedName name="Balance_Sheet_Assets">#REF!</definedName>
    <definedName name="Balance_Sheet_Liabilities___Capital">#REF!</definedName>
    <definedName name="BalanceSheetDates">#REF!</definedName>
    <definedName name="BalanceSheetHE">#REF!</definedName>
    <definedName name="BALAPR">#REF!</definedName>
    <definedName name="BALAUG">#REF!</definedName>
    <definedName name="BALDEC">#REF!</definedName>
    <definedName name="BALFEB">#REF!</definedName>
    <definedName name="BALJAN">#REF!</definedName>
    <definedName name="BALJUL">#REF!</definedName>
    <definedName name="BALJUN">#REF!</definedName>
    <definedName name="BALMAR">#REF!</definedName>
    <definedName name="BALMAY">#REF!</definedName>
    <definedName name="BALNOV">#REF!</definedName>
    <definedName name="BALOCT">#REF!</definedName>
    <definedName name="BALSEP">#REF!</definedName>
    <definedName name="BALSHT_ASSET" localSheetId="10">#REF!</definedName>
    <definedName name="BALSHT_ASSET">#REF!</definedName>
    <definedName name="BALSHT_LIABS" localSheetId="10">#REF!</definedName>
    <definedName name="BALSHT_LIABS">#REF!</definedName>
    <definedName name="Bank.one" hidden="1">{"page1",#N/A,FALSE,"A";"page2",#N/A,FALSE,"A"}</definedName>
    <definedName name="bara" hidden="1">{"'Report'!$A$1:$K$109"}</definedName>
    <definedName name="baratanj" hidden="1">{"'Report'!$A$1:$K$109"}</definedName>
    <definedName name="barclays" hidden="1">{#N/A,#N/A,TRUE,"CIN-11";#N/A,#N/A,TRUE,"CIN-13";#N/A,#N/A,TRUE,"CIN-14";#N/A,#N/A,TRUE,"CIN-16";#N/A,#N/A,TRUE,"CIN-17";#N/A,#N/A,TRUE,"CIN-18";#N/A,#N/A,TRUE,"CIN Earnings To Fixed Charges";#N/A,#N/A,TRUE,"CIN Financial Ratios";#N/A,#N/A,TRUE,"CIN-IS";#N/A,#N/A,TRUE,"CIN-BS";#N/A,#N/A,TRUE,"CIN-CS";#N/A,#N/A,TRUE,"Invest In Unconsol Subs"}</definedName>
    <definedName name="Baru" hidden="1">{#N/A,#N/A,FALSE,"DATA"}</definedName>
    <definedName name="BASDIFF" localSheetId="11">#REF!</definedName>
    <definedName name="BASDIFF" localSheetId="24">#REF!</definedName>
    <definedName name="BASDIFF">#REF!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RATE_ADJ">#REF!</definedName>
    <definedName name="BASE_SENS_FACT">#REF!</definedName>
    <definedName name="basic2" hidden="1">{#N/A,#N/A,FALSE,"Summary"}</definedName>
    <definedName name="basic3" hidden="1">{#N/A,#N/A,FALSE,"Summary"}</definedName>
    <definedName name="basic4" hidden="1">{#N/A,#N/A,FALSE,"Summary"}</definedName>
    <definedName name="basic5" hidden="1">{"msc sw feat summary",#N/A,FALSE,"MSC SW Features v. 1.1."}</definedName>
    <definedName name="basic6" hidden="1">{#N/A,#N/A,FALSE,"Profit &amp; Loss statement"}</definedName>
    <definedName name="bb" hidden="1">{"vol data",#N/A,FALSE,"Datasheet";"vol graph",#N/A,FALSE,"Volume";"price data",#N/A,FALSE,"Datasheet";"price graph",#N/A,FALSE,"Price";"dp data",#N/A,FALSE,"Datasheet";"dp graph",#N/A,FALSE,"DirectProfit"}</definedName>
    <definedName name="bb.gb._98" hidden="1">{#N/A,#N/A,FALSE,"Umsatz 99";#N/A,#N/A,FALSE,"ER 99 "}</definedName>
    <definedName name="bb.gb._99" hidden="1">{#N/A,#N/A,FALSE,"Umsatz 99";#N/A,#N/A,FALSE,"ER 99 "}</definedName>
    <definedName name="BBA" hidden="1">{#N/A,#N/A,TRUE,"CIN-11";#N/A,#N/A,TRUE,"CIN-13";#N/A,#N/A,TRUE,"CIN-14";#N/A,#N/A,TRUE,"CIN-16";#N/A,#N/A,TRUE,"CIN-17";#N/A,#N/A,TRUE,"CIN-18";#N/A,#N/A,TRUE,"CIN Earnings To Fixed Charges";#N/A,#N/A,TRUE,"CIN Financial Ratios";#N/A,#N/A,TRUE,"CIN-IS";#N/A,#N/A,TRUE,"CIN-BS";#N/A,#N/A,TRUE,"CIN-CS";#N/A,#N/A,TRUE,"Invest In Unconsol Subs"}</definedName>
    <definedName name="bbb" hidden="1">{#N/A,#N/A,FALSE,"Pharm";#N/A,#N/A,FALSE,"WWCM"}</definedName>
    <definedName name="bbb_1" hidden="1">{#N/A,#N/A,FALSE,"Pharm";#N/A,#N/A,FALSE,"WWCM"}</definedName>
    <definedName name="bbb_2" hidden="1">{#N/A,#N/A,FALSE,"Pharm";#N/A,#N/A,FALSE,"WWCM"}</definedName>
    <definedName name="bbb_3" hidden="1">{#N/A,#N/A,FALSE,"Pharm";#N/A,#N/A,FALSE,"WWCM"}</definedName>
    <definedName name="bbb_4" hidden="1">{#N/A,#N/A,FALSE,"Pharm";#N/A,#N/A,FALSE,"WWCM"}</definedName>
    <definedName name="bbbb" hidden="1">{#N/A,#N/A,FALSE,"REPORT"}</definedName>
    <definedName name="bbbb_1" hidden="1">{#N/A,#N/A,FALSE,"REPORT"}</definedName>
    <definedName name="bbbb_2" hidden="1">{#N/A,#N/A,FALSE,"REPORT"}</definedName>
    <definedName name="bbbb_3" hidden="1">{#N/A,#N/A,FALSE,"REPORT"}</definedName>
    <definedName name="bbbb_4" hidden="1">{#N/A,#N/A,FALSE,"REPORT"}</definedName>
    <definedName name="bbbbb" hidden="1">{#N/A,#N/A,FALSE,"Pharm";#N/A,#N/A,FALSE,"WWCM"}</definedName>
    <definedName name="bbbbb_1" hidden="1">{#N/A,#N/A,FALSE,"Pharm";#N/A,#N/A,FALSE,"WWCM"}</definedName>
    <definedName name="bbbbb_2" hidden="1">{#N/A,#N/A,FALSE,"Pharm";#N/A,#N/A,FALSE,"WWCM"}</definedName>
    <definedName name="bbbbb_3" hidden="1">{#N/A,#N/A,FALSE,"Pharm";#N/A,#N/A,FALSE,"WWCM"}</definedName>
    <definedName name="bbbbb_4" hidden="1">{#N/A,#N/A,FALSE,"Pharm";#N/A,#N/A,FALSE,"WWCM"}</definedName>
    <definedName name="BBBBBB" hidden="1">{#N/A,#N/A,FALSE,"REPORT"}</definedName>
    <definedName name="BBBBBB_1" hidden="1">{#N/A,#N/A,FALSE,"REPORT"}</definedName>
    <definedName name="BBBBBB_2" hidden="1">{#N/A,#N/A,FALSE,"REPORT"}</definedName>
    <definedName name="BBBBBB_3" hidden="1">{#N/A,#N/A,FALSE,"REPORT"}</definedName>
    <definedName name="BBBBBB_4" hidden="1">{#N/A,#N/A,FALSE,"REPORT"}</definedName>
    <definedName name="bbbbbbb" hidden="1">{"detail",#N/A,FALSE,"mfg";"summary",#N/A,FALSE,"mfg"}</definedName>
    <definedName name="BBBBBBBB" hidden="1">#REF!</definedName>
    <definedName name="BBBBBBBBB" hidden="1">{#N/A,#N/A,FALSE,"REPORT"}</definedName>
    <definedName name="BBBBBBBBB_1" hidden="1">{#N/A,#N/A,FALSE,"REPORT"}</definedName>
    <definedName name="BBBBBBBBB_2" hidden="1">{#N/A,#N/A,FALSE,"REPORT"}</definedName>
    <definedName name="BBBBBBBBB_3" hidden="1">{#N/A,#N/A,FALSE,"REPORT"}</definedName>
    <definedName name="BBBBBBBBB_4" hidden="1">{#N/A,#N/A,FALSE,"REPORT"}</definedName>
    <definedName name="bbbbbbbbbb" hidden="1">{"detail",#N/A,FALSE,"mfg";"summary",#N/A,FALSE,"mfg"}</definedName>
    <definedName name="bbbbbbbbbbbbb" hidden="1">{#N/A,#N/A,FALSE,"Pharm";#N/A,#N/A,FALSE,"WWCM"}</definedName>
    <definedName name="bbbbbbbbbbbbb_1" hidden="1">{#N/A,#N/A,FALSE,"Pharm";#N/A,#N/A,FALSE,"WWCM"}</definedName>
    <definedName name="bbbbbbbbbbbbb_2" hidden="1">{#N/A,#N/A,FALSE,"Pharm";#N/A,#N/A,FALSE,"WWCM"}</definedName>
    <definedName name="bbbbbbbbbbbbb_3" hidden="1">{#N/A,#N/A,FALSE,"Pharm";#N/A,#N/A,FALSE,"WWCM"}</definedName>
    <definedName name="bbbbbbbbbbbbb_4" hidden="1">{#N/A,#N/A,FALSE,"Pharm";#N/A,#N/A,FALSE,"WWCM"}</definedName>
    <definedName name="bbbbbbbbbbbbbbbbbbbb" hidden="1">{"detail",#N/A,FALSE,"mfg";"summary",#N/A,FALSE,"mfg"}</definedName>
    <definedName name="bbchart1" hidden="1">#REF!</definedName>
    <definedName name="bbchart2" hidden="1">#REF!</definedName>
    <definedName name="bbchart3" hidden="1">#REF!</definedName>
    <definedName name="bbchart4" hidden="1">#REF!</definedName>
    <definedName name="bbchart5" hidden="1">#REF!</definedName>
    <definedName name="bbrown">#REF!</definedName>
    <definedName name="bbvcx" hidden="1">{#N/A,#N/A,FALSE,"Umsatz HM";#N/A,#N/A,FALSE,"ER HM";#N/A,#N/A,FALSE,"EA HM  (2)";#N/A,#N/A,FALSE,"EA HM ";#N/A,#N/A,FALSE,"EA HM  (4)";#N/A,#N/A,FALSE,"EA HM  (3)";#N/A,#N/A,FALSE,"KA HM  (2)";#N/A,#N/A,FALSE,"KA HM";#N/A,#N/A,FALSE,"KA HM  (3)";#N/A,#N/A,FALSE,"KA HM (4)"}</definedName>
    <definedName name="bc" hidden="1">{"Page1",#N/A,FALSE,"this week";"Page2",#N/A,FALSE,"this week";"Page3",#N/A,FALSE,"this week";"Page4",#N/A,FALSE,"this week";"Page5",#N/A,FALSE,"this week";"Page6",#N/A,FALSE,"this week"}</definedName>
    <definedName name="bca" hidden="1">{#N/A,#N/A,FALSE,"SUMMARY REPORT"}</definedName>
    <definedName name="bcahrt2" hidden="1">#REF!</definedName>
    <definedName name="bcahrt4" hidden="1">#REF!</definedName>
    <definedName name="bcd" hidden="1">{"detail",#N/A,FALSE,"mfg";"summary",#N/A,FALSE,"mfg"}</definedName>
    <definedName name="bcde" hidden="1">{#N/A,#N/A,FALSE,"SUMMARY REPORT"}</definedName>
    <definedName name="bchart1" hidden="1">#REF!</definedName>
    <definedName name="bchart5" hidden="1">#REF!</definedName>
    <definedName name="bconrad">#REF!</definedName>
    <definedName name="bcr" hidden="1">{#N/A,#N/A,FALSE,"SUMMARY REPORT"}</definedName>
    <definedName name="beacua" hidden="1">{"Headcount Worksheet",#N/A,FALSE,"HEADCOUNT"}</definedName>
    <definedName name="Bear" hidden="1">{#N/A,#N/A,FALSE,"TS";#N/A,#N/A,FALSE,"Combo";#N/A,#N/A,FALSE,"FAIR";#N/A,#N/A,FALSE,"RBC";#N/A,#N/A,FALSE,"xxxx";#N/A,#N/A,FALSE,"A_D";#N/A,#N/A,FALSE,"WACC";#N/A,#N/A,FALSE,"DCF";#N/A,#N/A,FALSE,"LBO";#N/A,#N/A,FALSE,"AcqMults";#N/A,#N/A,FALSE,"CompMults"}</definedName>
    <definedName name="Beardow">#REF!</definedName>
    <definedName name="Beardowdrum">#REF!</definedName>
    <definedName name="bearr" hidden="1">{#N/A,#N/A,FALSE,"TS";#N/A,#N/A,FALSE,"Combo";#N/A,#N/A,FALSE,"FAIR";#N/A,#N/A,FALSE,"RBC";#N/A,#N/A,FALSE,"xxxx";#N/A,#N/A,FALSE,"A_D";#N/A,#N/A,FALSE,"WACC";#N/A,#N/A,FALSE,"DCF";#N/A,#N/A,FALSE,"LBO";#N/A,#N/A,FALSE,"AcqMults";#N/A,#N/A,FALSE,"CompMults"}</definedName>
    <definedName name="Before_subtotal">#REF!</definedName>
    <definedName name="begin">#REF!</definedName>
    <definedName name="Behran">#REF!</definedName>
    <definedName name="Behrandrum">#REF!</definedName>
    <definedName name="belnew" hidden="1">{"IS",#N/A,FALSE,"IS";"RPTIS",#N/A,FALSE,"RPTIS";"STATS",#N/A,FALSE,"STATS";"CELL",#N/A,FALSE,"CELL";"BS",#N/A,FALSE,"BS"}</definedName>
    <definedName name="belnew1" hidden="1">{"IS",#N/A,FALSE,"IS";"RPTIS",#N/A,FALSE,"RPTIS";"STATS",#N/A,FALSE,"STATS";"CELL",#N/A,FALSE,"CELL";"BS",#N/A,FALSE,"BS"}</definedName>
    <definedName name="belnew10" hidden="1">{"IS",#N/A,FALSE,"IS";"RPTIS",#N/A,FALSE,"RPTIS";"STATS",#N/A,FALSE,"STATS";"CELL",#N/A,FALSE,"CELL";"BS",#N/A,FALSE,"BS"}</definedName>
    <definedName name="belnew2" hidden="1">{"IS",#N/A,FALSE,"IS";"RPTIS",#N/A,FALSE,"RPTIS";"STATS",#N/A,FALSE,"STATS";"CELL",#N/A,FALSE,"CELL";"BS",#N/A,FALSE,"BS"}</definedName>
    <definedName name="benefit" hidden="1">{#N/A,#N/A,FALSE,"R&amp;D Quick Calc";#N/A,#N/A,FALSE,"DOE Fee Schedule"}</definedName>
    <definedName name="Benefit_Category" localSheetId="11">#REF!</definedName>
    <definedName name="Benefit_Category" localSheetId="24">#REF!</definedName>
    <definedName name="Benefit_Category">#REF!</definedName>
    <definedName name="Benefit_Subcategory" localSheetId="24">#REF!</definedName>
    <definedName name="Benefit_Subcategory">#REF!</definedName>
    <definedName name="Bergoil">#REF!</definedName>
    <definedName name="Bergoildrum">#REF!</definedName>
    <definedName name="Berni" hidden="1">{#N/A,#N/A,FALSE,"Plan1";#N/A,#N/A,FALSE,"Plan2"}</definedName>
    <definedName name="berry" hidden="1">{#N/A,#N/A,FALSE,"Taxblinc";#N/A,#N/A,FALSE,"Rsvsacls"}</definedName>
    <definedName name="BEx0041RNVGGN8SKGQTWHTVAGKBV" hidden="1">#REF!</definedName>
    <definedName name="BEx008UF4WY43ZCJRKT4UVKDJ2K3" hidden="1">#REF!</definedName>
    <definedName name="BEx00CAL4DN8EETGV3U4C960X53P" hidden="1">#REF!</definedName>
    <definedName name="BEx00DXU49BCYPPRSXSRA9QF2LIN" hidden="1">#REF!</definedName>
    <definedName name="BEx00E3B8MHZ8KZV46Q6VHP1264O" hidden="1">#REF!</definedName>
    <definedName name="BEx00EZJIMG3ACVSWZFZJ41YFF2R" hidden="1">#REF!</definedName>
    <definedName name="BEx00FAGZTY9W5GPJ0VVRJLRX6YO" hidden="1">#REF!</definedName>
    <definedName name="BEx00J6L4N3WDFUWI1GNCD89U2A5" hidden="1">#REF!</definedName>
    <definedName name="BEx00PMNE2GQT3VFHH71BWBTQN2Y" hidden="1">#REF!</definedName>
    <definedName name="BEx00U9SHQ0NHO9GPJITAMG5T4E9" hidden="1">#REF!</definedName>
    <definedName name="BEx01049R9ZE3WM0TJWIDL7I2AO5" hidden="1">#REF!</definedName>
    <definedName name="BEx01CENDWVGTJV5W9FTM0DCQ5WT" hidden="1">#REF!</definedName>
    <definedName name="BEx01CPF4R1BY5S624LFRA3YPQF8" hidden="1">#REF!</definedName>
    <definedName name="BEx01L3JYECGVTHIB42LVDC0VYJP" hidden="1">#REF!</definedName>
    <definedName name="BEx01MLIS0UW6DBGOP89X06BL22V" hidden="1">#REF!</definedName>
    <definedName name="BEx01T1EVAEW9BLAP4L6II4G6OC4" hidden="1">#REF!</definedName>
    <definedName name="BEx01UZM028NYW8BGQTRF8HT29Z8" hidden="1">#REF!</definedName>
    <definedName name="BEx01X35DZBL50I19K4ZSW4F1ESH" hidden="1">#REF!</definedName>
    <definedName name="BEx01ZBYRR71DMA445T9ELIUNL3V" hidden="1">#REF!</definedName>
    <definedName name="BEx0226JEJNM96NVQ8KQMOAUHVK3" hidden="1">#REF!</definedName>
    <definedName name="BEx023J19COAN7A8FFMEJHCHUMXF" hidden="1">#REF!</definedName>
    <definedName name="BEx023TTJLTPPZZT08NFQUWMEGC7" hidden="1">#N/A</definedName>
    <definedName name="BEx0244L498CN9T4YAKBLDABDIB6" hidden="1">#REF!</definedName>
    <definedName name="BEx027FARY0EUQSGZ8LJPARF3D51" hidden="1">#REF!</definedName>
    <definedName name="BEx02FDBPNUKDIE5PRYOJXR77PPI" hidden="1">#REF!</definedName>
    <definedName name="BEx02P3VL6XR4P5Y4J559FB5UDFN" hidden="1">#REF!</definedName>
    <definedName name="BEx02WWDNLIO0HBL06LZKHXE47DM" hidden="1">#REF!</definedName>
    <definedName name="BEx03P2NHN6GL20705O9LJ1NAH3P" hidden="1">#REF!</definedName>
    <definedName name="BEx03WV5HX0E188NBG0K9JTV6AZ0" hidden="1">#REF!</definedName>
    <definedName name="BEx040GNGACOQI5MY5X2NE42ZWDU" hidden="1">#REF!</definedName>
    <definedName name="BEx1F7E2DCDBZQJMBFH2BFUR9ZW0" hidden="1">#N/A</definedName>
    <definedName name="BEx1F8L7LCFQO4RILPAP2X83YB71" hidden="1">#REF!</definedName>
    <definedName name="BEx1FQ9SQR75V0JN1R6RPHHGNI97" hidden="1">#REF!</definedName>
    <definedName name="BEx1G0RGGM29TZMD2UIPBH7W27ZC" hidden="1">#REF!</definedName>
    <definedName name="BEx1G309S93CYRR69K2ZIA7MX3AJ" hidden="1">#REF!</definedName>
    <definedName name="BEx1GACQL91IG43LSU6M1F2TWPZN" hidden="1">#REF!</definedName>
    <definedName name="BEx1GAY9A4CIGKVEZBY5LM6KFDYP" hidden="1">#REF!</definedName>
    <definedName name="BEx1GB92OWY6P3B3Z6EYFUUWMITG" hidden="1">#REF!</definedName>
    <definedName name="BEx1GHJNQZJL5B1BGEQBOLV6ICAS" hidden="1">#REF!</definedName>
    <definedName name="BEx1GJ1LJ9TSV49A69IG6NP800ZB" hidden="1">#REF!</definedName>
    <definedName name="BEx1GK8RTGVQK3SQEKLIMNPQ0Z9B" hidden="1">#N/A</definedName>
    <definedName name="BEx1GPHJNAOW12X48RCKOOAA9K6D" hidden="1">#REF!</definedName>
    <definedName name="BEx1GSC3AO34UC33A9ERX3O1RH1U" hidden="1">#REF!</definedName>
    <definedName name="BEx1HDWY89U5WHBSBHAIW7YH5QW7" hidden="1">#REF!</definedName>
    <definedName name="BEx1HGM2TBFL6UBVA6E4PKNSPI96" hidden="1">#REF!</definedName>
    <definedName name="BEx1I38LBZSH2UZJIZXAE5XOUU55" hidden="1">#REF!</definedName>
    <definedName name="BEx1I8MU10I8VX6PX17FVYZEJIXM" hidden="1">#REF!</definedName>
    <definedName name="BEx1IEBTAU5E1ABQGEYZNSJ3RB8L" hidden="1">#REF!</definedName>
    <definedName name="BEx1ILYV1OKJ52FYBN9ZRP5LK23Y" hidden="1">#REF!</definedName>
    <definedName name="BEx1IUT82F8EYPEZD34J14RWXTPE" hidden="1">#REF!</definedName>
    <definedName name="BEx1IV9CTAJBNESGFA1SAAVKU43N" hidden="1">#REF!</definedName>
    <definedName name="BEx1IWWR8VHSP10YVALIH1NX1OSP" hidden="1">#REF!</definedName>
    <definedName name="BEx1J2WEAJ9M6NB1WVZXUGJDTPR3" hidden="1">#REF!</definedName>
    <definedName name="BEx1J9N8SXP2UB3YJ4IEO097I0ZA" hidden="1">#REF!</definedName>
    <definedName name="BEx1J9SL2Q0OMMM2BKK6IUXZ4VRF" hidden="1">#REF!</definedName>
    <definedName name="BEx1JBG0KA8TVOA3LSQV939L28FY" hidden="1">#REF!</definedName>
    <definedName name="BEx1JCSM79I916YXSKB8YAO53B9X" hidden="1">#REF!</definedName>
    <definedName name="BEx1JDZSB9U2H1EIYA6RLKG51JYS" hidden="1">#REF!</definedName>
    <definedName name="BEx1JFHK40F9K314D5YJERW17ZKI" hidden="1">#REF!</definedName>
    <definedName name="BEx1JFSJIS0T7IK841JNXDL7BCSS" hidden="1">#REF!</definedName>
    <definedName name="BEx1JFXT7YPKQ1YGYUG46PHZZ64B" hidden="1">#REF!</definedName>
    <definedName name="BEx1JJU3U132BNWIT32GM0FS4M3Q" hidden="1">#REF!</definedName>
    <definedName name="BEx1JSOCBPP3ZTHB6AGA16YTWT54" hidden="1">#REF!</definedName>
    <definedName name="BEx1K00R0BPU88W6RBBM5IL2QKI4" hidden="1">#REF!</definedName>
    <definedName name="BEx1K7YLH7OYCLRRLB0V7UF0OYED" hidden="1">#REF!</definedName>
    <definedName name="BEx1KCWQ445PDI0YUBIXZBK5EWCP" hidden="1">#REF!</definedName>
    <definedName name="BEx1KQ39DDFAPK2LX354XJODB993" hidden="1">#REF!</definedName>
    <definedName name="BEx1KS6TMVD841556U7UW318IGIU" hidden="1">#REF!</definedName>
    <definedName name="BEx1KX4WVUENSBO3KSHJRSD1ETAE" hidden="1">#REF!</definedName>
    <definedName name="BEx1L0FLAQ5SG4NX54XFYTUE6JWH" hidden="1">#REF!</definedName>
    <definedName name="BEx1L4MOUQBJN3EZST01BRWM1Q28" hidden="1">#REF!</definedName>
    <definedName name="BEx1LBYW8USIN3R7WBVIP4EQ7A4B" hidden="1">#N/A</definedName>
    <definedName name="BEx1LED82D250QQZ72INEB92RSV5" hidden="1">#REF!</definedName>
    <definedName name="BEx1LED97YX2I5ML9LKBHCNUEM03" hidden="1">#REF!</definedName>
    <definedName name="BEx1LHNXKI6826LUGV90JEMIP8B6" hidden="1">#REF!</definedName>
    <definedName name="BEx1LOPK5OV5GWE8TR63RLPISXWN" hidden="1">#REF!</definedName>
    <definedName name="BEx1LSGBHQ0YM6ECI2PP5N58L6MG" hidden="1">#REF!</definedName>
    <definedName name="BEx1LT1W3AQTEEVVS2JNKDU3JS7G" hidden="1">#REF!</definedName>
    <definedName name="BEx1M3JJGKF1YALMTNWMK99YH9FT" hidden="1">#REF!</definedName>
    <definedName name="BEx1M5SFHXHEDJK152B2YS7YRXFM" hidden="1">#REF!</definedName>
    <definedName name="BEx1M750C3Q1B7SXV7SQ9WEKEBZJ" hidden="1">#REF!</definedName>
    <definedName name="BEx1M7VYM8XJV1R2P7JX435WEQCN" hidden="1">#REF!</definedName>
    <definedName name="BEx1MCJ9MGLB0DZSCPB6G1OC8G9P" hidden="1">#REF!</definedName>
    <definedName name="BEx1MEBZTWO6XAWNC9Z6T7VUC26Q" hidden="1">#REF!</definedName>
    <definedName name="BEx1MFZ9OIFKXSLC1K39D7SPHRUI" hidden="1">#REF!</definedName>
    <definedName name="BEx1MMQ3H3E9MBH330J6MD3EP8AD" hidden="1">#REF!</definedName>
    <definedName name="BEx1MSKEL4OJBQQ0EBLY5K42ASG2" hidden="1">#REF!</definedName>
    <definedName name="BEx1MVV3M7A0B0GO33P8B0YRYEHT" hidden="1">#REF!</definedName>
    <definedName name="BEx1MWRFNQCTDG1600FO2ZQU13YE" hidden="1">#REF!</definedName>
    <definedName name="BEx1N0IFWPSL686RSLZTZA4KIY2A" hidden="1">#REF!</definedName>
    <definedName name="BEx1N8AXN68PWEOM412XGOFB2RXB" hidden="1">#REF!</definedName>
    <definedName name="BEx1N8LPW5AWXK5753GFBI71NWFC" hidden="1">#REF!</definedName>
    <definedName name="BEx1NFCG8AI9NXWO5ROKI6DYZP77" hidden="1">#REF!</definedName>
    <definedName name="BEx1NGEALPSMEOF61D4LC9W9MV92" hidden="1">#REF!</definedName>
    <definedName name="BEx1NMDX0RD2417BBY0QJWDSMX02" hidden="1">#REF!</definedName>
    <definedName name="BEx1NO6MQA6UG7E9VLZQ2HNCTPWP" hidden="1">#REF!</definedName>
    <definedName name="BEx1NT4RIIP1DMELF4Z1FL5857FC" hidden="1">#REF!</definedName>
    <definedName name="BEx1NTKZFSQJG0AJ2AYGXNFYY60N" hidden="1">#REF!</definedName>
    <definedName name="BEx1O0XA02OXBEY6AAS94L6P1KSR" hidden="1">#REF!</definedName>
    <definedName name="BEx1O24G6UUPYLSIP27F5D4C15YX" hidden="1">#N/A</definedName>
    <definedName name="BEx1O29R4F8642PUET3BF8S1H45I" hidden="1">#REF!</definedName>
    <definedName name="BEx1O8V45V87NP76GLY392UY1FRA" hidden="1">#REF!</definedName>
    <definedName name="BEx1O90LUAGIIGILJJBM9576BHSU" hidden="1">#REF!</definedName>
    <definedName name="BEx1OBPPS2U95OD8K943IHIL80AZ" hidden="1">#N/A</definedName>
    <definedName name="BEx1OGCUSQTRBIDBTXH0HDFAGWWP" hidden="1">#REF!</definedName>
    <definedName name="BEx1OMCNWXTM4ZM9TKO5G5ZA9SXR" hidden="1">#REF!</definedName>
    <definedName name="BEx1OMY8SYW0ARVL8PHE8RFL4WVU" hidden="1">#REF!</definedName>
    <definedName name="BEx1OQZZO1BE3D6W835IL6UDB7QJ" hidden="1">#REF!</definedName>
    <definedName name="BEx1OT8UB1LJRY2SWLTODRRNPPGK" hidden="1">#N/A</definedName>
    <definedName name="BEx1OW38EVFJB98PO0HJZTAM4HN4" hidden="1">#REF!</definedName>
    <definedName name="BEx1P4S4XFRAYA9Y2JYPB31JLQFC" hidden="1">#REF!</definedName>
    <definedName name="BEx1P4S5Y4X1AG5YL9DS164978PB" hidden="1">#REF!</definedName>
    <definedName name="BEx1P6AAKWNZGUTN7Z2HZ4SR753G" hidden="1">#REF!</definedName>
    <definedName name="BEx1P8OJJS978FHQIH4Z1RB212HW" hidden="1">#REF!</definedName>
    <definedName name="BEx1PBDIH8CIG8XYLQQH7VU9OHNN" hidden="1">#REF!</definedName>
    <definedName name="BEx1PHDAVE7IL44PB2F3I4GJ4AGD" hidden="1">#REF!</definedName>
    <definedName name="BEx1PPGNQQJG8UFP4L6W47EXCF4E" hidden="1">#REF!</definedName>
    <definedName name="BEx1PR415U01RF514LC24LSXZ46E" hidden="1">#REF!</definedName>
    <definedName name="BEx1PS0F6EYEOGJIWCMQM4MPIVGA" hidden="1">#REF!</definedName>
    <definedName name="BEx1PVLQG287S897471VAUULH523" hidden="1">#REF!</definedName>
    <definedName name="BEx1PWYDNL00D1PXV2424D9PUHFY" hidden="1">#N/A</definedName>
    <definedName name="BEx1PXUPD5XRUU2SPVGZCRNTWS98" hidden="1">#REF!</definedName>
    <definedName name="BEx1Q5SQJ7BCRGF9FYSHUWOLZ02Z" hidden="1">#REF!</definedName>
    <definedName name="BEx1QAALDM5SQQMMU45943SOYT8C" hidden="1">#REF!</definedName>
    <definedName name="BEx1QCOWVLNPSSDA65Z3WEVQJJM9" hidden="1">#REF!</definedName>
    <definedName name="BEx1QIU02UKQDRQO4JFJQTQPA9M2" hidden="1">#REF!</definedName>
    <definedName name="BEx1QJQE8JV7U4XC8BVAA0D3OA7V" hidden="1">#REF!</definedName>
    <definedName name="BEx1QOTTD8A7ZISZKTC3BOOVKWEN" hidden="1">#REF!</definedName>
    <definedName name="BEx1QQBQNLCCFJGKYU5G9UZWD3SV" hidden="1">#REF!</definedName>
    <definedName name="BEx1QRDF7G1VV02GZ0NJECOIS68C" hidden="1">#REF!</definedName>
    <definedName name="BEx1QS4IH2R4VOFSYWAM0QDX7FOX" hidden="1">#REF!</definedName>
    <definedName name="BEx1QY9MZOWXDNVI0FB2JOLY9POC" hidden="1">#REF!</definedName>
    <definedName name="BEx1QZBFY4CWH06R94L5Z54MVNS7" hidden="1">#REF!</definedName>
    <definedName name="BEx1R02C8KNH9YXA8P430NC2J4P0" hidden="1">#REF!</definedName>
    <definedName name="BEx1R1F05HILH7MVAGQRQ9Z6GHTT" hidden="1">#REF!</definedName>
    <definedName name="BEx1R5M0WS2YKYESIDQARYC6X8PM" hidden="1">#REF!</definedName>
    <definedName name="BEx1R9CU11BXJ2MGSG3VIAP90A2W" hidden="1">#REF!</definedName>
    <definedName name="BEx1RHQYOA7NASLKV8MFPCSQHUTB" hidden="1">#REF!</definedName>
    <definedName name="BEx1RIY331YXYQNOJVMIUN597AYN" hidden="1">#REF!</definedName>
    <definedName name="BEx1RMJLRGEC0AWGYUNDLTLDSJ1J" hidden="1">#REF!</definedName>
    <definedName name="BEx1RTFRFQRX5XTJ26UAEVQ6H1NR" hidden="1">#REF!</definedName>
    <definedName name="BEx1RVDY1QM5GCJVSRILMJ5RCTRH" hidden="1">#REF!</definedName>
    <definedName name="BEx1RXXKGV4JS10YCKSTL4CMUVFJ" hidden="1">#REF!</definedName>
    <definedName name="BEx1RYZF9V4UGKZHHJ9S5DW60XNQ" hidden="1">#REF!</definedName>
    <definedName name="BEx1S0MOOGSSYT24R5GZFG5GMGFR" hidden="1">#REF!</definedName>
    <definedName name="BEx1S2Q6UN9D48T4ANJKZTL6O6DS" hidden="1">#REF!</definedName>
    <definedName name="BEx1S72L4YL3FE3NI47NX90YNLY5" hidden="1">#REF!</definedName>
    <definedName name="BEx1S964IGC0CH8BHCQGNVFXFDRK" hidden="1">#N/A</definedName>
    <definedName name="BEx1SC0OC0J20SETO2O7YBXG6H63" hidden="1">#REF!</definedName>
    <definedName name="BEx1SLGGSFX7NJHB224V3ZRKFPV5" hidden="1">#REF!</definedName>
    <definedName name="BEx1T46X5KNWXR33L6L0Y38ATCSO" hidden="1">#REF!</definedName>
    <definedName name="BEx1T5OU8GUYCIY4IZI2351YKYBC" hidden="1">#REF!</definedName>
    <definedName name="BEx1T6L8NCH4SZKO78NDI0S2VC3D" hidden="1">#REF!</definedName>
    <definedName name="BEx1T7C4ZAIV75F3W9VPIYPQ8FTR" hidden="1">#REF!</definedName>
    <definedName name="BEx1T7SCX7KK0ROG334AKM67Y8WU" hidden="1">#REF!</definedName>
    <definedName name="BEx1T831ENG45S5V9OZ4SAFU2O4I" hidden="1">#REF!</definedName>
    <definedName name="BEx1T94VA5I66S2QSZ9VFCQPJU6C" hidden="1">#REF!</definedName>
    <definedName name="BEx1TC4RGP87U8SGJNR5ALMEPOXK" hidden="1">#REF!</definedName>
    <definedName name="BEx1TIQ4TGBZ6T8UGKDHGMX58WLS" hidden="1">#REF!</definedName>
    <definedName name="BEx1TLQ1A12R3TC2H6M557MVRPII" hidden="1">#REF!</definedName>
    <definedName name="BEx1TMX7G6739RXGTM2M5PMB5V8K" hidden="1">#REF!</definedName>
    <definedName name="BEx1TNTKITTEKOJ5Q0RUF0799ZGD" hidden="1">#REF!</definedName>
    <definedName name="BEx1U0UTRDNQIKY6PKRRHLMGEG2T" hidden="1">#REF!</definedName>
    <definedName name="BEx1U10BZ07DG46ZT2UOGN90UMA9" hidden="1">#REF!</definedName>
    <definedName name="BEx1U5CO30IUTLDDOXXF81HRNZ5A" hidden="1">#REF!</definedName>
    <definedName name="BEx1U691FWVOX5N3J85GIKWRCBJ2" hidden="1">#REF!</definedName>
    <definedName name="BEx1U75FGX6Y52SU8G6H3NI2IAPJ" hidden="1">#N/A</definedName>
    <definedName name="BEx1UDLGXR91UNYSJY1J9G4ZMPZK" hidden="1">#REF!</definedName>
    <definedName name="BEx1UIJF5JBODQLBRTRSQE4V278Y" hidden="1">#REF!</definedName>
    <definedName name="BEx1UQMR8AC6K1GJM4HS3F6DA8ZH" hidden="1">#REF!</definedName>
    <definedName name="BEx1URJ3DNOGRUZ0B7Y4B2Q7Z7OI" hidden="1">#REF!</definedName>
    <definedName name="BEx1UT11QUREHHWMMJJZ5LAUCVEV" hidden="1">#REF!</definedName>
    <definedName name="BEx1UTXF5VX7KAWAVZCH29VIHX94" hidden="1">#REF!</definedName>
    <definedName name="BEx1UU87C33JC940M3NQSM55TW2Q" hidden="1">#REF!</definedName>
    <definedName name="BEx1V8GMXLTTJP2KACYCQU3JUK4N" hidden="1">#REF!</definedName>
    <definedName name="BEx1VGURGL3PWZO0NUP00IMOUGUK" hidden="1">#REF!</definedName>
    <definedName name="BEx1VHR4092YOODZNRG44UWZAP2B" hidden="1">#REF!</definedName>
    <definedName name="BEx1VKWI29KLVGZ2L0A0JZWAR2RA" hidden="1">#REF!</definedName>
    <definedName name="BEx1VKWI6J5QYY5XZVZQ9MGH20NL" hidden="1">#REF!</definedName>
    <definedName name="BEx1VQQSB5BKTBE7EAFXSN31CNVX" hidden="1">#REF!</definedName>
    <definedName name="BEx1VUN21MVGX0Y1472ZPRA0NE9X" hidden="1">#REF!</definedName>
    <definedName name="BEx1W54PHGQIXF5LPYC8CFW5YAWF" hidden="1">#REF!</definedName>
    <definedName name="BEx1W5QAF794BMGQX0P6S0L80Q4W" hidden="1">#REF!</definedName>
    <definedName name="BEx1W8FDLOFGE28JXY6J54MICRMP" hidden="1">#REF!</definedName>
    <definedName name="BEx1W90Y49KNJG5L1ZNE4MAT6ZX2" hidden="1">#REF!</definedName>
    <definedName name="BEx1W9RV3OJZTEN9GRBYOLG9T6UU" hidden="1">#REF!</definedName>
    <definedName name="BEx1WDO53ZG95BCDDJH20QVTZIEM" hidden="1">#REF!</definedName>
    <definedName name="BEx1WL0KTQ10WPFQUNDHHSVZJUND" hidden="1">#REF!</definedName>
    <definedName name="BEx1WOWTJAPHMW93KIETC4WPN7T6" hidden="1">#REF!</definedName>
    <definedName name="BEx1WPT7K3CDD2JRHZFK2H2BFSC9" hidden="1">#REF!</definedName>
    <definedName name="BEx1WQ9BAOTB00OUO2RP3G50S5UL" hidden="1">#REF!</definedName>
    <definedName name="BEx1WRWQT3SDPTO8TOT5SMTKHIO1" hidden="1">#REF!</definedName>
    <definedName name="BEx1WT980V89XYEU0RRB7QNRI50K" hidden="1">#REF!</definedName>
    <definedName name="BEx1WTK0ISVNGZ39YZKXYODL9309" hidden="1">#REF!</definedName>
    <definedName name="BEx1WU08B698KICXBXQFF1GW157U" hidden="1">#REF!</definedName>
    <definedName name="BEx1WU09CIHOI0L84XXCKC501H1F" hidden="1">#REF!</definedName>
    <definedName name="BEx1WWEJQT8WHVAYQGK2QX9GX60V" hidden="1">#REF!</definedName>
    <definedName name="BEx1WZ902NK76TPG6B68XPRW2HBU" hidden="1">#REF!</definedName>
    <definedName name="BEx1X0LMZ2XS0I827DDN0SRFX1J1" hidden="1">#N/A</definedName>
    <definedName name="BEx1X0WETRC0Y6HSS3EN8D77SIPL" hidden="1">#REF!</definedName>
    <definedName name="BEx1X3QU07GK7I7KLROCFBELK7NH" hidden="1">#REF!</definedName>
    <definedName name="BEx1XN86QZPXEC2550TP8XT6SWZX" hidden="1">#REF!</definedName>
    <definedName name="BEx1XNTQ7DX4IP588FESFQYG5BEF" hidden="1">#REF!</definedName>
    <definedName name="BEx1YDWF8IMSNET7SMOP1W6OT8M9" hidden="1">#REF!</definedName>
    <definedName name="BEx1YF3KMA5GSSUB80FDOW5R2JVW" hidden="1">#REF!</definedName>
    <definedName name="BEx1YI3ISQGRPSDISA5GFYFQQX7Y" hidden="1">#REF!</definedName>
    <definedName name="BEx1YJLH8PDANO0JX8PWW7SMDR4J" hidden="1">#REF!</definedName>
    <definedName name="BEx1YKHSW5HDSZLEI6ETN0XC509V" hidden="1">#REF!</definedName>
    <definedName name="BEx3AHHXA4MK7WTCB0Q3ND5LCOL6" hidden="1">#REF!</definedName>
    <definedName name="BEx3ALZS2TZWWXXO3PGI4ZRA0BJX" hidden="1">#REF!</definedName>
    <definedName name="BEx3ARDYU2YOX26I6IT2XI4OGT9C" hidden="1">#REF!</definedName>
    <definedName name="BEx3AVVUIKUUTY1Q41USUAGJ7Z6T" hidden="1">#REF!</definedName>
    <definedName name="BEx3B02VW2ALRUQ3BQCTIJOSTYNQ" hidden="1">#REF!</definedName>
    <definedName name="BEx3B62NP3OOCF8J9EZG82133AVR" hidden="1">#REF!</definedName>
    <definedName name="BEx3B9DDMTI54DNY0L6876KARRWX" hidden="1">#REF!</definedName>
    <definedName name="BEx3B9O67QR0YV0WJ3ZXDKJX27Q7" hidden="1">#REF!</definedName>
    <definedName name="BEx3BBROUKBG1HQ2C5GAME9X4D7Z" hidden="1">#REF!</definedName>
    <definedName name="BEx3BKGKNIWD3IE5M3YTWF2342G5" hidden="1">#REF!</definedName>
    <definedName name="BEx3BX1R2JUNYFB9MWHFJ61V9GUX" hidden="1">#REF!</definedName>
    <definedName name="BEx3C2FYBICMAMXTVJEC0NXWLHKB" hidden="1">#REF!</definedName>
    <definedName name="BEx3C5ACPKV4XIAY0LO077TCRNLJ" hidden="1">#REF!</definedName>
    <definedName name="BEx3C8FQGA7ROJWP8P1GLTZJJ21I" hidden="1">#REF!</definedName>
    <definedName name="BEx3CBKXPIN2XM7QJNI7O0MB70AR" hidden="1">#REF!</definedName>
    <definedName name="BEx3CH9Y0W817B82248K0N7PBQNR" hidden="1">#REF!</definedName>
    <definedName name="BEx3COGVN9VEBHTPD2S7I7WWYBXU" hidden="1">#REF!</definedName>
    <definedName name="BEx3CQKGSZPC6FAI8CF8EGAHK8GR" hidden="1">#REF!</definedName>
    <definedName name="BEx3CRRL0ALC28O3FQIZDCIVB76W" hidden="1">#REF!</definedName>
    <definedName name="BEx3CRRLNZ84WNBBLVJGDRX2OT93" hidden="1">#REF!</definedName>
    <definedName name="BEx3D35KVB55GTY44YX4O9YGEVQI" hidden="1">#REF!</definedName>
    <definedName name="BEx3D595OV53WLS84HQAXFE3NTJ0" hidden="1">#REF!</definedName>
    <definedName name="BEx3D5JXEF7IS9WD27EBWYK81G7J" hidden="1">#REF!</definedName>
    <definedName name="BEx3D7HZK4UGXQ0452KLN8K4SOT7" hidden="1">#REF!</definedName>
    <definedName name="BEx3DG1JX6G15HOM9FVG063LIYJ9" hidden="1">#REF!</definedName>
    <definedName name="BEx3DHJJ7VGQI7KD127K52T1VHPO" hidden="1">#REF!</definedName>
    <definedName name="BEx3DJN1H949NN085K9N94E00QZQ" hidden="1">#REF!</definedName>
    <definedName name="BEx3DQZAX7CBLZ6KL5CVNJUW2F05" hidden="1">#REF!</definedName>
    <definedName name="BEx3DS14XM1T4YPERVQ2XD6L6V8H" hidden="1">#REF!</definedName>
    <definedName name="BEx3DYXB19HE2ZC0ZTX4LUC9HLO1" hidden="1">#REF!</definedName>
    <definedName name="BEx3E22INXU2VKWET4AVSBR8WAD6" hidden="1">#REF!</definedName>
    <definedName name="BEx3E461MX90YSO7G57UGK3086VJ" hidden="1">#REF!</definedName>
    <definedName name="BEx3E4WYK7EMM9AUVSNHSN9J2LGX" hidden="1">#REF!</definedName>
    <definedName name="BEx3EA0D4EFA8N93XTZ4NHMH1Z09" hidden="1">#REF!</definedName>
    <definedName name="BEx3EGGF9RTMN1LGJ0NV43UJAQKS" hidden="1">#REF!</definedName>
    <definedName name="BEx3EGWOZ2920YW5LX1EQI4PMLTH" hidden="1">#REF!</definedName>
    <definedName name="BEx3EHNL9XW2Q7TY7CE7KI47FBVB" hidden="1">#REF!</definedName>
    <definedName name="BEx3EHNM8I8EQTVU8QO649SRYFYU" hidden="1">#REF!</definedName>
    <definedName name="BEx3EL3PTRPXP7A5U1Y4VBN673NL" hidden="1">#REF!</definedName>
    <definedName name="BEx3EL91VG5CKXK6SHOQVTG8A1VX" hidden="1">#REF!</definedName>
    <definedName name="BEx3EPQXO7O3OYRT4UV1GG3Z03D1" hidden="1">#REF!</definedName>
    <definedName name="BEx3EQY1DLE7G1BN4GY27QI7C7L8" hidden="1">#REF!</definedName>
    <definedName name="BEx3EUJIP4SVVQF1O4K0U7OJDOK5" hidden="1">#REF!</definedName>
    <definedName name="BEx3EUP0FH6K66LRCGNKJCM1M5WY" hidden="1">#N/A</definedName>
    <definedName name="BEx3F32Z7G13MEZOJI23WD96GD65" hidden="1">#REF!</definedName>
    <definedName name="BEx3FG4DPAPTA9PM2Q6BMWI6BIHV" hidden="1">#REF!</definedName>
    <definedName name="BEx3FPEQ04XT6V39PQDY0M5LO6IP" hidden="1">#REF!</definedName>
    <definedName name="BEx3FQM1T0UYFYJLP661Z2YA5P33" hidden="1">#REF!</definedName>
    <definedName name="BEx3FS9B2I6UUCUFUFC5NSYTG4L8" hidden="1">#REF!</definedName>
    <definedName name="BEx3FTAZBOT9NLX59MA105EKTP5M" hidden="1">#REF!</definedName>
    <definedName name="BEx3FUSX93GKJJFS54E9SD1CI9GC" hidden="1">#REF!</definedName>
    <definedName name="BEx3FV3PATBIW66FKX0V46BU9FIX" hidden="1">#REF!</definedName>
    <definedName name="BEx3FVP9TM5E0M9NHBHUXUB1MRA1" hidden="1">#N/A</definedName>
    <definedName name="BEx3G8FY85SUKO01ZJQZYO51EA75" hidden="1">#REF!</definedName>
    <definedName name="BEx3GBFU78O889JNGNZ3NKJP76AH" hidden="1">#REF!</definedName>
    <definedName name="BEx3GDJCRAEQDKOQXPQW5ZZZ8M0G" hidden="1">#REF!</definedName>
    <definedName name="BEx3GDZH5KHUU0C7RY1PDVGKTH8E" hidden="1">#REF!</definedName>
    <definedName name="BEx3GG2Z9M4ZWJZYRNUQTLZA9G9Y" hidden="1">#REF!</definedName>
    <definedName name="BEx3GM87N6CRXVHB68ZCHF0O10DR" hidden="1">#REF!</definedName>
    <definedName name="BEx3GQ9V1DONRHIKU8HGIPUP1EGT" hidden="1">#REF!</definedName>
    <definedName name="BEx3GYD4ZJ4818EJ64OJ4RU5W8OK" hidden="1">#REF!</definedName>
    <definedName name="BEx3H00LQBTM0S6MEQORRI01KD3A" hidden="1">#REF!</definedName>
    <definedName name="BEx3H4T7MM2YIMUQXD5S2MMQ6KPH" hidden="1">#REF!</definedName>
    <definedName name="BEx3HACQ18U3NS42Z1NHGA7D57WU" hidden="1">#REF!</definedName>
    <definedName name="BEx3HC5HBQKPH1EN825JLCLG2332" hidden="1">#N/A</definedName>
    <definedName name="BEx3HGI02RIQBPF8LSF43G2FU90Z" hidden="1">#REF!</definedName>
    <definedName name="BEx3HJXZWA55PD6HSKLRF9S53NV3" hidden="1">#REF!</definedName>
    <definedName name="BEx3HL570CKLB2NBLOOQ3JB6A6BC" hidden="1">#REF!</definedName>
    <definedName name="BEx3HUKXTGKI9BU7ZKIRLYUBEQHI" hidden="1">#REF!</definedName>
    <definedName name="BEx3HUQFUOP7CC3KHCKWPG7GMRHD" hidden="1">#REF!</definedName>
    <definedName name="BEx3I0Q9DE0XYBGPJXRWH7P46PST" hidden="1">#REF!</definedName>
    <definedName name="BEx3I5IVC8GO9FLQJZXCTYRP9A57" hidden="1">#REF!</definedName>
    <definedName name="BEx3I69QZUTRIC0NJNAY278F0PMX" hidden="1">#REF!</definedName>
    <definedName name="BEx3IAMA1C4M7VD48BRAZ5Z705SR" hidden="1">#REF!</definedName>
    <definedName name="BEx3IBIN945C31V70VWNNZSHBULJ" hidden="1">#REF!</definedName>
    <definedName name="BEx3IET7TOSJV2AJXTAYTV94AKWI" hidden="1">#N/A</definedName>
    <definedName name="BEx3IJGJ5MY8YS15M20SU1MHT0EP" hidden="1">#REF!</definedName>
    <definedName name="BEx3IMLPLFDY04Z6ON69TCWA33TL" hidden="1">#REF!</definedName>
    <definedName name="BEx3IO3T3NNMPVIW0MLX5KXJR9PO" hidden="1">#REF!</definedName>
    <definedName name="BEx3ISWG5Z58HSKWGIR754GGQYE4" hidden="1">#REF!</definedName>
    <definedName name="BEx3IWN8YPN2XHSCISQB9608ZLOD" hidden="1">#REF!</definedName>
    <definedName name="BEx3J2XUDDF0SSPYVBJC3N2BVRNR" hidden="1">#REF!</definedName>
    <definedName name="BEx3J3OREA6AGOF9SHR6UOABNFEM" hidden="1">#REF!</definedName>
    <definedName name="BEx3J8C2VCNSK46OXHBSVOUE3TZH" hidden="1">#REF!</definedName>
    <definedName name="BEx3JCTVM8AYT221SZJV0IBMS2ZP" hidden="1">#REF!</definedName>
    <definedName name="BEx3JE11RIPHGGPF33RZI8Q4F7M0" hidden="1">#REF!</definedName>
    <definedName name="BEx3JGFCZOUILP7CVF3SQJDLOZ29" hidden="1">#REF!</definedName>
    <definedName name="BEx3JJQ2FHG8K9RZVP9PJ8R57GGF" hidden="1">#REF!</definedName>
    <definedName name="BEx3JNWYTHCAPGM3BJ3MKDEWXUGW" hidden="1">#REF!</definedName>
    <definedName name="BEx3JRNUURDXEFSNIDZ7IFF5T8DV" hidden="1">#REF!</definedName>
    <definedName name="BEx3JSV1Z97903QTG6U91TND494Z" hidden="1">#REF!</definedName>
    <definedName name="BEx3JVPMH50FFYMR7IAQW3CUEER5" hidden="1">#REF!</definedName>
    <definedName name="BEx3JWB8EIB42E4QPNP0F6ZKJHSM" hidden="1">#REF!</definedName>
    <definedName name="BEx3JYEQT7ZYETQQ1PQ33DFI0PR7" hidden="1">#REF!</definedName>
    <definedName name="BEx3JZAXL8KNT6BS2DKSBQW8WFTT" hidden="1">#REF!</definedName>
    <definedName name="BEx3KG8NQHUAUNQ1D9ASDS5PNZEV" hidden="1">#REF!</definedName>
    <definedName name="BEx3KGZI23X08GO4DVZED5V3T2DS" hidden="1">#REF!</definedName>
    <definedName name="BEx3KNQEH7OY55VJZ7XZ3XBMPPSC" hidden="1">#REF!</definedName>
    <definedName name="BEx3KT4LUV6LKTJLU8JVGLJT4LT6" hidden="1">#REF!</definedName>
    <definedName name="BEx3KW4H7R7GZOJI2QZO25IASM3J" hidden="1">#REF!</definedName>
    <definedName name="BEx3L541553JDJQQKDURSONGT2YX" hidden="1">#REF!</definedName>
    <definedName name="BEx3L8PJ9WUJ9NQAOEMN1J0IILN8" hidden="1">#REF!</definedName>
    <definedName name="BEx3L9WT886UPC0M8AH5Y82YAB1H" hidden="1">#REF!</definedName>
    <definedName name="BEx3LANPZBLYQFPXV62RBAV7OE20" hidden="1">#REF!</definedName>
    <definedName name="BEx3LCLRJ9RD2KWMY7HWGTSQP55U" hidden="1">#REF!</definedName>
    <definedName name="BEx3LDYE0Z4K1YVCJNX97XESRJOD" hidden="1">#REF!</definedName>
    <definedName name="BEx3LGCPOAMR397GWINJFGQD90JO" hidden="1">#REF!</definedName>
    <definedName name="BEx3LN8WZOP8SUKLBD5VFVR5YXTT" hidden="1">#REF!</definedName>
    <definedName name="BEx3LNUH2P4228U36RYRQZXVC6S8" hidden="1">#REF!</definedName>
    <definedName name="BEx3LRQPBEYUQ8NMLL8AOZ2SXLOI" hidden="1">#REF!</definedName>
    <definedName name="BEx3LRW74YK2OE3XZT2UOV0S7NVY" hidden="1">#REF!</definedName>
    <definedName name="BEx3LUVXUIWQ6KLSU9SEVFSPEYPJ" hidden="1">#REF!</definedName>
    <definedName name="BEx3LZU1WIM4QCPX5UXEZWUDTAPY" hidden="1">#REF!</definedName>
    <definedName name="BEx3M3KT37QYZKIYYG87P1ZEPXP4" hidden="1">#REF!</definedName>
    <definedName name="BEx3M82OIJBN6UD8VOJNIK9DZJVK" hidden="1">#REF!</definedName>
    <definedName name="BEx3M99ULOXIV0E5VS4AU02FDQYB" hidden="1">#REF!</definedName>
    <definedName name="BEx3MMRCMO8P00VCZJEWMVELY9D0" hidden="1">#REF!</definedName>
    <definedName name="BEx3MQ7JXXKUQ3SGW6DJQ4L65NKL" hidden="1">#REF!</definedName>
    <definedName name="BEx3MTYCBAZNEBDGNWGGTX7PAIE2" hidden="1">#REF!</definedName>
    <definedName name="BEx3MVWCWWFBPSH1YNC1QCGCFDWP" hidden="1">#REF!</definedName>
    <definedName name="BEx3MVWDI0VOMDN095FWV51CAW3F" hidden="1">#REF!</definedName>
    <definedName name="BEx3MW1VHR8JIAS5J58XQ0CC4L8U" hidden="1">#REF!</definedName>
    <definedName name="BEx3MYQZ65MTJ4SBBIPX2475Q5O7" hidden="1">#REF!</definedName>
    <definedName name="BEx3N1W5FJLYE2ZIYNKV6YZWXH12" hidden="1">#REF!</definedName>
    <definedName name="BEx3N51IHA88UXRPEENI44P0KP7U" hidden="1">#REF!</definedName>
    <definedName name="BEx3N5SLE42CB2X079HD5IVD0U0N" hidden="1">#REF!</definedName>
    <definedName name="BEx3N68PDO5R864NK8MD8L70JYAL" hidden="1">#REF!</definedName>
    <definedName name="BEx3N7FW0O3BI5FG5H3TN8ESSC61" hidden="1">#REF!</definedName>
    <definedName name="BEx3N7VYL8CCBFTRFOA6W3BWAQJ0" hidden="1">#REF!</definedName>
    <definedName name="BEx3N81G4QX2IABWIYJX7LW1RTS9" hidden="1">#REF!</definedName>
    <definedName name="BEx3N9OO4537LD8DQ1FR7KTZPV4T" hidden="1">#REF!</definedName>
    <definedName name="BEx3N9ZO4O7G2KTKCLY245H8XDWB" hidden="1">#REF!</definedName>
    <definedName name="BEx3NBC4LZ5FUCUYSK12HAMBV287" hidden="1">#REF!</definedName>
    <definedName name="BEx3NCZJJ9OBFDHVA4JBIUBSZ2S1" hidden="1">#REF!</definedName>
    <definedName name="BEx3NDAC7THH08667HOQS9AADOOI" hidden="1">#REF!</definedName>
    <definedName name="BEx3NDFN7Y0F2L5TP7J1DL1HV1TS" hidden="1">#REF!</definedName>
    <definedName name="BEx3NEMTMEQ41HAEGYZ99JAO9X9L" hidden="1">#N/A</definedName>
    <definedName name="BEx3NQMDNF7HU1RU1WQ2NY2JKX89" hidden="1">#REF!</definedName>
    <definedName name="BEx3NTBILWRC6NEVFN2ZQ8VW5N7T" hidden="1">#REF!</definedName>
    <definedName name="BEx3O9I5CEZ7ZZBOJ7KECU59Y30P" hidden="1">#REF!</definedName>
    <definedName name="BEx3OGEBL6QM37090O7AX872KDNP" hidden="1">#REF!</definedName>
    <definedName name="BEx3OICD6EYHW08XWEK26IKV1I1U" hidden="1">#REF!</definedName>
    <definedName name="BEx3OIHNNRKFDBOZ46NQ71DRCH08" hidden="1">#N/A</definedName>
    <definedName name="BEx3OIN5DW8L03CQA1N11LPZIU5Q" hidden="1">#REF!</definedName>
    <definedName name="BEx3OK5349EJ2XRYXV7W13YG9FSL" hidden="1">#REF!</definedName>
    <definedName name="BEx3OQQH7WCW76WG0TLHPEAKMBPJ" hidden="1">#REF!</definedName>
    <definedName name="BEx3OS347YA5Y26LHWKCXRHRBIF0" hidden="1">#REF!</definedName>
    <definedName name="BEx3OSDPC76YELEXOE4HPHR08Z63" hidden="1">#REF!</definedName>
    <definedName name="BEx3OTQC15OGNF4K5GP3ZKY8CWLX" hidden="1">#REF!</definedName>
    <definedName name="BEx3OWVLUKGHZ33V8FIXH62HZOJT" hidden="1">#REF!</definedName>
    <definedName name="BEx3OYTSEFI03FCS2ALBXN49GZJV" hidden="1">#REF!</definedName>
    <definedName name="BEx3P0BQQRTMZ31SIK86YWAAAYQV" hidden="1">#REF!</definedName>
    <definedName name="BEx3P54EFPJ9XERKXPZGLNSLQXCN" hidden="1">#REF!</definedName>
    <definedName name="BEx3P5KGKP1U49M00G68MPPFPYYL" hidden="1">#REF!</definedName>
    <definedName name="BEx3PH99MLZU1LB38QDL3NELDJBG" hidden="1">#REF!</definedName>
    <definedName name="BEx3PPNDD7L6SUISGSI2D375NSCH" hidden="1">#REF!</definedName>
    <definedName name="BEx3PQZZ6L9TOCDKNGIDPO8Y2G54" hidden="1">#REF!</definedName>
    <definedName name="BEx3PXFWR76HR4O36FGB4YFBHCL7" hidden="1">#REF!</definedName>
    <definedName name="BEx3Q0503V2MZIAXE9FJ6QDSME1X" hidden="1">#REF!</definedName>
    <definedName name="BEx3Q2U3I0R84YGRPY9QN9EYVDJQ" hidden="1">#REF!</definedName>
    <definedName name="BEx3Q3FP5D1CVJ6DEY7LZR3GOP2L" hidden="1">#REF!</definedName>
    <definedName name="BEx3Q3QHHJB3PUJIXDIL8G6EHCRE" hidden="1">#REF!</definedName>
    <definedName name="BEx3Q3VTHXOENLP2QZUK9XQVBZOV" hidden="1">#N/A</definedName>
    <definedName name="BEx3Q4S5LDW07349FAJC0P7N23FC" hidden="1">#REF!</definedName>
    <definedName name="BEx3Q88AUTI8A8YR2V0RZH8MSEZU" hidden="1">#REF!</definedName>
    <definedName name="BEx3Q9QA35ZVN9VVHN81BBIVN881" hidden="1">#REF!</definedName>
    <definedName name="BEx3QBTUABFZ9DDV1CQNDG0AG3KL" hidden="1">#REF!</definedName>
    <definedName name="BEx3QD0XYUEL1G6J200V2STCORG5" hidden="1">#REF!</definedName>
    <definedName name="BEx3QGH3Z5VLFFMDSPP79Q0VND1R" hidden="1">#REF!</definedName>
    <definedName name="BEx3QH2K40ZZFYJES4QCRY78Q560" hidden="1">#REF!</definedName>
    <definedName name="BEx3QTYJ29P61XAT0Z19S7GSNGOB" hidden="1">#REF!</definedName>
    <definedName name="BEx3QVGG01J7BXTK5SR2UOBVYCWZ" hidden="1">#REF!</definedName>
    <definedName name="BEx3QW21C2Q7U34X205VCCI8UGV5" hidden="1">#REF!</definedName>
    <definedName name="BEx3R1005TYHCCFZ2VCCL9QS9Q40" hidden="1">#REF!</definedName>
    <definedName name="BEx3R3P8OT6G5N89901TNBCXL8RS" hidden="1">#REF!</definedName>
    <definedName name="BEx3RCJFPSJ6IIK0EB2GLXS89FXP" hidden="1">#REF!</definedName>
    <definedName name="BEx3RHXO2V32O6DW6XQED0DAH1NK" hidden="1">#REF!</definedName>
    <definedName name="BEx3RPFEH7F8Y53BSTF857SERHRV" hidden="1">#REF!</definedName>
    <definedName name="BEx3RSFBB83TAKX7N3F394TT3RW4" hidden="1">#REF!</definedName>
    <definedName name="BEx3RWROUVAF9ZDW9OG7O2UNEBDD" hidden="1">#REF!</definedName>
    <definedName name="BEx3S2WXUEQA8PLX4U6G9LJB63ZN" hidden="1">#REF!</definedName>
    <definedName name="BEx3S3TB4QVJDZ8SPWW26W5A00HA" hidden="1">#REF!</definedName>
    <definedName name="BEx3S7PJZ88UCLYPEIG0DVPAX0RI" hidden="1">#REF!</definedName>
    <definedName name="BEx3SB5L618U9SRJTDVXYKL4SHMF" hidden="1">#REF!</definedName>
    <definedName name="BEx3SBLO6T8T3IYJBJZJ5HQJV0P6" hidden="1">#REF!</definedName>
    <definedName name="BEx3SDEK2HW6TSPHTS3MZVYHXHO5" hidden="1">#REF!</definedName>
    <definedName name="BEx3SELKI9NSS534RY08G0PHTWUE" hidden="1">#REF!</definedName>
    <definedName name="BEx3SGZXINVSFQ8UE32ZPYK9CUYM" hidden="1">#REF!</definedName>
    <definedName name="BEx3SHLNTJJ521QPVHXKRIK2S6BE" hidden="1">#REF!</definedName>
    <definedName name="BEx3SL1NUYCLQWKW8EFSFZGONHKE" hidden="1">#REF!</definedName>
    <definedName name="BEx3SMOX1G4PI0IDAIVGC4YUV1QK" hidden="1">#REF!</definedName>
    <definedName name="BEx3SNFYIFFT2PAVDIJT2ZF65IT8" hidden="1">#REF!</definedName>
    <definedName name="BEx3SQW406LB2UVR1IQ89PQM3SC6" hidden="1">#REF!</definedName>
    <definedName name="BEx3ST4Y5OZXSIK7V846SMFT5B23" hidden="1">#REF!</definedName>
    <definedName name="BEx3SV8HOIRG8FQKQ64CM6HESP9E" hidden="1">#REF!</definedName>
    <definedName name="BEx3SWQG9ED1M1Q5D63K0HZ15GQG" hidden="1">#REF!</definedName>
    <definedName name="BEx3T42UEDOGQDUHVQ8GZR5WEDMN" hidden="1">#REF!</definedName>
    <definedName name="BEx3T4J02YN44GD91K0EQ27YPZWL" hidden="1">#REF!</definedName>
    <definedName name="BEx3TEPSM88IET8PDLKKCHMFEMFM" hidden="1">#REF!</definedName>
    <definedName name="BEx3TEV4LCHNFGM1LZRRN7JNFPBN" hidden="1">#REF!</definedName>
    <definedName name="BEx3TGTC1URVMISZ8ORU2NX3QQNR" hidden="1">#N/A</definedName>
    <definedName name="BEx3TIM2X76U2W2XBECGS2HJCP2U" hidden="1">#REF!</definedName>
    <definedName name="BEx3TJ26XEAJUUXV40RL2T0L93RM" hidden="1">#REF!</definedName>
    <definedName name="BEx3TN3WRRJVBA7X691VL7VJAJJO" hidden="1">#REF!</definedName>
    <definedName name="BEx3TO09F9SV99SJXCUC1B49RVCJ" hidden="1">#REF!</definedName>
    <definedName name="BEx3TQEMGY3RKDLW6X5UFQC631I9" hidden="1">#REF!</definedName>
    <definedName name="BEx3TWJQ9YI7K2NR5POMW8NB5EOY" hidden="1">#REF!</definedName>
    <definedName name="BEx3TYHX1PSMA47I2ZJL7JWQ5X31" hidden="1">#REF!</definedName>
    <definedName name="BEx3U88J8O9PCEA58C9LFN24B9CI" hidden="1">#REF!</definedName>
    <definedName name="BEx3UA194T7PJ30SL3WN7RRZ4KP3" hidden="1">#REF!</definedName>
    <definedName name="BEx3UCQCYJM2UJPFB9NQROXO7QYJ" hidden="1">#REF!</definedName>
    <definedName name="BEx3UJ0WUSOLCZ5ZGW2CBFRXLFTT" hidden="1">#REF!</definedName>
    <definedName name="BEx3UJBQWUJW9KX0PXKZ4TRHMR71" hidden="1">#REF!</definedName>
    <definedName name="BEx3V6EJO8BG91O9M5DVBLNPDBKG" hidden="1">#REF!</definedName>
    <definedName name="BEx57L384ZVB58X18SV2ZG2OP416" hidden="1">#REF!</definedName>
    <definedName name="BEx57LZMAP72S0MBCBB3BJCBAH6P" hidden="1">#REF!</definedName>
    <definedName name="BEx57Z6CZS1XOIIIZRDYQ78N6ABW" hidden="1">#REF!</definedName>
    <definedName name="BEx5802QAJKNHFBFPTR0PSRHQPJE" hidden="1">#REF!</definedName>
    <definedName name="BEx58EREO2GN8DLGTF0YSJ2CL1QI" hidden="1">#REF!</definedName>
    <definedName name="BEx58GPFHZGP9KGI5XTHEFKGOUL8" hidden="1">#REF!</definedName>
    <definedName name="BEx58TQWIY2V3SZZ4GU8R8A6Q35P" hidden="1">#REF!</definedName>
    <definedName name="BEx58WAJ0MRJG1BQ9HIXM4Z1V6QX" hidden="1">#REF!</definedName>
    <definedName name="BEx58Z53XNYLR1QT078GN1F9I59Z" hidden="1">#REF!</definedName>
    <definedName name="BEx591ZJ14LAJI4Q8DU3CQQBHZDV" hidden="1">#REF!</definedName>
    <definedName name="BEx597OJC2RDKKK9BVQ2T30CE2HW" hidden="1">#REF!</definedName>
    <definedName name="BEx59JDBJOZ6KS876JWNY9EBUZ2G" hidden="1">#REF!</definedName>
    <definedName name="BEx59Q9HAR5A2R0ECFJ7FP08GDL7" hidden="1">#REF!</definedName>
    <definedName name="BEx59QV337RTOI1CJ9N9CHR69NCX" hidden="1">#REF!</definedName>
    <definedName name="BEx59TPN413URQ7NXSF1SZQOBBVN" hidden="1">#REF!</definedName>
    <definedName name="BEx59WPJZYWUOEGJHPOVM5ETCM6G" hidden="1">#REF!</definedName>
    <definedName name="BEx59YI9VGUP0O7XBFYU3V3DIKDT" hidden="1">#REF!</definedName>
    <definedName name="BEx5A53I4OI80LV9DRIR9EFD2XUD" hidden="1">#REF!</definedName>
    <definedName name="BEx5ACAHJPLAS35SPSXQ88PJYGPI" hidden="1">#REF!</definedName>
    <definedName name="BEx5ACQPOO54NX66HTZZPSYEIUHZ" hidden="1">#REF!</definedName>
    <definedName name="BEx5ANDOOW91YBCYUL4H4JOJKCSS" hidden="1">#REF!</definedName>
    <definedName name="BEx5AR9XZDOP2W318KK3KQ2I3WFE" hidden="1">#REF!</definedName>
    <definedName name="BEx5ARQ6V82KDMN77WT0B1AK7B5S" hidden="1">#REF!</definedName>
    <definedName name="BEx5AVRRN4A9J3EW9ATQ6QCN81EG" hidden="1">#REF!</definedName>
    <definedName name="BEx5AW2L49D6FVL2RY6VRSPPYSAG" hidden="1">#REF!</definedName>
    <definedName name="BEx5BFUORDBL8BRFPYQ3NUHK9PBF" hidden="1">#REF!</definedName>
    <definedName name="BEx5BMG27BNJXNXQM3E6762CUYW2" hidden="1">#N/A</definedName>
    <definedName name="BEx5BO3H4M6BVFRROYG1TFGZ4ZP9" hidden="1">#REF!</definedName>
    <definedName name="BEx5BQN48A0P0HALA6YWGQLFIY7R" hidden="1">#REF!</definedName>
    <definedName name="BEx5BTMYXWSGLCAY7S0EENV5L5MU" hidden="1">#REF!</definedName>
    <definedName name="BEx5BWS80ND9N1SKI5UO8WAZ7UD4" hidden="1">#REF!</definedName>
    <definedName name="BEx5BY4VFMZZXPNLD90RIZMBY4Z3" hidden="1">#REF!</definedName>
    <definedName name="BEx5BZMRPIK83CMKM6VJ876YTZ0E" hidden="1">#REF!</definedName>
    <definedName name="BEx5C0Z8YRRJBQANDY1X1X8K9T8B" hidden="1">#N/A</definedName>
    <definedName name="BEx5C68504UXVPVQ41VY7ER8QRC7" hidden="1">#REF!</definedName>
    <definedName name="BEx5C6TQW0F8V51OAZVOWCBUVDIS" hidden="1">#REF!</definedName>
    <definedName name="BEx5C74JUSW1Y4HAZMKB7UH0VL14" hidden="1">#REF!</definedName>
    <definedName name="BEx5CAF857B4F8UQT6E0MARGG6EP" hidden="1">#REF!</definedName>
    <definedName name="BEx5CHRH8S0OG8EJN68KMUOSSZWY" hidden="1">#REF!</definedName>
    <definedName name="BEx5CKRE9MHXS6195P616THVMWGY" hidden="1">#REF!</definedName>
    <definedName name="BEx5CNR9ZYFH7VDST1YKR6JOAOVD" hidden="1">#REF!</definedName>
    <definedName name="BEx5CQR6PPHZ1S1UI8J4XM1TRDYC" hidden="1">#REF!</definedName>
    <definedName name="BEx5CT01SXJMHP63J33P5HSI20FS" hidden="1">#REF!</definedName>
    <definedName name="BEx5CUCMW2DYGE2KITTUL96AZ72C" hidden="1">#REF!</definedName>
    <definedName name="BEx5CXHVJVBASVI8TJBP8FZIR50O" hidden="1">#REF!</definedName>
    <definedName name="BEx5D2LGIJPG277ACAW2DP5TT58A" hidden="1">#REF!</definedName>
    <definedName name="BEx5D439DWMJ0R66Z78LSIX7637Y" hidden="1">#REF!</definedName>
    <definedName name="BEx5D5FU6SSEMBBHOSA3XQZ95OI0" hidden="1">#REF!</definedName>
    <definedName name="BEx5D78MC8C0L9TFXV2W37YBPG0K" hidden="1">#REF!</definedName>
    <definedName name="BEx5D9C4AXXC34WEAEHEOB09VTI2" hidden="1">#REF!</definedName>
    <definedName name="BEx5DH4H8YCYWG6NXDD7DM08BQ1Z" hidden="1">#REF!</definedName>
    <definedName name="BEx5DKKNVODKE4RVX6ASWOLDKW2R" hidden="1">#REF!</definedName>
    <definedName name="BEx5DKQ5MG3F0D0GJS45G0EZUXO4" hidden="1">#REF!</definedName>
    <definedName name="BEx5E05PL8TZREZ7L1FWPGPKQWU9" hidden="1">#REF!</definedName>
    <definedName name="BEx5E0B7P8TZLDTAJ55YR7QU8U52" hidden="1">#REF!</definedName>
    <definedName name="BEx5E0RBCFDOZOF847OXGP8XAMA0" hidden="1">#REF!</definedName>
    <definedName name="BEx5E2EK76OTKOS66BVQBS4RUUGO" hidden="1">#REF!</definedName>
    <definedName name="BEx5E4CSPO9D7UTI23EC559384OJ" hidden="1">#REF!</definedName>
    <definedName name="BEx5E5ENSHL6WDZ2LXVG7NVD3WKI" hidden="1">#REF!</definedName>
    <definedName name="BEx5E7NGQ9CI9HY6ZJ04TGW54D7U" hidden="1">#REF!</definedName>
    <definedName name="BEx5EASQ6868S1KDI9W1LE1I2OWZ" hidden="1">#REF!</definedName>
    <definedName name="BEx5EE8V5F2MTW5C66C7ZJBYRKVJ" hidden="1">#REF!</definedName>
    <definedName name="BEx5EIL6VRT09AHKUJW0UO179RWR" hidden="1">#REF!</definedName>
    <definedName name="BEx5EIQOVPUUYT6UU7G1ATQEY17W" hidden="1">#REF!</definedName>
    <definedName name="BEx5ELL3OIDBY77FUF1LDH67KACP" hidden="1">#REF!</definedName>
    <definedName name="BEx5EQOJD8UREWWYWH287ZN7USRA" hidden="1">#REF!</definedName>
    <definedName name="BEx5EX9W6KXYTA4BV1V6OVS4J4DP" hidden="1">#REF!</definedName>
    <definedName name="BEx5EZ2ORDJQSTT4KQMZALOFR80B" hidden="1">#REF!</definedName>
    <definedName name="BEx5F2DBTTMVXFNOJZGHL8S8SHL1" hidden="1">#REF!</definedName>
    <definedName name="BEx5F7GRBAWR60WSBRLBAXZXY2X8" hidden="1">#REF!</definedName>
    <definedName name="BEx5F9PM84J896KU77GYAMVZO8J0" hidden="1">#REF!</definedName>
    <definedName name="BEx5FCK709358LB4P0CX1W4MY7F4" hidden="1">#REF!</definedName>
    <definedName name="BEx5FDGK2WQ6ILJM4YY9J53YLYPK" hidden="1">#REF!</definedName>
    <definedName name="BEx5FGR7YST9UWW32VFER0W4LEF2" hidden="1">#REF!</definedName>
    <definedName name="BEx5FHSX4EZGAI6V123QZYMR02KR" hidden="1">#REF!</definedName>
    <definedName name="BEx5FL3S80SALMCPVXSJ10MV8NLX" hidden="1">#REF!</definedName>
    <definedName name="BEx5FPQXFAX0GIL0NBSSHOXA86E7" hidden="1">#REF!</definedName>
    <definedName name="BEx5FRUF6Z0Y8H6NJMUQ414AZ8NP" hidden="1">#REF!</definedName>
    <definedName name="BEx5FSW55LVAZI956T9XU4KIBELE" hidden="1">#REF!</definedName>
    <definedName name="BEx5FTCEIIRM9OOPXK6PB2KJSLTA" hidden="1">#REF!</definedName>
    <definedName name="BEx5FVQQG305KHOCI7WYNYT84XUX" hidden="1">#REF!</definedName>
    <definedName name="BEx5FZ6PXNG53GGVDE857I7W4XWJ" hidden="1">#REF!</definedName>
    <definedName name="BEx5FZC87U6N06XQ8UW7JORZ4U2X" hidden="1">#REF!</definedName>
    <definedName name="BEx5G2MW03P7CKHVDI6TUVEIY3I3" hidden="1">#REF!</definedName>
    <definedName name="BEx5G7VLZ590CGP7GNZ8UW3O2372" hidden="1">#REF!</definedName>
    <definedName name="BEx5G86E4X40MQH6MOW01TH09WFH" hidden="1">#REF!</definedName>
    <definedName name="BEx5G8H70AOIQNK90C2VU5BAF8TV" hidden="1">#REF!</definedName>
    <definedName name="BEx5GAFF12PLVCFRA2JFQAJLOKVY" hidden="1">#REF!</definedName>
    <definedName name="BEx5GE66YNPSS5MSPTBXLYLNUHSJ" hidden="1">#REF!</definedName>
    <definedName name="BEx5GI2GSZIPBPZ3SK66Z2FC5KPG" hidden="1">#REF!</definedName>
    <definedName name="BEx5GL2CVWMY3S947ALVPBQG1W21" hidden="1">#REF!</definedName>
    <definedName name="BEx5GLD5RPMGX72C2LGPVCFVELQV" hidden="1">#REF!</definedName>
    <definedName name="BEx5GLYQS0BG4NZ15EY5HSJ6TKRZ" hidden="1">#REF!</definedName>
    <definedName name="BEx5GT5O15Q3ODG09UEH4HPKHCD5" hidden="1">#REF!</definedName>
    <definedName name="BEx5GT5PB17R2GKX3F4H7WWN4M94" hidden="1">#REF!</definedName>
    <definedName name="BEx5GUT4BIYZBN22Q9AYR5D0YKL7" hidden="1">#REF!</definedName>
    <definedName name="BEx5GZR2KDETMC7ZPNE1YU6YELWI" hidden="1">#REF!</definedName>
    <definedName name="BEx5H2WFSII73OJ41QGRAZ28JO53" hidden="1">#REF!</definedName>
    <definedName name="BEx5H48XFMYV7TPXU3MH1XMF8NIE" hidden="1">#REF!</definedName>
    <definedName name="BEx5HHFO5KJQ0JXIPYSVMWTQ7TPA" hidden="1">#REF!</definedName>
    <definedName name="BEx5HOXEQJ0GFZ0MHP3Y3C1WM3S7" hidden="1">#N/A</definedName>
    <definedName name="BEx5HOXF0RP3Y4HPKARIDFW1Q8W4" hidden="1">#REF!</definedName>
    <definedName name="BEx5HP86A3ZPTSH606N4E2XUY8C0" hidden="1">#REF!</definedName>
    <definedName name="BEx5HSO6XXDFGVVK6PVLQPMZ2KOW" hidden="1">#REF!</definedName>
    <definedName name="BEx5I3B4OHOD6SAPLK3PZDRO1GYC" hidden="1">#REF!</definedName>
    <definedName name="BEx5I4CZWURJPJZH95QO8E7MXFWV" hidden="1">#REF!</definedName>
    <definedName name="BEx5I77JQEW8BJR9I1QIGSTMKUEO" hidden="1">#REF!</definedName>
    <definedName name="BEx5I7SXWFTQWXOULVF07AUZN15Q" hidden="1">#REF!</definedName>
    <definedName name="BEx5I904CEAHOBBFVR3CV8H8JFAD" hidden="1">#REF!</definedName>
    <definedName name="BEx5IG1RIHQVIBSHKG92I0OY2G57" hidden="1">#REF!</definedName>
    <definedName name="BEx5IG1RYPJ33ATAYDQOV6CLJN4L" hidden="1">#REF!</definedName>
    <definedName name="BEx5IJCGI2KO2B8U7XZ4CQPDQY5N" hidden="1">#REF!</definedName>
    <definedName name="BEx5IJY1551VVP24P5JO8UDIDBAO" hidden="1">#REF!</definedName>
    <definedName name="BEx5ILQQSYGNILT7STNQ1ESGQIN2" hidden="1">#REF!</definedName>
    <definedName name="BEx5IS1D66M3BT3W0H1TJDDX1WMU" hidden="1">#REF!</definedName>
    <definedName name="BEx5J4RTC3OH1B3SNHMVYQAMAQ3S" hidden="1">#REF!</definedName>
    <definedName name="BEx5JBTHJYQ9OO1CDZQMX814MLYG" hidden="1">#REF!</definedName>
    <definedName name="BEx5JENVO7X0TBQGRMGKRTMFB470" hidden="1">#REF!</definedName>
    <definedName name="BEx5JK7KB5B892YRPWLERMANNVYA" hidden="1">#REF!</definedName>
    <definedName name="BEx5JLUULBSPZ6NNHY3HZI81ACR2" hidden="1">#REF!</definedName>
    <definedName name="BEx5JP02DZ97IB62ITCKG1MMWBKN" hidden="1">#REF!</definedName>
    <definedName name="BEx5JR91NO6ECBKQUI7KBAUHVWQY" hidden="1">#REF!</definedName>
    <definedName name="BEx5JTHW7OW4QTNV5XZ3NC20LDLF" hidden="1">#REF!</definedName>
    <definedName name="BEx5JXJMO1BM0IZFTZTZFY693OOM" hidden="1">#REF!</definedName>
    <definedName name="BEx5K152TR75EBYB960VUUC22D09" hidden="1">#REF!</definedName>
    <definedName name="BEx5K1AKPNBF18M8BS3MHI13PF7R" hidden="1">#REF!</definedName>
    <definedName name="BEx5K21HQCDNYPG2QWFOVS99PE4A" hidden="1">#REF!</definedName>
    <definedName name="BEx5K3DZ0GA87EJ4PRDZGH5FK3B9" hidden="1">#REF!</definedName>
    <definedName name="BEx5K5C6Y12OHJOXQ7XON3GE1F0J" hidden="1">#REF!</definedName>
    <definedName name="BEx5K6U44RK1FE004QZOOZFSNB7O" hidden="1">#REF!</definedName>
    <definedName name="BEx5K7VTM46LB3KAFU39HDJAHJ28" hidden="1">#REF!</definedName>
    <definedName name="BEx5KAVOVDMM6F2JYPXGWARQT46F" hidden="1">#REF!</definedName>
    <definedName name="BEx5KCJ4JCAHU2E4LCLVKFWL64CX" hidden="1">#REF!</definedName>
    <definedName name="BEx5KDFHYL54CSKPBAXDPVJKE503" hidden="1">#REF!</definedName>
    <definedName name="BEx5KM9PJMIQFJSBANJO5FVW3Z28" hidden="1">#REF!</definedName>
    <definedName name="BEx5KOO1FHA4BJJBZGOZKTK8PRRN" hidden="1">#REF!</definedName>
    <definedName name="BEx5KP9LV2XID9YH5YW4QALXJ79Z" hidden="1">#REF!</definedName>
    <definedName name="BEx5KQGRGB8PCKSWXVDU52Z7AYMB" hidden="1">#REF!</definedName>
    <definedName name="BEx5KRIL3PFC9PIM7NQWA09TEQWG" hidden="1">#REF!</definedName>
    <definedName name="BEx5KS9HOM1ZQOWIUCE7685T3LFP" hidden="1">#REF!</definedName>
    <definedName name="BEx5KUNSENCHDZZD6TXT5JWBA1FP" hidden="1">#REF!</definedName>
    <definedName name="BEx5L3SZD6776665FOB7TK4A3Q1W" hidden="1">#REF!</definedName>
    <definedName name="BEx5LDUD1SIC9BJ66WG7X7YGVKDV" hidden="1">#REF!</definedName>
    <definedName name="BEx5LHACN797Z244WBA03NFW5QCO" hidden="1">#REF!</definedName>
    <definedName name="BEx5LJU5DTK8EHCOTGWVZ62UT4AD" hidden="1">#REF!</definedName>
    <definedName name="BEx5LMJ8TWDPIR9LYNM3DERABNCA" hidden="1">#REF!</definedName>
    <definedName name="BEx5LN4UD6QH32JSKMCY8NZUTVRW" hidden="1">#REF!</definedName>
    <definedName name="BEx5LQ4PB51MZI8YK0007LJ4H7H7" hidden="1">#REF!</definedName>
    <definedName name="BEx5LQVMH65P6PX4EF2YCPP208HC" hidden="1">#REF!</definedName>
    <definedName name="BEx5LWQ2YRWKLHNPUOX7A77685LZ" hidden="1">#REF!</definedName>
    <definedName name="BEx5LYO5AGM9ICPKZBV7EN03XYO9" hidden="1">#REF!</definedName>
    <definedName name="BEx5M4IMI3IGROBWNYBOBYPL19O1" hidden="1">#REF!</definedName>
    <definedName name="BEx5M59I23AN1JE0L07XI5Z77J7Z" hidden="1">#REF!</definedName>
    <definedName name="BEx5M6BE7B9T13OVUBNIJCBN70DR" hidden="1">#REF!</definedName>
    <definedName name="BEx5M7T5JER9G2MLDH3G50GCW8PO" hidden="1">#REF!</definedName>
    <definedName name="BEx5MAIGJD3C3AO0RGLKRTEZBVUE" hidden="1">#REF!</definedName>
    <definedName name="BEx5MAYJQYX213JWT65DPV6KELJM" hidden="1">#REF!</definedName>
    <definedName name="BEx5MHEKRL6CL7H7UR25QPFUHIBD" hidden="1">#REF!</definedName>
    <definedName name="BEx5MJ1T4MXMZKYK42UL1NV3SW24" hidden="1">#REF!</definedName>
    <definedName name="BEx5MJSWQ04VS8WFHCZXYA7ZWU81" hidden="1">#REF!</definedName>
    <definedName name="BEx5MMHZY6R9BAS62AHVWB39T4E6" hidden="1">#REF!</definedName>
    <definedName name="BEx5MNP5Y53SX5TX56N5I523JP2H" hidden="1">#REF!</definedName>
    <definedName name="BEx5MS6ULYRX4QXIBQ6CMCB9QR01" hidden="1">#REF!</definedName>
    <definedName name="BEx5MUL6PXFUJ7KB8269E814W3AR" hidden="1">#REF!</definedName>
    <definedName name="BEx5MWZHEWAWIHZXOC5VTQ2WKODM" hidden="1">#REF!</definedName>
    <definedName name="BEx5MYC3MZYTL11XO1EETRR2AJP7" hidden="1">#REF!</definedName>
    <definedName name="BEx5N3A2ONEGEHIFYNDST63RLQLY" hidden="1">#REF!</definedName>
    <definedName name="BEx5N6VIJ276N25IQYQMR7DT0CHD" hidden="1">#REF!</definedName>
    <definedName name="BEx5N7H3FAY5L2KUHR2Z4IVCRCJ4" hidden="1">#REF!</definedName>
    <definedName name="BEx5NAMIWB84R2L3OVN9L45JZLT5" hidden="1">#REF!</definedName>
    <definedName name="BEx5NJM7EOBDYRO03WOK05SOKL6V" hidden="1">#REF!</definedName>
    <definedName name="BEx5NRK0NTN0IDGY7Q4IOKONB46G" hidden="1">#REF!</definedName>
    <definedName name="BEx5NUEM24ZED9VYADF1LHA31YNV" hidden="1">#REF!</definedName>
    <definedName name="BEx5NXPASYVW5BP1ER4RT0T1YH6W" hidden="1">#REF!</definedName>
    <definedName name="BEx5O1AL128C8F3PU7XHIFAL8CZ4" hidden="1">#REF!</definedName>
    <definedName name="BEx5OBHMGUOF783T74TDTOGJPCVE" hidden="1">#REF!</definedName>
    <definedName name="BEx5OHXI4R617RH4NY6VKOI4ZRA2" hidden="1">#REF!</definedName>
    <definedName name="BEx5OKBT1TWTP1WJ3QS2TI9QN6UZ" hidden="1">#REF!</definedName>
    <definedName name="BEx5OL87PVSZSDHUK8KZBXSXHK2L" hidden="1">#REF!</definedName>
    <definedName name="BEx5OS4DKZYWV82KWKQFVQGGR4NF" hidden="1">#REF!</definedName>
    <definedName name="BEx5OTMBJ9AC7EQ8MY1IKO6UDR4W" hidden="1">#REF!</definedName>
    <definedName name="BEx5OXIKDIYQDT89AL1I005KPLFQ" hidden="1">#REF!</definedName>
    <definedName name="BEx5P807PAVHYD0IVALM10X9MEJA" hidden="1">#REF!</definedName>
    <definedName name="BEx5PHG040UB6SAJGMT6H4JLV2O8" hidden="1">#REF!</definedName>
    <definedName name="BEx5PICDCNKB4KCT6FS0CA0IFJ2J" hidden="1">#REF!</definedName>
    <definedName name="BEx5PRXNGFSPBAPMXF73BOOUQ022" hidden="1">#REF!</definedName>
    <definedName name="BEx5PU16KR9EUMVWP5E78U5X31SL" hidden="1">#REF!</definedName>
    <definedName name="BEx5PYJ1M7KNW4566RAPKTK159HP" hidden="1">#REF!</definedName>
    <definedName name="BEx5Q77X6F7HGO2ULAN79NAJDZLR" hidden="1">#REF!</definedName>
    <definedName name="BEx5Q8F2G4RW8HRKZ5Y5D7XBK0VC" hidden="1">#REF!</definedName>
    <definedName name="BEx5QA7SJYADPIVG6C6YAM55NKHU" hidden="1">#REF!</definedName>
    <definedName name="BEx5QGT6ZJDVW73MNRC6IUML0GKF" hidden="1">#REF!</definedName>
    <definedName name="BEx5RFVJYJS0RF3CF5GHRB3EXHCE" hidden="1">#REF!</definedName>
    <definedName name="BEx73BJ210D5TD03R3PKR8FXFZY7" hidden="1">#REF!</definedName>
    <definedName name="BEx73PM6T0N9JTMEPZTUIQXLRFH3" hidden="1">#REF!</definedName>
    <definedName name="BEx73VLYOM9H9ZHVYAE26GN3GOT0" hidden="1">#REF!</definedName>
    <definedName name="BEx746ZZ73QHTXKD87X7R3HKC2KM" hidden="1">#REF!</definedName>
    <definedName name="BEx74FE309JBLAW3K8VI19STS3Z9" hidden="1">#REF!</definedName>
    <definedName name="BEx74IZJLRUQ03RCK06W91H2260J" hidden="1">#REF!</definedName>
    <definedName name="BEx74QHA0YXB27EJQ0EJ9HCVOL84" hidden="1">#REF!</definedName>
    <definedName name="BEx74TMIM7O3O5JWY2FN6Y1LU8LT" hidden="1">#REF!</definedName>
    <definedName name="BEx74UDJW5GR8WFY3DUZ0ET7QW4T" hidden="1">#REF!</definedName>
    <definedName name="BEx74WH41T4JYDUQJGMTBEXBK40N" hidden="1">#REF!</definedName>
    <definedName name="BEx753YTF0XLD3LULGIESG3O46Y7" hidden="1">#REF!</definedName>
    <definedName name="BEx757V4HY4OAGXYAJGM7RJQE3NM" hidden="1">#REF!</definedName>
    <definedName name="BEx75BGL4B587TM29E78APZYJUTT" hidden="1">#REF!</definedName>
    <definedName name="BEx75CCY9YBIJOMGAQ3OZRKLVO36" hidden="1">#REF!</definedName>
    <definedName name="BEx75CYHOURQGIOL3KC4S02IN1A2" hidden="1">#REF!</definedName>
    <definedName name="BEx75MJT47XEWZSLZAG6IUOQKXIX" hidden="1">#REF!</definedName>
    <definedName name="BEx75P8VML3189CYJUJ10R4M1ADL" hidden="1">#REF!</definedName>
    <definedName name="BEx75PZSZ0MUAH32SGXVBBI2CBPE" hidden="1">#REF!</definedName>
    <definedName name="BEx75S8S2Y6JLPHO6ELDU1X0MW4E" hidden="1">#REF!</definedName>
    <definedName name="BEx75T55DXCNNOW99GUGTPER7CZK" hidden="1">#REF!</definedName>
    <definedName name="BEx75TFWTVR9HIJIIWSWB3QLTS6X" hidden="1">#REF!</definedName>
    <definedName name="BEx75YDXAYEU990RC9MZELEZBJ77" hidden="1">#REF!</definedName>
    <definedName name="BEx765A28KL05DU9PG2REPK40UX3" hidden="1">#REF!</definedName>
    <definedName name="BEx76C0W0IHT0DDVOK1U72OGGF2W" hidden="1">#REF!</definedName>
    <definedName name="BEx76CBIO8IPGEQ9SCGDTRACIF09" hidden="1">#REF!</definedName>
    <definedName name="BEx76F64LYWY790XXFPQT4JBK8PW" hidden="1">#REF!</definedName>
    <definedName name="BEx76HPXQ8UD23BR9QUFHMY8OO9N" hidden="1">#REF!</definedName>
    <definedName name="BEx76LRI0N5IXOKQYTRSCPO9AEE4" hidden="1">#REF!</definedName>
    <definedName name="BEx76MIK0M2Y07FG75SJ7LEXQZQL" hidden="1">#REF!</definedName>
    <definedName name="BEx76P26LAA3AMX0VPTSBRS6F8S5" hidden="1">#REF!</definedName>
    <definedName name="BEx76PCYCZ6CAKU3BWDXTF0ZHZBF" hidden="1">#REF!</definedName>
    <definedName name="BEx76PIAIPJK5A1KZSGBPFZU252J" hidden="1">#REF!</definedName>
    <definedName name="BEx76RLTT0293PVT2Z4UWRAI28BC" hidden="1">#REF!</definedName>
    <definedName name="BEx76V1XKGBEDZIV9DV1A2YV1JOI" hidden="1">#REF!</definedName>
    <definedName name="BEx777SHFIHRKTUQIEG52ITTRH71" hidden="1">#REF!</definedName>
    <definedName name="BEx77FKZFSBWMF49VJ7TLC6CRJQF" hidden="1">#N/A</definedName>
    <definedName name="BEx77IA406WCAK2OCHH5TWBFA7P0" hidden="1">#REF!</definedName>
    <definedName name="BEx77MMMPIDUZ2TURO8BKDIL4UFK" hidden="1">#REF!</definedName>
    <definedName name="BEx77OQ625E4LSEXLQEMAZHPDMMC" hidden="1">#REF!</definedName>
    <definedName name="BEx77TIS9YGGG5VX2HVI99F3F0QJ" hidden="1">#N/A</definedName>
    <definedName name="BEx782NRVNBQ80ONQKS6X5584I5Y" hidden="1">#REF!</definedName>
    <definedName name="BEx782NSBNEGD22DHKHWJRE474SQ" hidden="1">#REF!</definedName>
    <definedName name="BEx785CVEXBOF0GOMQ561TGPS1PL" hidden="1">#REF!</definedName>
    <definedName name="BEx785I7K8CUSXFWTZGMFH5IDKSE" hidden="1">#REF!</definedName>
    <definedName name="BEx7875MRZA32X9NFVSXR5EUQTYB" hidden="1">#REF!</definedName>
    <definedName name="BEx78A5IYYCMR88AXOWEFKVY8371" hidden="1">#REF!</definedName>
    <definedName name="BEx78A5JAWI6EMCWJ7AJWGAH8AMJ" hidden="1">#REF!</definedName>
    <definedName name="BEx78CJTUYNQWSWKB27YSFZS2UUY" hidden="1">#REF!</definedName>
    <definedName name="BEx78CJUK531CFM9FSYHUB2LD3P2" hidden="1">#REF!</definedName>
    <definedName name="BEx78MW6MM59CAQB0ZGU3QKQIWTN" hidden="1">#REF!</definedName>
    <definedName name="BEx78NSKC3OQCQ4WQAIZ6JURE7GW" hidden="1">#REF!</definedName>
    <definedName name="BEx78OOPYID4QYC9KQ8TPDG220E4" hidden="1">#REF!</definedName>
    <definedName name="BEx78U8AJG5A6379EVQOQ91LIE26" hidden="1">#REF!</definedName>
    <definedName name="BEx78WXJNZ7JPJVJDSKIFK6L2QMK" hidden="1">#REF!</definedName>
    <definedName name="BEx78YQ8OJC1L68KP5027HUT9GH0" hidden="1">#REF!</definedName>
    <definedName name="BEx794F9VPEXMRE0FTVXIXHUT1S2" hidden="1">#REF!</definedName>
    <definedName name="BEx794Q2OY74B1MYFPWELK501TL4" hidden="1">#REF!</definedName>
    <definedName name="BEx79D46GTXEMNL4JEIGNMSC663Y" hidden="1">#REF!</definedName>
    <definedName name="BEx79HRD8NL9EMUOALME68ALFZYA" hidden="1">#REF!</definedName>
    <definedName name="BEx79MJYWTZGO2HODXT556TCV94W" hidden="1">#REF!</definedName>
    <definedName name="BEx79NWF0OZ0BBS7EK6WYLAZ3W6S" hidden="1">#REF!</definedName>
    <definedName name="BEx79NWFUKDOAT23C6SZAR0T7U1U" hidden="1">#REF!</definedName>
    <definedName name="BEx79TQYAD9GQ7ZKPJ96GU7W95LT" hidden="1">#REF!</definedName>
    <definedName name="BEx79WLCTCH2K63BIYBFF7EODP4E" hidden="1">#REF!</definedName>
    <definedName name="BEx79YOU75BIFWNDD6PPQGC3RZQS" hidden="1">#REF!</definedName>
    <definedName name="BEx79YOUHTDD16ZGGUBH3JDBW1VZ" hidden="1">#REF!</definedName>
    <definedName name="BEx79ZW16Y591RXPTTBE0OQF90BW" hidden="1">#REF!</definedName>
    <definedName name="BEx7A250YRYL96RRXM34OOTDM4EM" hidden="1">#REF!</definedName>
    <definedName name="BEx7A61BJCL05HSLBY35WYOOK8LH" hidden="1">#REF!</definedName>
    <definedName name="BEx7AF10A8WLDSYBRH12ON7EY3GY" hidden="1">#REF!</definedName>
    <definedName name="BEx7AFH34MINQ8N35C68N1NMRK5P" hidden="1">#REF!</definedName>
    <definedName name="BEx7ALRNTW89Z4MDL49Y6CZRABMX" hidden="1">#REF!</definedName>
    <definedName name="BEx7APD4PUWU3CDA0GBF29D2ODHI" hidden="1">#REF!</definedName>
    <definedName name="BEx7AQV3PGI9EVX19Y61TNZWQD3Z" hidden="1">#REF!</definedName>
    <definedName name="BEx7ASYMO87QTI4OGS8RP4M3OLYE" hidden="1">#REF!</definedName>
    <definedName name="BEx7AXWQBPLX9UY000I2WN2KGFVK" hidden="1">#REF!</definedName>
    <definedName name="BEx7AYCU35RSIZUBTQBSFL60Z8Y1" hidden="1">#REF!</definedName>
    <definedName name="BEx7B11YDBMRZG7EYCKJUO3H1Y6F" hidden="1">#REF!</definedName>
    <definedName name="BEx7B3LKPGMDIE1WTF5ZO95GA2PN" hidden="1">#REF!</definedName>
    <definedName name="BEx7B7HT9WY2GL4JNNTE095D0356" hidden="1">#REF!</definedName>
    <definedName name="BEx7BDCCLXQ64PRQ5D1J4GV25GHT" hidden="1">#REF!</definedName>
    <definedName name="BEx7BIQJ5XHOJHZUAVG3KLP0T1HX" hidden="1">#REF!</definedName>
    <definedName name="BEx7BKJA8J21LMNVQ0WCV8PPE2BP" hidden="1">#REF!</definedName>
    <definedName name="BEx7BVMHDXESFZKBLSNUPM7EPEN1" hidden="1">#REF!</definedName>
    <definedName name="BEx7C1GSNAPL3A676O2BVL6IRS1I" hidden="1">#N/A</definedName>
    <definedName name="BEx7C1RKHC2M7FPMAF9IDTTWY1HR" hidden="1">#REF!</definedName>
    <definedName name="BEx7C45WGLR6YUZVSEMSFVJK50A8" hidden="1">#N/A</definedName>
    <definedName name="BEx7C7RDPDB50D23E06QRHEFQE41" hidden="1">#REF!</definedName>
    <definedName name="BEx7CBT3RUGJ9Q9WTEYLELYNW84O" hidden="1">#REF!</definedName>
    <definedName name="BEx7CC3WYBHTC482AI03G87P3837" hidden="1">#REF!</definedName>
    <definedName name="BEx7CI3KCCQFDUMEBC7N906TRMOX" hidden="1">#REF!</definedName>
    <definedName name="BEx7CMQUVX9AE8LLCK7TSM2WLDN2" hidden="1">#REF!</definedName>
    <definedName name="BEx7CTSC6J0BEKBH2UU6CCP5O09N" hidden="1">#REF!</definedName>
    <definedName name="BEx7CUDXEPXS6CW8EKMNPXJMKMGB" hidden="1">#REF!</definedName>
    <definedName name="BEx7CYFP67WK82KUGUHZ436X1PFL" hidden="1">#REF!</definedName>
    <definedName name="BEx7CZXMDT44YIDVIK7U1AY0IQTX" hidden="1">#REF!</definedName>
    <definedName name="BEx7D2S0CQ9T3GM9WMLGYRSQ95XT" hidden="1">#REF!</definedName>
    <definedName name="BEx7D6DHG5S3XYDGJASXB4ZX9L4N" hidden="1">#REF!</definedName>
    <definedName name="BEx7DAVDFBRJ140681P5OKMZRLHA" hidden="1">#REF!</definedName>
    <definedName name="BEx7DD4D7DAI5BN4L7AHWYB979CQ" hidden="1">#REF!</definedName>
    <definedName name="BEx7DD9NPSA0GJQPWDXBOVH0WJSB" hidden="1">#REF!</definedName>
    <definedName name="BEx7DDKGRKB7AXEJ3ZEROVM046BB" hidden="1">#REF!</definedName>
    <definedName name="BEx7DI2AP47PC2LRDB3RKJQFM334" hidden="1">#REF!</definedName>
    <definedName name="BEx7DO23CO1TBYVZA7CV70CGKDCO" hidden="1">#REF!</definedName>
    <definedName name="BEx7DPPJ1P58GCGCDLKCX6MX7ROX" hidden="1">#REF!</definedName>
    <definedName name="BEx7DXCKSJJJSBAONKQAY5YA76RK" hidden="1">#REF!</definedName>
    <definedName name="BEx7DXHVQ3XRVZ2H7QO8TYMIA4P9" hidden="1">#REF!</definedName>
    <definedName name="BEx7E0CHUO3XD6QBQ4MS7W7FTYTO" hidden="1">#REF!</definedName>
    <definedName name="BEx7E2LC8PRCI1M5597XKJAIJSCQ" hidden="1">#REF!</definedName>
    <definedName name="BEx7E2W3VHXUAWA0446RYIM5L9KT" hidden="1">#REF!</definedName>
    <definedName name="BEx7E31LIUSQJYHBAPETRCQU2S3W" hidden="1">#REF!</definedName>
    <definedName name="BEx7ELBRUQYRQKNI70W8UBFII3HG" hidden="1">#N/A</definedName>
    <definedName name="BEx7EM84Y9CVSQ9QLBMUOW1C158V" hidden="1">#REF!</definedName>
    <definedName name="BEx7ENPXQUERYI31LFN2TA9TFMJJ" hidden="1">#REF!</definedName>
    <definedName name="BEx7EPO46NHWLMT62DV0D2ZTJMAV" hidden="1">#REF!</definedName>
    <definedName name="BEx7EX0IYW4P9Z7BNT1V5AI8N9OQ" hidden="1">#REF!</definedName>
    <definedName name="BEx7F3GG2FI10JUMINUOIYICFVD9" hidden="1">#REF!</definedName>
    <definedName name="BEx7F420QKDFJAY80S26SG04OK71" hidden="1">#REF!</definedName>
    <definedName name="BEx7F4NMGGTZWR8S7710RWGFG8W2" hidden="1">#REF!</definedName>
    <definedName name="BEx7F596YMMP6RXKRCVPA3RZE22B" hidden="1">#REF!</definedName>
    <definedName name="BEx7F8JV4Z3A8I8NTAQSROGZEQGK" hidden="1">#REF!</definedName>
    <definedName name="BEx7F9G8PJZBAJL5IKYILE01O84N" hidden="1">#REF!</definedName>
    <definedName name="BEx7FASOE1YDU220FFUD6OFFZ26A" hidden="1">#REF!</definedName>
    <definedName name="BEx7FBJR1A4HP7RN4EWMUHWSK4NH" hidden="1">#REF!</definedName>
    <definedName name="BEx7FBJRLJUZKK1FVSCNP0F4GBYT" hidden="1">#REF!</definedName>
    <definedName name="BEx7FEE5W7I08U6FMUYT1RQXQ7AM" hidden="1">#REF!</definedName>
    <definedName name="BEx7FFW9FI76LOBU8X7XSGBUE615" hidden="1">#REF!</definedName>
    <definedName name="BEx7FIL87TXQSUJ03S7NBB9S4HA5" hidden="1">#REF!</definedName>
    <definedName name="BEx7FIQQ15V0G3KSMJZL3GBTUUSV" hidden="1">#REF!</definedName>
    <definedName name="BEx7FPS6RX8O394Z55MA4GDEDUZ3" hidden="1">#REF!</definedName>
    <definedName name="BEx7FTOFOYQLDCCOJY1H3JHICFOI" hidden="1">#REF!</definedName>
    <definedName name="BEx7FVMORQ1N6SIECWJVJWT23E6Y" hidden="1">#REF!</definedName>
    <definedName name="BEx7FYBR618EEI7SQYKM99S9LWFS" hidden="1">#REF!</definedName>
    <definedName name="BEx7FZ2NBD60FXGNYS120WYBTXA3" hidden="1">#REF!</definedName>
    <definedName name="BEx7G6KEY374RV7MBDPC9Z2U3E9H" hidden="1">#REF!</definedName>
    <definedName name="BEx7GFK3B49L0RV18SSM3MDM104A" hidden="1">#REF!</definedName>
    <definedName name="BEx7GIJYX6LLUAYV4G90BPR8FYFA" hidden="1">#REF!</definedName>
    <definedName name="BEx7GMG8RQ2YB3WVSLKZZZKKRMV0" hidden="1">#REF!</definedName>
    <definedName name="BEx7GQCIM1W1OR8EP7JKRMYGFHW2" hidden="1">#REF!</definedName>
    <definedName name="BEx7GSLEAEDT83F2LWWOC5ZLL5JW" hidden="1">#REF!</definedName>
    <definedName name="BEx7GSWC0KIMQD15101I9TMKWOO7" hidden="1">#REF!</definedName>
    <definedName name="BEx7GTSJERWP2197D0F3OV20T6WO" hidden="1">#REF!</definedName>
    <definedName name="BEx7H6ZA84EDCYX9HQKE2VH03R77" hidden="1">#REF!</definedName>
    <definedName name="BEx7H7A3IND3XX895B1NI519TC8J" hidden="1">#REF!</definedName>
    <definedName name="BEx7H8MQ5H2AG6J0CWIRI60HSPEU" hidden="1">#REF!</definedName>
    <definedName name="BEx7H9J36F91AXDDHS0I9UY05R19" hidden="1">#REF!</definedName>
    <definedName name="BEx7HHRP6OIBN749NAR4JO512P36" hidden="1">#REF!</definedName>
    <definedName name="BEx7HJV80JKPJUC5TM5ZBO2SB1IA" hidden="1">#REF!</definedName>
    <definedName name="BEx7HMPTGCQ51SHXUED4SIR8ONF6" hidden="1">#REF!</definedName>
    <definedName name="BEx7HP44RQ49AP96NT155SY6N3OJ" hidden="1">#N/A</definedName>
    <definedName name="BEx7HX79YHWSDU69GAB9LBGQG3ME" hidden="1">#REF!</definedName>
    <definedName name="BEx7HXNJHDWWK09NEVIB4O118R33" hidden="1">#REF!</definedName>
    <definedName name="BEx7I0CMVYXH1OS15X1JIFDKLZWE" hidden="1">#REF!</definedName>
    <definedName name="BEx7I2QYPOVADX7YP7DS1KFFHI4E" hidden="1">#REF!</definedName>
    <definedName name="BEx7I73IBVAHG2SKVJDTSNVAZPBE" hidden="1">#REF!</definedName>
    <definedName name="BEx7ICC8CENB0QXDEU1NIH9X1AGJ" hidden="1">#REF!</definedName>
    <definedName name="BEx7IDOQWE1LOWFF04K3LG9BMKGG" hidden="1">#REF!</definedName>
    <definedName name="BEx7IJTYZHWYWQ1TQVKRC67VVT77" hidden="1">#REF!</definedName>
    <definedName name="BEx7IWV99LM4FB1AXIXRNLT7DZJM" hidden="1">#REF!</definedName>
    <definedName name="BEx7J53VG1MEGOL6Q8HRKXUCFOXZ" hidden="1">#REF!</definedName>
    <definedName name="BEx7J7T5GD7IQOMD9F9051I4OS8I" hidden="1">#REF!</definedName>
    <definedName name="BEx7J8K24WF99G14PMM5OLS8KOAY" hidden="1">#REF!</definedName>
    <definedName name="BEx7J9B4EOP8JPRQCUQJTYF4X0D6" hidden="1">#REF!</definedName>
    <definedName name="BEx7JGNCIUAGCVWTJNQ1BGMG8KAS" hidden="1">#REF!</definedName>
    <definedName name="BEx7JOW02D06K5IBCR8RZS23FX3X" hidden="1">#REF!</definedName>
    <definedName name="BEx7JUL1PYKAM6OWE3YQ6KWP72AJ" hidden="1">#REF!</definedName>
    <definedName name="BEx7JVHELSDIYHRRUVDHTW8YTUD7" hidden="1">#REF!</definedName>
    <definedName name="BEx7K0VL25LF11UTEBHWBIQ4JLM9" hidden="1">#REF!</definedName>
    <definedName name="BEx7K3FCYWI4JA0GZ9EXDEROBX20" hidden="1">#REF!</definedName>
    <definedName name="BEx7K5O8T0F3KIF0EUYE2HCRAX1E" hidden="1">#REF!</definedName>
    <definedName name="BEx7K5Z1B5SCD3FIW72API63XKDD" hidden="1">#N/A</definedName>
    <definedName name="BEx7K8DAP6QK8X489V2HV8FB8QOG" hidden="1">#REF!</definedName>
    <definedName name="BEx7KABJ961T2P5XA9E44HH52O7V" hidden="1">#REF!</definedName>
    <definedName name="BEx7KBYTQLOVBTPVAG4CXTS70UD5" hidden="1">#REF!</definedName>
    <definedName name="BEx7KJWNM5JI5YL531HGVU8X4WVP" hidden="1">#REF!</definedName>
    <definedName name="BEx7KMR9VEQ29B81EFWUTLH5EM4E" hidden="1">#REF!</definedName>
    <definedName name="BEx7KQI79Z4KA20O6BIL7DPIIEKB" hidden="1">#REF!</definedName>
    <definedName name="BEx7L0UBKW4BXYE1J91B2Z4H1HNO" hidden="1">#REF!</definedName>
    <definedName name="BEx7L3DZH58ZUVXJY3QMJYM4KE2N" hidden="1">#REF!</definedName>
    <definedName name="BEx7LHBSH2S93S6HT6RTKNUANYFN" hidden="1">#REF!</definedName>
    <definedName name="BEx7M2GDD0KVU6GGZ780WXBDT3LD" hidden="1">#REF!</definedName>
    <definedName name="BEx7M2R5JUTS70SO1XS4D6D0L4XW" hidden="1">#REF!</definedName>
    <definedName name="BEx7M7UKBQCOWF5DYALRZQGI5P3H" hidden="1">#REF!</definedName>
    <definedName name="BEx7M9CISRNTVZ1PBOMB439WNRTX" hidden="1">#REF!</definedName>
    <definedName name="BEx7MXMHR5ACEYTB9O5KOSMAYXKK" hidden="1">#REF!</definedName>
    <definedName name="BEx7MZ4FC6E9S43D0AYUMGI9TXL1" hidden="1">#REF!</definedName>
    <definedName name="BEx7N0MDUHSJXEUJ0OEL84CLUPB6" hidden="1">#REF!</definedName>
    <definedName name="BEx8YK4Y16L8ZLY6NMIXPSYDMJAE" hidden="1">#REF!</definedName>
    <definedName name="BEx8Z6WZG0UATU1N6MMNY6LJVX5X" hidden="1">#REF!</definedName>
    <definedName name="BEx8ZY6UFM571XUE82FQZRNOKP90" hidden="1">#REF!</definedName>
    <definedName name="BEx8ZYSEA3CLPRWVXZE5CQ77YEE8" hidden="1">#REF!</definedName>
    <definedName name="BEx8ZZE0EI3V73PQWZJK02AYGZ7W" hidden="1">#N/A</definedName>
    <definedName name="BEx9034S7E4XIPDT5P3IBIBIKQBN" hidden="1">#REF!</definedName>
    <definedName name="BEx908DO4WZ3A2KYI3JQN2TYCVLP" hidden="1">#REF!</definedName>
    <definedName name="BEx908DPGPKOGL34ZDOQ6K3NNOSR" hidden="1">#REF!</definedName>
    <definedName name="BEx90CFAI7FCL5CBXRRAGG1T8LOH" hidden="1">#REF!</definedName>
    <definedName name="BEx90CVJHW2G83ZSI8F4ZSPTFSPI" hidden="1">#REF!</definedName>
    <definedName name="BEx90NT9RVT8AWQ59L79T4VGNAIL" hidden="1">#REF!</definedName>
    <definedName name="BEx90UK562RKWUTJMFGPA1BOWQ9I" hidden="1">#REF!</definedName>
    <definedName name="BEx90XUSXHIV14S3BAWAGIN97P7L" hidden="1">#REF!</definedName>
    <definedName name="BEx910EG91M4BGZNIS82YR48ZFCH" hidden="1">#REF!</definedName>
    <definedName name="BEx913EB7FARHFE6QEY3TTKT9OE8" hidden="1">#REF!</definedName>
    <definedName name="BEx913JT882G5WR9M014PO585N3Z" hidden="1">#REF!</definedName>
    <definedName name="BEx9145CYUZ8TCKBWMA9BHI06JNA" hidden="1">#REF!</definedName>
    <definedName name="BEx91DAEFJQ95VFE6GVVT18FTOGN" hidden="1">#REF!</definedName>
    <definedName name="BEx91K6JHN858OAL5FWPPHI3R2K5" hidden="1">#REF!</definedName>
    <definedName name="BEx91LOI8PJL5G7T27RPSCSAWCC9" hidden="1">#REF!</definedName>
    <definedName name="BEx91RDHLQF8ADOXJQP901G6MCUO" hidden="1">#REF!</definedName>
    <definedName name="BEx91RIY4Z78P22EIT7NILOS0ADT" hidden="1">#N/A</definedName>
    <definedName name="BEx91U7WR468UCV70XLEV5L915TS" hidden="1">#REF!</definedName>
    <definedName name="BEx91VPV4IVJQRCLH99MEEKDNDDL" hidden="1">#REF!</definedName>
    <definedName name="BEx91VQ1HASJD12O9VDK08LKWYRL" hidden="1">#REF!</definedName>
    <definedName name="BEx91YKG5M0ZZDVWNGF80SPL8GUP" hidden="1">#REF!</definedName>
    <definedName name="BEx91ZRLYIY34YBPWFZMJ55RXDC6" hidden="1">#REF!</definedName>
    <definedName name="BEx925RE9HK3CZBE0JAPP3OQ6SPQ" hidden="1">#REF!</definedName>
    <definedName name="BEx92CCSUEPB0OPXQWU8JW05L7W7" hidden="1">#REF!</definedName>
    <definedName name="BEx92DJXEXVC627QL1HYSV2VSHSS" hidden="1">#REF!</definedName>
    <definedName name="BEx92FCNXHE2ME37GBUTJJULHR69" hidden="1">#REF!</definedName>
    <definedName name="BEx92M3CE7AAEGBRT8PQWN7F54HI" hidden="1">#REF!</definedName>
    <definedName name="BEx92RC9J1F1L63RI5CGIUP7PKSJ" hidden="1">#REF!</definedName>
    <definedName name="BEx92RXUIP3G2B8B5MINR49RZH4S" hidden="1">#REF!</definedName>
    <definedName name="BEx92RXVE9XHTBVRBK4UUTQVHM0H" hidden="1">#REF!</definedName>
    <definedName name="BEx92WFPDBMOKPNL0TU9R3X59IVL" hidden="1">#REF!</definedName>
    <definedName name="BEx92ZA2UBK1E1OFKH8FABLCM7SH" hidden="1">#REF!</definedName>
    <definedName name="BEx9324P1FX327CQ6Q2NCP67SD4Q" hidden="1">#REF!</definedName>
    <definedName name="BEx935VHGQGAJAXJKSPCC6GC2KIE" hidden="1">#REF!</definedName>
    <definedName name="BEx939RRCZEZ9036742300UKIJT9" hidden="1">#REF!</definedName>
    <definedName name="BEx93A2IF2I8CHYDID84ZP7MR7I3" hidden="1">#REF!</definedName>
    <definedName name="BEx93EF2OPUY92WSYH0W2RMHNX2M" hidden="1">#REF!</definedName>
    <definedName name="BEx93IREWKFYWHZ5EAVTUKKO4P6D" hidden="1">#REF!</definedName>
    <definedName name="BEx93RGC3O4Q490SGP0JVN8SBCIM" hidden="1">#REF!</definedName>
    <definedName name="BEx93XQWB0M749IF0WSZ58MO741X" hidden="1">#REF!</definedName>
    <definedName name="BEx943AFMXMTLLH5BY9IMAJJ3VBE" hidden="1">#REF!</definedName>
    <definedName name="BEx945DZA11I1UFPIB4U7JHRJXQF" hidden="1">#REF!</definedName>
    <definedName name="BEx946QKENOEHNKS8GM69ZE7QYIX" hidden="1">#REF!</definedName>
    <definedName name="BEx94E8CBMGM9YP8Z0W8OWHAAZH1" hidden="1">#REF!</definedName>
    <definedName name="BEx94FVMQ2KN2NJ0T7MZRI03V8JN" hidden="1">#REF!</definedName>
    <definedName name="BEx94JH4BFC9P6RVSPEODVF1UB1K" hidden="1">#REF!</definedName>
    <definedName name="BEx94NDCNCEZJKIHI3WIUJAJTFTI" hidden="1">#REF!</definedName>
    <definedName name="BEx94OKI5SW3TR5VXOBLZZZF33R1" hidden="1">#REF!</definedName>
    <definedName name="BEx94XK8B9QB9LCWZ9WOKIT7W5TB" hidden="1">#REF!</definedName>
    <definedName name="BEx94XUZNT6Y9SMKHG2473EQOXAN" hidden="1">#REF!</definedName>
    <definedName name="BEx94ZT0UYHVY88BR7SNQ4CGN6H5" hidden="1">#REF!</definedName>
    <definedName name="BEx950K3BZVSOB6A1F9QWN0KB7XO" hidden="1">#REF!</definedName>
    <definedName name="BEx957LKLQX56JH2NBKVQ4JHOF9B" hidden="1">#REF!</definedName>
    <definedName name="BEx957LKRXP707X61OT5PIY53SJ9" hidden="1">#REF!</definedName>
    <definedName name="BEx95K6QTY2LL3J0YID37FDS7JY4" hidden="1">#REF!</definedName>
    <definedName name="BEx95LDW8KAQ1AKMMLPT696M5ZBV" hidden="1">#N/A</definedName>
    <definedName name="BEx95Q1755E1TXOOZMK4QOATIRG3" hidden="1">#REF!</definedName>
    <definedName name="BEx95ZBPVBQBIU0LCXSH93UZK4VU" hidden="1">#REF!</definedName>
    <definedName name="BEx95ZMIE443OISWXMDT72Y63M08" hidden="1">#REF!</definedName>
    <definedName name="BEx968RHVYPBNAEBF85HIV4SBSG0" hidden="1">#REF!</definedName>
    <definedName name="BEx9692B038KHCERXD7FD4QQLRHF" hidden="1">#REF!</definedName>
    <definedName name="BEx96A43XVNNARLNWI7TKRYD3BAG" hidden="1">#REF!</definedName>
    <definedName name="BEx96BGM22NHIWP0CO1W9QJXV6MY" hidden="1">#REF!</definedName>
    <definedName name="BEx96CNR2E7YYTQ3VKS0VRN2ZX6E" hidden="1">#REF!</definedName>
    <definedName name="BEx96CYIQ15EZRX16OO2GFPGUVTT" hidden="1">#REF!</definedName>
    <definedName name="BEx96NG5LLASARD8K0FGZXABP3DU" hidden="1">#REF!</definedName>
    <definedName name="BEx96PUI49Z69Y3BOUM4KAYFV4NO" hidden="1">#REF!</definedName>
    <definedName name="BEx96XC7PLNYSJ6EVBV94PQ7WUET" hidden="1">#REF!</definedName>
    <definedName name="BEx96ZL3H5CX2R3EXRH8DP68LIEZ" hidden="1">#REF!</definedName>
    <definedName name="BEx9706NFOGJWDFFOFDUAFC8NNTP" hidden="1">#REF!</definedName>
    <definedName name="BEx970HEVUK2NW2EYDF4CFXO9LEY" hidden="1">#REF!</definedName>
    <definedName name="BEx9772T3434EEWISD2YSQ35K3OZ" hidden="1">#REF!</definedName>
    <definedName name="BEx9772TJYWJNFWOTPSB1HJ3ORJO" hidden="1">#N/A</definedName>
    <definedName name="BEx9778AGFWAJE68O8WF8TF8U9OQ" hidden="1">#REF!</definedName>
    <definedName name="BEx977Z60NDJ2CMKPQCU06BVMLAB" hidden="1">#REF!</definedName>
    <definedName name="BEx97EPVVIDPPO9WWRC5Q8CPOPMD" hidden="1">#REF!</definedName>
    <definedName name="BEx97I62HSZS9ODIPMX3TNQS2VIJ" hidden="1">#REF!</definedName>
    <definedName name="BEx97JNZ0FHXU1LCNSGNVQDDV2OU" hidden="1">#REF!</definedName>
    <definedName name="BEx97JNZPLVWQ21XON04KS42SP6G" hidden="1">#REF!</definedName>
    <definedName name="BEx97LBE321MDUKPMQB66S5PT93U" hidden="1">#REF!</definedName>
    <definedName name="BEx97M2AAB329IS95WO3OOWX4K6S" hidden="1">#REF!</definedName>
    <definedName name="BEx97ST0YEGJGGNST8UQ11W08P1K" hidden="1">#REF!</definedName>
    <definedName name="BEx980G6JJW6V0C1GZNQFZZBKOKX" hidden="1">#REF!</definedName>
    <definedName name="BEx98H2YO6ONPADCGQXP0XTA74F1" hidden="1">#REF!</definedName>
    <definedName name="BEx98J15SYIB0A29W1X16CQQ9H0O" hidden="1">#REF!</definedName>
    <definedName name="BEx98SRPQME44TPPW0OMNBFC7LIJ" hidden="1">#REF!</definedName>
    <definedName name="BEx98T2JJA8YPYM8JR26R0LVFVJA" hidden="1">#REF!</definedName>
    <definedName name="BEx98WO0BMC43BW87SCTWLZ7JH85" hidden="1">#REF!</definedName>
    <definedName name="BEx98WTBVL9IPPZYF2JSSMQMMNZC" hidden="1">#REF!</definedName>
    <definedName name="BEx9963XO4DXQ4EOFU0QY9PYX2H2" hidden="1">#REF!</definedName>
    <definedName name="BEx99995OO0X4HC0IQDAISYRWAJG" hidden="1">#REF!</definedName>
    <definedName name="BEx99C3KBP6B624NEKGV1XVIZTXW" hidden="1">#REF!</definedName>
    <definedName name="BEx99MFXEG34UHBR229SCACOC2LN" hidden="1">#REF!</definedName>
    <definedName name="BEx99QHINU4GM2TFKQBCHA1YIENZ" hidden="1">#REF!</definedName>
    <definedName name="BEx99SFPKI195XM4QUN357HT7A6I" hidden="1">#REF!</definedName>
    <definedName name="BEx99X8CTNCKJ8U2B4X8WLXRX3RA" hidden="1">#REF!</definedName>
    <definedName name="BEx99XDNY96VVGMY57VTAJHP9ERZ" hidden="1">#REF!</definedName>
    <definedName name="BEx99YFJ8JDPEEEQRABGIA0M020Y" hidden="1">#REF!</definedName>
    <definedName name="BEx99ZRZFLN0LR392Y7DRNZ99GG2" hidden="1">#REF!</definedName>
    <definedName name="BEx9A0835CD5BZSBDOA3OL2FFEX6" hidden="1">#REF!</definedName>
    <definedName name="BEx9A6YY8NJI7NJOBOT1GQAW16PR" hidden="1">#REF!</definedName>
    <definedName name="BEx9A7F7ORNGHU0JK0ITWB0P9990" hidden="1">#REF!</definedName>
    <definedName name="BEx9A8X4OOB1V7B7HX7S0JK7UC7Q" hidden="1">#REF!</definedName>
    <definedName name="BEx9A9TDSYZPQWPM4S10QTWRBJ2X" hidden="1">#REF!</definedName>
    <definedName name="BEx9A9YTKH5IB9IX5UF7YTPS5PHA" hidden="1">#REF!</definedName>
    <definedName name="BEx9ADPRQZSMQBC5ZVK9Y67PRZBV" hidden="1">#REF!</definedName>
    <definedName name="BEx9ADV4CILJOQW1C10RJYR2N9YX" hidden="1">#REF!</definedName>
    <definedName name="BEx9AGK7CT03CJL3VUL7C7GI5LW7" hidden="1">#REF!</definedName>
    <definedName name="BEx9AKWPNM58M88D1ZL7PKKW6ES3" hidden="1">#REF!</definedName>
    <definedName name="BEx9ARY7F2Q2JQT63RW0CEZQ1WDB" hidden="1">#REF!</definedName>
    <definedName name="BEx9AWG0O39N4Q0GZ1ZMHOW011YF" hidden="1">#REF!</definedName>
    <definedName name="BEx9AWLDC6ACSC1TX8K8CARRZ99B" hidden="1">#REF!</definedName>
    <definedName name="BEx9B06VF0VPO8RPMHT4KU6ZIN5J" hidden="1">#REF!</definedName>
    <definedName name="BEx9B2QLLW8JVK59FJYYDLCZHW7S" hidden="1">#REF!</definedName>
    <definedName name="BEx9B8A612MXALKEVU61EP4CNN3O" hidden="1">#REF!</definedName>
    <definedName name="BEx9BAOGUISRQKRB42IUZNSUS3RS" hidden="1">#REF!</definedName>
    <definedName name="BEx9BAZ9SGK5VYWI1S67DDHWQKZU" hidden="1">#REF!</definedName>
    <definedName name="BEx9BCBV86NAOTMCAYGOG2K426CC" hidden="1">#REF!</definedName>
    <definedName name="BEx9BGTRIFZXU13ORFWWKAS0LOT3" hidden="1">#REF!</definedName>
    <definedName name="BEx9BIRRZCIG1N9HC4TVYC6SHA0K" hidden="1">#REF!</definedName>
    <definedName name="BEx9BJYYKMZHE4WJZGP0B88XTBLD" hidden="1">#REF!</definedName>
    <definedName name="BEx9BL634BF5KZSBNK7RL0VFYCWC" hidden="1">#REF!</definedName>
    <definedName name="BEx9BLRPP5OJ4LT2AN8DY413M341" hidden="1">#N/A</definedName>
    <definedName name="BEx9BP2DTL0TH3GLACMSAJQ6DVV5" hidden="1">#REF!</definedName>
    <definedName name="BEx9BQKBHDZPW4WEGRA2N3YTNXYC" hidden="1">#REF!</definedName>
    <definedName name="BEx9BSNVUXVPOMFHP03X1B6C2CMB" hidden="1">#REF!</definedName>
    <definedName name="BEx9BV7OEY2FOKH4OKZ7J4JEE2Y3" hidden="1">#N/A</definedName>
    <definedName name="BEx9C17AHM4NMY8G3WK6YQ0T0WDU" hidden="1">#REF!</definedName>
    <definedName name="BEx9C1CR6TXFEW0XLSO6Y9LPT61S" hidden="1">#REF!</definedName>
    <definedName name="BEx9C2JXHGCY63PWXIW1Y4Z5VV4U" hidden="1">#REF!</definedName>
    <definedName name="BEx9C477AKDNWSPK9LDO9W9YAOJE" hidden="1">#REF!</definedName>
    <definedName name="BEx9CCLAJGH7UNRW2F1LB46QUMQJ" hidden="1">#REF!</definedName>
    <definedName name="BEx9CD1JL9YD1UCVUW6HJ2YKXDXY" hidden="1">#REF!</definedName>
    <definedName name="BEx9CIFRLJNC57II224M68PXPLZW" hidden="1">#REF!</definedName>
    <definedName name="BEx9CJHG02ADUIJ0WCG5FYLWETIN" hidden="1">#REF!</definedName>
    <definedName name="BEx9CMMSQA4LXHX5RGGTAJ9WVHTY" hidden="1">#REF!</definedName>
    <definedName name="BEx9CTDJ6OYUCCHJVREB4QE71EVB" hidden="1">#REF!</definedName>
    <definedName name="BEx9CTIZ3J74HECAB8BBPXISC0A4" hidden="1">#REF!</definedName>
    <definedName name="BEx9CU9VBMYWPPLROPTOLM26TYA4" hidden="1">#REF!</definedName>
    <definedName name="BEx9CZIRGEYILIMR0FH5ZOT1KFHE" hidden="1">#REF!</definedName>
    <definedName name="BEx9D1RNM1NRGKS9GO37EJSMESYZ" hidden="1">#REF!</definedName>
    <definedName name="BEx9D7RETQX7FJ4JO71UG3F7DRQD" hidden="1">#REF!</definedName>
    <definedName name="BEx9D7WP9LQMKA5YUM09EB5HGQU4" hidden="1">#REF!</definedName>
    <definedName name="BEx9DFEFWHC5M7UY0IDRAO8G6RDO" hidden="1">#REF!</definedName>
    <definedName name="BEx9DGLRBAA81DUUOT35XR05XLKG" hidden="1">#REF!</definedName>
    <definedName name="BEx9DIZXF9X0GE90ROFYKV6K3PM9" hidden="1">#REF!</definedName>
    <definedName name="BEx9DO8TEXJT6ZXR6XGJ1PG9K24V" hidden="1">#REF!</definedName>
    <definedName name="BEx9DQXYQFMQI7SCH8ZYO6SZKM7G" hidden="1">#REF!</definedName>
    <definedName name="BEx9E08EK253W8SNA7NOGR32IG6U" hidden="1">#REF!</definedName>
    <definedName name="BEx9E2S1LDHWNY3YCSQ6AY2CX2VH" hidden="1">#REF!</definedName>
    <definedName name="BEx9EA4H6F4038ZQK42KIQAAFPFX" hidden="1">#REF!</definedName>
    <definedName name="BEx9EAF3G9UHDH7YCP7GK9A2NKA1" hidden="1">#REF!</definedName>
    <definedName name="BEx9EDKGW3G0LJ8CB28FGGQBU3IH" hidden="1">#REF!</definedName>
    <definedName name="BEx9EEGVFGD9P2J88ICA4KVPXY9N" hidden="1">#REF!</definedName>
    <definedName name="BEx9EF2FFWMUB56Y7WPBHT2FIKOV" hidden="1">#REF!</definedName>
    <definedName name="BEx9EFD89D3GR75VP0WQ5HT2XI75" hidden="1">#REF!</definedName>
    <definedName name="BEx9EFO0VKDUD9P0H7FJLGSZHZF8" hidden="1">#REF!</definedName>
    <definedName name="BEx9EHGQHOBSWB60JAPUOVE46FK0" hidden="1">#REF!</definedName>
    <definedName name="BEx9EIIKV3M259X3GSOD165Z0846" hidden="1">#REF!</definedName>
    <definedName name="BEx9EKGNDEG5ABSUO3GP35A7BF5L" hidden="1">#REF!</definedName>
    <definedName name="BEx9EPPFCZO70JDFBFOLNELXMPLO" hidden="1">#REF!</definedName>
    <definedName name="BEx9EUCP3JJEZZ1PYXX75V27MNS4" hidden="1">#REF!</definedName>
    <definedName name="BEx9EV92T12STKB9Z3GKW8XPNDAX" hidden="1">#REF!</definedName>
    <definedName name="BEx9EXY68W5LIC8XR0U6QUG7S218" hidden="1">#REF!</definedName>
    <definedName name="BEx9EZG5066Z464YVT2P6OIKUR5I" hidden="1">#REF!</definedName>
    <definedName name="BEx9F1E6DI7OAEEANKNQVG3YW8GK" hidden="1">#REF!</definedName>
    <definedName name="BEx9F1E6FFCQSD4X5UX8UP9TNSHM" hidden="1">#REF!</definedName>
    <definedName name="BEx9F2AIM2SIX9WSSU0W85LOH22D" hidden="1">#REF!</definedName>
    <definedName name="BEx9F7E4VWQMCQYRTWCMCMDGWN2Q" hidden="1">#REF!</definedName>
    <definedName name="BEx9F7ORQ8WRV2GSNWVMQ4KQIDSE" hidden="1">#REF!</definedName>
    <definedName name="BEx9FC1BBKKEO7DTNB1KB2UPMQJY" hidden="1">#REF!</definedName>
    <definedName name="BEx9FLRVEKHKYUC14ZMVEXYYH8R8" hidden="1">#REF!</definedName>
    <definedName name="BEx9FNVELVHNYMGAXSPF9SJX4BGP" hidden="1">#REF!</definedName>
    <definedName name="BEx9FSO1D3J2FS4A2KOQ1TP7ZUHS" hidden="1">#REF!</definedName>
    <definedName name="BEx9FUGT40QQHOLNTXUMVZ4WISDN" hidden="1">#REF!</definedName>
    <definedName name="BEx9FWEZ2RD4Z0RGZPNYUP92RZ4M" hidden="1">#REF!</definedName>
    <definedName name="BEx9FYYN9OJY9HWVMD0PH9HT9WYI" hidden="1">#REF!</definedName>
    <definedName name="BEx9G17GB2V3PQ50QQFW2NROEZT9" hidden="1">#REF!</definedName>
    <definedName name="BEx9G6GC3WQD8NDJZJK563ORDZON" hidden="1">#REF!</definedName>
    <definedName name="BEx9G7NJQR44TJSOQ1NURPV814E0" hidden="1">#REF!</definedName>
    <definedName name="BEx9G892CF6SM99J007LDYZPPYNL" hidden="1">#REF!</definedName>
    <definedName name="BEx9GASQ7LY9ZBC40IDN6JS4JH0C" hidden="1">#REF!</definedName>
    <definedName name="BEx9GI55TPYVNKTRQGLW9P2FLQHB" hidden="1">#REF!</definedName>
    <definedName name="BEx9GJ1J6TZDKPX255YN0GCN2LFU" hidden="1">#REF!</definedName>
    <definedName name="BEx9GJCC7BWX156MTPY59VC5JN0O" hidden="1">#REF!</definedName>
    <definedName name="BEx9GNU701BD7YSS9TFG6GMA2Z8A" hidden="1">#REF!</definedName>
    <definedName name="BEx9GPXOYJ79PDZDQB707HK6GAQH" hidden="1">#REF!</definedName>
    <definedName name="BEx9GQ8I333UXYVLXPV055LBTLG4" hidden="1">#REF!</definedName>
    <definedName name="BEx9GQZEFGI3IG045669T4DR4HI0" hidden="1">#REF!</definedName>
    <definedName name="BEx9GTTY8SZC1QY25A0YU4I4CXKC" hidden="1">#REF!</definedName>
    <definedName name="BEx9H0Q486RHPVBLHZJC0II0D4KB" hidden="1">#REF!</definedName>
    <definedName name="BEx9H39RLNY7H8FA952NK8CG11ZJ" hidden="1">#REF!</definedName>
    <definedName name="BEx9H99JE2AT46DLVBD4PXS4LEF8" hidden="1">#REF!</definedName>
    <definedName name="BEx9H9V5D52IFWEZD3I221Z2VYVD" hidden="1">#REF!</definedName>
    <definedName name="BEx9HBNUTHNIW4EXHKGOZ9HSEB95" hidden="1">#REF!</definedName>
    <definedName name="BEx9HDB9CWVHE23CEA8CIH3L4NEP" hidden="1">#REF!</definedName>
    <definedName name="BEx9HG5PY55WPE50O5882VRE21VP" hidden="1">#REF!</definedName>
    <definedName name="BEx9HK1YZGBTX35K19FCS0GNH9AU" hidden="1">#REF!</definedName>
    <definedName name="BEx9HQHV4N00R3PBTH3QTYPDU3WQ" hidden="1">#REF!</definedName>
    <definedName name="BEx9HQNC8KUQKNAUUROYLMBLV2QS" hidden="1">#REF!</definedName>
    <definedName name="BEx9HVQRDWB7T4RJIBW5VYU61LCT" hidden="1">#REF!</definedName>
    <definedName name="BEx9HX8Q56BT5U39Y2RKNNPI7P16" hidden="1">#REF!</definedName>
    <definedName name="BEx9HXOSMJCI2ASC884WBT2C9AD4" hidden="1">#REF!</definedName>
    <definedName name="BEx9HXZLC5JHA84A4C3BPSYN3VBU" hidden="1">#REF!</definedName>
    <definedName name="BEx9HXZR7FLBLQCLBZ2UYCFKN9NB" hidden="1">#REF!</definedName>
    <definedName name="BEx9I6OI9NJN1JC5LK5D5LPR3FII" hidden="1">#REF!</definedName>
    <definedName name="BEx9I86FGLPRR5QJW4XHSLDCQFFP" hidden="1">#REF!</definedName>
    <definedName name="BEx9IJ9OJRU0BQ95S2SVMY5C9B58" hidden="1">#REF!</definedName>
    <definedName name="BEx9IR27NQESWU304SLB55DEZJN5" hidden="1">#REF!</definedName>
    <definedName name="BEx9IX1ZRFUE85ATW4NGTSACFIOO" hidden="1">#REF!</definedName>
    <definedName name="BEx9J1EJIB9UVZKMZ7QHB9U6VVOO" hidden="1">#REF!</definedName>
    <definedName name="BEx9J31T5G6Q2JBLMVXRNMW0HDUC" hidden="1">#REF!</definedName>
    <definedName name="BEx9J7JNC6E6O9QSHZ2D3U3BRFYH" hidden="1">#REF!</definedName>
    <definedName name="BEx9J9XY1ZXT1ZZT359TAWXXEWG4" hidden="1">#REF!</definedName>
    <definedName name="BEx9JA8R6Z7YAJ4KIJGY426Q565L" hidden="1">#REF!</definedName>
    <definedName name="BEx9JBAKYUOFYCV8FULRFR4OGQ62" hidden="1">#N/A</definedName>
    <definedName name="BEx9JYTH0TTBJD1JT3VQEORODHY8" hidden="1">#REF!</definedName>
    <definedName name="BExAW90D87KYSS50QOVN3KY7UNEG" hidden="1">#REF!</definedName>
    <definedName name="BExAWT8KX84FRJRX21OB3118BYQM" hidden="1">#N/A</definedName>
    <definedName name="BExAWZZEGMRST777FFR5K42MAPZW" hidden="1">#REF!</definedName>
    <definedName name="BExAX2TU15VIP65OGKSZD41PMO4N" hidden="1">#REF!</definedName>
    <definedName name="BExAX7RY6ZUVESS1RAR01GSHBEP2" hidden="1">#REF!</definedName>
    <definedName name="BExAXEDC2IXZ6Z8R5OUFS8OGJR89" hidden="1">#REF!</definedName>
    <definedName name="BExAXEDCE1PULB1SXFMCO8DEMZQB" hidden="1">#REF!</definedName>
    <definedName name="BExAXEO42BOQSJGTDBYU3D5GII8U" hidden="1">#REF!</definedName>
    <definedName name="BExAXETE1JCSBH19C4Z4R00RFU07" hidden="1">#REF!</definedName>
    <definedName name="BExAXI9K2PJQH4QLETR7MGS2BNZZ" hidden="1">#REF!</definedName>
    <definedName name="BExAXJGR94GK2IAWCW5M96MXU8NA" hidden="1">#REF!</definedName>
    <definedName name="BExAXL3ZT02BUZOGSRNS6WGCOV7K" hidden="1">#REF!</definedName>
    <definedName name="BExAXL40LDNIK611AYB1QPTYW9XW" hidden="1">#REF!</definedName>
    <definedName name="BExAXMRG7MWK75TB192HQHNL4WU6" hidden="1">#REF!</definedName>
    <definedName name="BExAXQYHPTBEIJ6YEWS2VADGEDPQ" hidden="1">#REF!</definedName>
    <definedName name="BExAXSGFNUZC3VW4EDS1XVOCXK7J" hidden="1">#REF!</definedName>
    <definedName name="BExAXSWJKUW685WWEHKZG5A45ALJ" hidden="1">#REF!</definedName>
    <definedName name="BExAXWI0O2QOZYRXH1SH9B3OIBRO" hidden="1">#REF!</definedName>
    <definedName name="BExAY86SXM162LVND5KAHQ1NCO3Y" hidden="1">#REF!</definedName>
    <definedName name="BExAY9DZDS6RN4F7LPICOBGZ4AF5" hidden="1">#REF!</definedName>
    <definedName name="BExAY9ZJT64UBNSHPOGOXOER0FA5" hidden="1">#REF!</definedName>
    <definedName name="BExAYFOJ6MDOJQ0IA4G36IGLXLL4" hidden="1">#REF!</definedName>
    <definedName name="BExAYOO9DKXP4BYOJNDXGK1R2ZSV" hidden="1">#REF!</definedName>
    <definedName name="BExAYOZ1107IZUWOY2TBVLC5O0ZW" hidden="1">#REF!</definedName>
    <definedName name="BExAYTM7K2W8M7BSI6GAZAGYQOIS" hidden="1">#REF!</definedName>
    <definedName name="BExAYVKDXJJ761HTFFUOH6P2CSF7" hidden="1">#REF!</definedName>
    <definedName name="BExAZ142IJPTVL7U5VY6JD5FKSLB" hidden="1">#REF!</definedName>
    <definedName name="BExAZLHNPIMQWWS4MUD8GPYK9XZF" hidden="1">#REF!</definedName>
    <definedName name="BExAZNFTTSXASHLBAG5O0MNFU583" hidden="1">#REF!</definedName>
    <definedName name="BExAZQFPS14BC4R7G7SZUIQJ5AMC" hidden="1">#REF!</definedName>
    <definedName name="BExAZVDO3FR0WYLPA9J6M65UMJX2" hidden="1">#REF!</definedName>
    <definedName name="BExB00BRG1DVXYU36VOAMFMR3HVE" hidden="1">#REF!</definedName>
    <definedName name="BExB095ZXPZI4CE48BWOH37AW0GX" hidden="1">#REF!</definedName>
    <definedName name="BExB0E9FJ1IK6GWPV76BO0VYCAX7" hidden="1">#REF!</definedName>
    <definedName name="BExB0FB3WPG4O5MPDYHV845SW82F" hidden="1">#REF!</definedName>
    <definedName name="BExB0K98TF8MFXCMI6YOH3NPV1Y3" hidden="1">#REF!</definedName>
    <definedName name="BExB0MYAFZW0NG0WDHPKF0J67G9N" hidden="1">#REF!</definedName>
    <definedName name="BExB0NUPLC0BB5J2HBH06QSF4X6T" hidden="1">#REF!</definedName>
    <definedName name="BExB0OASZZC08FMDYX9HRSM9OXEF" hidden="1">#REF!</definedName>
    <definedName name="BExB0Q3JLXQLK6DCQ8A7TSV570TO" hidden="1">#REF!</definedName>
    <definedName name="BExB0V1MO2ZCPDPH09I7T74DSWIT" hidden="1">#REF!</definedName>
    <definedName name="BExB10AEVKEDGR6PBKZSMALQJRKN" hidden="1">#REF!</definedName>
    <definedName name="BExB116ROEO93YS5GXVJNKTMLW8P" hidden="1">#REF!</definedName>
    <definedName name="BExB12OPX4FIWY3UUQ7N9MXBTXY2" hidden="1">#REF!</definedName>
    <definedName name="BExB12ZHTPYICL0A8RA5MRDZPYAX" hidden="1">#REF!</definedName>
    <definedName name="BExB1D6DDDMV7AOB9S4XD45OPKJ3" hidden="1">#REF!</definedName>
    <definedName name="BExB1FKN9YUYJ7B8ZJSMRSJ6ONT6" hidden="1">#REF!</definedName>
    <definedName name="BExB1GMCEAYQ334VLK9U6E4IM438" hidden="1">#REF!</definedName>
    <definedName name="BExB1HDE9SKT8YZFZ218SZPNFX4J" hidden="1">#REF!</definedName>
    <definedName name="BExB1HIQKUZGEBQ2MPH0TPTAZKIT" hidden="1">#REF!</definedName>
    <definedName name="BExB1I4BK3AB6GEEFY7ZAOON31BO" hidden="1">#REF!</definedName>
    <definedName name="BExB1NTBH67U1AJAXXFV5M0Y1E7C" hidden="1">#REF!</definedName>
    <definedName name="BExB1TNSMGL2Y5Q5B4X64FV2NSYX" hidden="1">#REF!</definedName>
    <definedName name="BExB1UENFKIO27UN311RA6Q7UZX5" hidden="1">#REF!</definedName>
    <definedName name="BExB25SO4GHBJ0SZ1GFR5RL9TFEW" hidden="1">#REF!</definedName>
    <definedName name="BExB2F8LYO23G31R408MNNR20D1C" hidden="1">#REF!</definedName>
    <definedName name="BExB2V4G4W3DIHZU05TOOTUR2SQF" hidden="1">#REF!</definedName>
    <definedName name="BExB325YZTQ6K25UIK2AMZMRY1PE" hidden="1">#REF!</definedName>
    <definedName name="BExB33NVCH3YKQIVICKE5828I68O" hidden="1">#REF!</definedName>
    <definedName name="BExB35M4M9VQF0DHGYBEA3KV711P" hidden="1">#REF!</definedName>
    <definedName name="BExB3EGAZCWFLMWPIQ69Z5P5CBVE" hidden="1">#REF!</definedName>
    <definedName name="BExB3F1X5OSBXOLJQCOCXVSSV9Y0" hidden="1">#REF!</definedName>
    <definedName name="BExB3HR0BYA9LKGSH6KF997KXW3L" hidden="1">#REF!</definedName>
    <definedName name="BExB3HWC9KSWF5JMJDFLJS0NXRKG" hidden="1">#REF!</definedName>
    <definedName name="BExB3L70WCQWXA9JL4NCVCIGTDAD" hidden="1">#REF!</definedName>
    <definedName name="BExB3LN955IS5RN41QKN4Q6Z24ZZ" hidden="1">#REF!</definedName>
    <definedName name="BExB3WVU3LP121K9IV6QLU1YYWR2" hidden="1">#REF!</definedName>
    <definedName name="BExB406HXCZGNSDPPO8VOG1110ZG" hidden="1">#REF!</definedName>
    <definedName name="BExB4313OWLM7QFMIGEOHUNRXXR0" hidden="1">#REF!</definedName>
    <definedName name="BExB47IX5LPGSKKO7A9GYQ2DHG37" hidden="1">#REF!</definedName>
    <definedName name="BExB47TQ0JXH149RPRZ20J85KFGS" hidden="1">#REF!</definedName>
    <definedName name="BExB4B9PTN6T4CSKH6U5OZ3JFDD8" hidden="1">#REF!</definedName>
    <definedName name="BExB4D7SIRTUIH91YPJYIBCQVZNV" hidden="1">#REF!</definedName>
    <definedName name="BExB4R03HH7BMZ41WMSF2ISHCACN" hidden="1">#REF!</definedName>
    <definedName name="BExB4R5JZFW6A1CMY56N51JV2U9K" hidden="1">#REF!</definedName>
    <definedName name="BExB541CBB1D8CTY30SOY75V64NO" hidden="1">#REF!</definedName>
    <definedName name="BExB57C0SYMEO0FU37PZBBV6B513" hidden="1">#REF!</definedName>
    <definedName name="BExB5J6BHLCV4HL0S8PPO8L378YM" hidden="1">#REF!</definedName>
    <definedName name="BExB5QO30WI9WES28Y2RINNXRHWC" hidden="1">#REF!</definedName>
    <definedName name="BExB5R4BA4OJTGU2KE433DH3EZ6M" hidden="1">#REF!</definedName>
    <definedName name="BExB5WD1RB5MLD12N0FDROEJB034" hidden="1">#REF!</definedName>
    <definedName name="BExB5YGKV795NFXIMXBUFTRDXO0B" hidden="1">#REF!</definedName>
    <definedName name="BExB62YF3F813Y4B0HZKATD7TFVC" hidden="1">#REF!</definedName>
    <definedName name="BExB64GDE23H7L8XPGMOYM12FRQ5" hidden="1">#N/A</definedName>
    <definedName name="BExB657A1B8FSCW7KNS6OHQ84KF7" hidden="1">#REF!</definedName>
    <definedName name="BExB6692ZQP36NHHWV7TLSTYCP8G" hidden="1">#REF!</definedName>
    <definedName name="BExB69JTE3NSPFSQ16ORQPU7EHRZ" hidden="1">#REF!</definedName>
    <definedName name="BExB6BCKLLVYHB891U5ZXWFKHNAZ" hidden="1">#REF!</definedName>
    <definedName name="BExB6CZTE0PWILZ6X0SQ2FCCSK0D" hidden="1">#REF!</definedName>
    <definedName name="BExB6JADUYVQGTXIUS7J86RJ3CEQ" hidden="1">#REF!</definedName>
    <definedName name="BExB6L8MK2IW31ID3VFQTR256IID" hidden="1">#REF!</definedName>
    <definedName name="BExB6LJF3AA5CS220WOTIP8NMYSF" hidden="1">#REF!</definedName>
    <definedName name="BExB6Q6JKBMO3M4WX8XUD0JET6HB" hidden="1">#REF!</definedName>
    <definedName name="BExB6ROHU3QQ0YYNFK0R4OEV5O4F" hidden="1">#REF!</definedName>
    <definedName name="BExB6T6GH45FJRAQQ7LPOVMI54NT" hidden="1">#REF!</definedName>
    <definedName name="BExB6YKOF1BLM2DFN6QDV2RNWTHY" hidden="1">#REF!</definedName>
    <definedName name="BExB7083YY2S8XOBQPMNFCAA5CG2" hidden="1">#REF!</definedName>
    <definedName name="BExB74F088Z5LM9SEUAESIZUQ3X8" hidden="1">#REF!</definedName>
    <definedName name="BExB75WXRZZLYHBSUEA4RG94XO25" hidden="1">#REF!</definedName>
    <definedName name="BExB7748MJ7D6WWBE7EPN6VFHOCT" hidden="1">#REF!</definedName>
    <definedName name="BExB7749MDP0AKK8VVILZ09986NR" hidden="1">#REF!</definedName>
    <definedName name="BExB77V4DS6AOFLZBSLPGN4BFKJ2" hidden="1">#REF!</definedName>
    <definedName name="BExB7D426QBBINYYFPNU75JI0MKR" hidden="1">#REF!</definedName>
    <definedName name="BExB7JURBCJBCV7FV7ORCSIGDKFC" hidden="1">#REF!</definedName>
    <definedName name="BExB7TQSZKGTNQ25P4Q4JUDXEGKE" hidden="1">#REF!</definedName>
    <definedName name="BExB7U1L54MSWNCB2P1U14MXT0HC" hidden="1">#REF!</definedName>
    <definedName name="BExB8EF57RRQ6CO7G2676KJK0PEB" hidden="1">#REF!</definedName>
    <definedName name="BExB8F65QTQ13ITMMJNVLGSE00F7" hidden="1">#REF!</definedName>
    <definedName name="BExB8RLVEPPDFELZNRJIWDQBEWPL" hidden="1">#REF!</definedName>
    <definedName name="BExB8SNPDEZ0BUCFJE1UH0I1Q439" hidden="1">#REF!</definedName>
    <definedName name="BExB8Y1WZ6CYM9SCFR6L9HX730LT" hidden="1">#REF!</definedName>
    <definedName name="BExB94NA0MD0MAVG9EDBH79KXO8H" hidden="1">#REF!</definedName>
    <definedName name="BExB96G18Z9WEXVU30JEX47Q7YFD" hidden="1">#REF!</definedName>
    <definedName name="BExB97SJ10GNF8EAS4RQ0GB7U9X0" hidden="1">#N/A</definedName>
    <definedName name="BExB99L78ZBTB8HET6YH19G6LATR" hidden="1">#REF!</definedName>
    <definedName name="BExB9MXA7MTPTPA11C8QULCI32EE" hidden="1">#REF!</definedName>
    <definedName name="BExB9OKQ0PV2MKL6OVG852H551LG" hidden="1">#REF!</definedName>
    <definedName name="BExB9QIXM4T7XY8AJY4NWIJC1MK1" hidden="1">#REF!</definedName>
    <definedName name="BExB9R9UGN4T6BK071IQQ3Y86BR3" hidden="1">#REF!</definedName>
    <definedName name="BExB9S66MFUL9J891R547MSVIVV1" hidden="1">#REF!</definedName>
    <definedName name="BExB9SMA7PA1MQRE4KKNSLWOL7ES" hidden="1">#REF!</definedName>
    <definedName name="BExB9YBAQRCJ0CPC2DCUBLUOUDMJ" hidden="1">#REF!</definedName>
    <definedName name="BExB9YRKNQBYD7QLC5HODS9TFG55" hidden="1">#REF!</definedName>
    <definedName name="BExBA6UWGGB492F0XC297WZ4Y5M8" hidden="1">#REF!</definedName>
    <definedName name="BExBA8YDNFCN8Y9A6MTHZSPMDK38" hidden="1">#REF!</definedName>
    <definedName name="BExBAEI31G8BPWFPMVT82ZV0OIPU" hidden="1">#REF!</definedName>
    <definedName name="BExBAGQYIBV77JKN346FU4VT1MB4" hidden="1">#REF!</definedName>
    <definedName name="BExBAJG101Z86LCE9HBWYOL8AK8N" hidden="1">#REF!</definedName>
    <definedName name="BExBAQXR6XHAYX823U54674HT8DV" hidden="1">#REF!</definedName>
    <definedName name="BExBASL25V186ZYRFI5UL5B3KDIF" hidden="1">#REF!</definedName>
    <definedName name="BExBATS6QTKFZ3S66DBSAAJJ1257" hidden="1">#REF!</definedName>
    <definedName name="BExBATXOL061IK97P3O3O58YSCJC" hidden="1">#REF!</definedName>
    <definedName name="BExBB2XCWJHJRONUV4G3SED8OYJO" hidden="1">#REF!</definedName>
    <definedName name="BExBB3TM11TCHETTIJCU9FPPNZKZ" hidden="1">#REF!</definedName>
    <definedName name="BExBB9D9GNURCRZN3NR6UY375OX5" hidden="1">#REF!</definedName>
    <definedName name="BExBBEGP1K2HGT64VMXPUFJ1VZ6Q" hidden="1">#REF!</definedName>
    <definedName name="BExBBHRCRH2K69HWIVEFGX283OQR" hidden="1">#REF!</definedName>
    <definedName name="BExBBHRDGFSK5IBJTGG73WVKQFBY" hidden="1">#REF!</definedName>
    <definedName name="BExBBJ9BWME32GCDTD4GDSQBG1SE" hidden="1">#REF!</definedName>
    <definedName name="BExBBJK4G9HFXJD94W1X6558XNDY" hidden="1">#REF!</definedName>
    <definedName name="BExBBLNO6K4647X6JJJYMNCLH3CR" hidden="1">#REF!</definedName>
    <definedName name="BExBBLSYO4DJZ5TFATYZGILT7A7C" hidden="1">#REF!</definedName>
    <definedName name="BExBBLT45BGCJ0JE04RFWVT8BVHZ" hidden="1">#REF!</definedName>
    <definedName name="BExBBOCRAH316JJNRHK01OC2BO2I" hidden="1">#REF!</definedName>
    <definedName name="BExBBUNBMQ92E2QVGEVWBPM6KTLF" hidden="1">#N/A</definedName>
    <definedName name="BExBBUSSZ7C3MD4ZG432P4U6HKOT" hidden="1">#REF!</definedName>
    <definedName name="BExBBVE78UUSLTS72DTQBJR2YFH1" hidden="1">#REF!</definedName>
    <definedName name="BExBBZW3BNE2DZ0VUU6DY9UXUUV5" hidden="1">#REF!</definedName>
    <definedName name="BExBC6S9JZS9ZX6V7SBKDJ5R3CGN" hidden="1">#REF!</definedName>
    <definedName name="BExBCDTV7GTBOTIE9EFJ36EX4FKM" hidden="1">#REF!</definedName>
    <definedName name="BExBCEVJ4297ZSJA9A9RKLSV0CZM" hidden="1">#REF!</definedName>
    <definedName name="BExBCGDI5D9OXEQKE290NN8TYCE3" hidden="1">#REF!</definedName>
    <definedName name="BExBCGOB3Y3RRC95J8D13LQ1GD8J" hidden="1">#REF!</definedName>
    <definedName name="BExBCK4H2CF3XDL7AH3W254CWF4R" hidden="1">#REF!</definedName>
    <definedName name="BExBCMTEH63P6H1CKWQH2DGVNSVX" hidden="1">#REF!</definedName>
    <definedName name="BExBCPIOE2RH46GQGYAPJK2MRXJB" hidden="1">#REF!</definedName>
    <definedName name="BExBCRWYFSCENKO1WXU4QGAZ9Y96" hidden="1">#REF!</definedName>
    <definedName name="BExBCU5U0AKS2WBH8AWP9ZY62TNP" hidden="1">#REF!</definedName>
    <definedName name="BExBCW41DLMZR9N2AE78VUSK17JW" hidden="1">#REF!</definedName>
    <definedName name="BExBCZUU1UR90PQUCOSYNFQQTXI1"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E6V2ETQ2PQOSY1X5VFIJ6SE7" hidden="1">#REF!</definedName>
    <definedName name="BExBE70IGCYJF3U7V83RMCBB3WXW" hidden="1">#REF!</definedName>
    <definedName name="BExBEB24FCQFFV451B9YE7QRZPRV" hidden="1">#REF!</definedName>
    <definedName name="BExBEHYA301AUOKN60AIVCLFHPXB" hidden="1">#REF!</definedName>
    <definedName name="BExBEJG8GU4EEQE2FAXTGOBRZS7N" hidden="1">#REF!</definedName>
    <definedName name="BExBEM5CIW3TLE2TOR7PZSLVONME" hidden="1">#REF!</definedName>
    <definedName name="BExBENY3I2RWFSVIWFCFIFMYJSDB" hidden="1">#REF!</definedName>
    <definedName name="BExBEPG0KYZ1CCOVYBBF5PQ69HQB" hidden="1">#N/A</definedName>
    <definedName name="BExBF0U1PNBWLGLVVPNYEZHKB0ON" hidden="1">#REF!</definedName>
    <definedName name="BExBF14TJ1N7NVMIMW3Q7IFHM896" hidden="1">#REF!</definedName>
    <definedName name="BExBF2BZ9TPW6XSQ3TZZ41HE0CER" hidden="1">#N/A</definedName>
    <definedName name="BExBF3TXJTJ52WTH5JS1IEEUKRWA" hidden="1">#REF!</definedName>
    <definedName name="BExBFITEUN4XC3P33HRRCHH7EY9Z" hidden="1">#REF!</definedName>
    <definedName name="BExCQYQIFLXLZJ7UGQ4O9EX03UES" hidden="1">#REF!</definedName>
    <definedName name="BExCR6TTDLUTNVAYMZ3O51WRMRNK" hidden="1">#REF!</definedName>
    <definedName name="BExCRKBDCCYPQEH5HYMIH06RW7EY" hidden="1">#REF!</definedName>
    <definedName name="BExCROIFDQP6GEN1GZNTC0JUNTOZ" hidden="1">#REF!</definedName>
    <definedName name="BExCRRIBGG57IJ1DUG0GCSPL72DO" hidden="1">#REF!</definedName>
    <definedName name="BExCS078RE3CUATM8A8NCC0WWHGC" hidden="1">#REF!</definedName>
    <definedName name="BExCSBAF22C0M4DGW2ZJHVMVBJYT" hidden="1">#REF!</definedName>
    <definedName name="BExCSCHKFM5NKP5G1BAJ0SNMQ8QD" hidden="1">#REF!</definedName>
    <definedName name="BExCSGDUY9MBIMIYQ3M1GK4F5A0S" hidden="1">#REF!</definedName>
    <definedName name="BExCSGJ69P9PYWQE57L0DMOIC72G" hidden="1">#REF!</definedName>
    <definedName name="BExCSGZG9G2SOKYYBCQF48XUIYCJ" hidden="1">#REF!</definedName>
    <definedName name="BExCSJOKKOCILAH1DJNDL5XT4ASZ" hidden="1">#REF!</definedName>
    <definedName name="BExCSORZ0LQ8969AKACSFYSTB638" hidden="1">#REF!</definedName>
    <definedName name="BExCSPDJR34EFRCVKSYSBEQU2LP9" hidden="1">#REF!</definedName>
    <definedName name="BExCT9WJIO9SA72KB5OU1MFKTRFP" hidden="1">#REF!</definedName>
    <definedName name="BExCTBEHZX7ZIT59JK3XUV16H2D4" hidden="1">#REF!</definedName>
    <definedName name="BExCTCAV7WWUZDCOU8IBAYOJTKM7" hidden="1">#REF!</definedName>
    <definedName name="BExCTGCNDA6FEMYW3U5NIKF8SYBP" hidden="1">#REF!</definedName>
    <definedName name="BExCTKOZRQW7727SPGINKP5CYOEV" hidden="1">#REF!</definedName>
    <definedName name="BExCU0A1ZNYBT64VXLIVB7SYLRHS" hidden="1">#REF!</definedName>
    <definedName name="BExCU16FAFHSYEENQXBNLERR7V3K" hidden="1">#REF!</definedName>
    <definedName name="BExCU4MJPS0V0AP6K9J3HY2H2BM2" hidden="1">#REF!</definedName>
    <definedName name="BExCUD60H1UMM2E28QIX022PMAO3" hidden="1">#REF!</definedName>
    <definedName name="BExCUK24NZVCMUPE626NOVAKTM1L" hidden="1">#REF!</definedName>
    <definedName name="BExCUKNPM5REDRF49GW87RR5BEO6" hidden="1">#REF!</definedName>
    <definedName name="BExCUPAWHM0P4BSKFZ5SJKV1ERM7" hidden="1">#REF!</definedName>
    <definedName name="BExCUPLPML9RRVNP4EOQR0TPP7RM" hidden="1">#REF!</definedName>
    <definedName name="BExCUW1Q2AR1JX2Z1B9CGJ6H60GY" hidden="1">#REF!</definedName>
    <definedName name="BExCUW1RF5RHW7OK9J4GFUGR30IK" hidden="1">#REF!</definedName>
    <definedName name="BExCV3ZLMNRDWF00RMGOVAMRX31O" hidden="1">#REF!</definedName>
    <definedName name="BExCV68FO47X5S5UT2FM6CCHEKH3" hidden="1">#REF!</definedName>
    <definedName name="BExCVBXG4TTE2ERW52ZA09FBTDH2" hidden="1">#REF!</definedName>
    <definedName name="BExCVC877CAACOVHIDCE3NWJK6IK" hidden="1">#REF!</definedName>
    <definedName name="BExCVJKMXAJN78U9L1AGZOXQEEUI" hidden="1">#REF!</definedName>
    <definedName name="BExCVJKO2WED38NXFJZSJM78U088" hidden="1">#REF!</definedName>
    <definedName name="BExCVKH0KFLY4D0IVRFGVTJYRXFX" hidden="1">#REF!</definedName>
    <definedName name="BExCVM9R53XTMO58NES24NEJ54CR" hidden="1">#REF!</definedName>
    <definedName name="BExCVW5TU8QRB1SLD3BA5D7XYP5G" hidden="1">#REF!</definedName>
    <definedName name="BExCVWLXVAKW0MGL9EAXK4DRRB6T" hidden="1">#REF!</definedName>
    <definedName name="BExCW1PD2BHSOTGDX7O8SUPTQIFW" hidden="1">#REF!</definedName>
    <definedName name="BExCW9SNVEQKK7U2A8UO2P8FBRQ9" hidden="1">#REF!</definedName>
    <definedName name="BExCWGUAU1DG66D2NHGJQ8WBANGL" hidden="1">#REF!</definedName>
    <definedName name="BExCWJ8FY6JNX1P06OX1U049FUCF" hidden="1">#REF!</definedName>
    <definedName name="BExCWK514RRCTKXLJG35ECO9DNB4" hidden="1">#REF!</definedName>
    <definedName name="BExCWT9ZMCIXW2005MTNFXJ61QYT" hidden="1">#REF!</definedName>
    <definedName name="BExCWTFGD9SFA37T1DE88WG8819U" hidden="1">#REF!</definedName>
    <definedName name="BExCWUX8VTUQ1C4WM1HP2VHAD6HT" hidden="1">#REF!</definedName>
    <definedName name="BExCWX69ER7R6C6VGOZAPRGXJR2R" hidden="1">#REF!</definedName>
    <definedName name="BExCWYDF6LO0JAZCCRMGJT6F4FTI" hidden="1">#REF!</definedName>
    <definedName name="BExCX5KCVR6NC691WMGRHJXJDB2X" hidden="1">#REF!</definedName>
    <definedName name="BExCX7YOQJJ62DWZIXO6R3WEGIRB" hidden="1">#REF!</definedName>
    <definedName name="BExCXAIBXMAE2UVBZ3GRDX9OB00U" hidden="1">#REF!</definedName>
    <definedName name="BExCXAYLA3TMOHIRCEXCXXUSNOKZ" hidden="1">#REF!</definedName>
    <definedName name="BExCXBUYSZ9EZF552TBNCKM5HKUT" hidden="1">#REF!</definedName>
    <definedName name="BExCXC0EIRZGKHGFWVH6BZGZKSL5" hidden="1">#REF!</definedName>
    <definedName name="BExCXQJH3BUPBUOQNAQ44BTR830N" hidden="1">#REF!</definedName>
    <definedName name="BExCXS1KU3EQD6AKI1WU2FJ2V3BI" hidden="1">#REF!</definedName>
    <definedName name="BExCY4H9JMPB090TG2SILY28IPCR" hidden="1">#REF!</definedName>
    <definedName name="BExCY4S2SG7FBELH6Y30VHFLU0SZ" hidden="1">#REF!</definedName>
    <definedName name="BExCYG62UAKZDNT08810CKSUKZXL" hidden="1">#N/A</definedName>
    <definedName name="BExCYK7MZ56O5XIV8T5XIE9VBQXN" hidden="1">#REF!</definedName>
    <definedName name="BExCYNNU6ZMQ7FQ4RMNSDSV9WZFR" hidden="1">#REF!</definedName>
    <definedName name="BExCZ2Y31TJMXJZDD9GU947ZZ4E8" hidden="1">#REF!</definedName>
    <definedName name="BExCZ3UH4R0A1KHQTG3W5GURYHK8" hidden="1">#REF!</definedName>
    <definedName name="BExCZ5C943PXMTTOH3GTJZN0EIDM" hidden="1">#REF!</definedName>
    <definedName name="BExCZ9OQXMP8D2OEGKAKFZBCEPGB" hidden="1">#REF!</definedName>
    <definedName name="BExCZBHJ4ZDFD4N4ZS7VAL7FA7P7" hidden="1">#REF!</definedName>
    <definedName name="BExCZBSBWB0TEW9VWVRCFS32K47X" hidden="1">#REF!</definedName>
    <definedName name="BExCZH176SACMPN0AY6STA1ZN50N" hidden="1">#REF!</definedName>
    <definedName name="BExCZIIZGLEDZ81P0FGIV6D7SAQX" hidden="1">#REF!</definedName>
    <definedName name="BExCZIZ9TZT6YTVAI8HSDMOHMWP1" hidden="1">#REF!</definedName>
    <definedName name="BExCZLTU6JM2D696YC6AGJHGI2BB" hidden="1">#REF!</definedName>
    <definedName name="BExCZN11BGQLICFQXUC92SLVW12G" hidden="1">#REF!</definedName>
    <definedName name="BExCZNXCH7CKLLZR3STFMC336XYM" hidden="1">#REF!</definedName>
    <definedName name="BExCZODHKG5BILPQAIFE7CVE6SKP" hidden="1">#REF!</definedName>
    <definedName name="BExCZRDCIEHG7AZHX1HRYHY1Z5R0" hidden="1">#REF!</definedName>
    <definedName name="BExCZZGOOS2YUEYI74B34WJ1IJHL" hidden="1">#REF!</definedName>
    <definedName name="BExD01PHVQ4ICM85VYOA176F72PG" hidden="1">#REF!</definedName>
    <definedName name="BExD02REBM6A4B7TJ19ESJVPR0L7" hidden="1">#REF!</definedName>
    <definedName name="BExD06SXR2OPV4282WTX6ARRQ4JS" hidden="1">#REF!</definedName>
    <definedName name="BExD06YFJRKC72BN3T1OZHBY9HV3" hidden="1">#REF!</definedName>
    <definedName name="BExD08WG6N3PVKVB0O0ILJELK7K5" hidden="1">#N/A</definedName>
    <definedName name="BExD0FCJ7DNFWH3GOOMJY7EULE3Q" hidden="1">#REF!</definedName>
    <definedName name="BExD0FY3Y2PAIIAVB69H54A1PXT5" hidden="1">#REF!</definedName>
    <definedName name="BExD0GZT3WKS5TZGLTRLJAL0SC2J" hidden="1">#REF!</definedName>
    <definedName name="BExD0VZ9RGWH6VP7WSWJLKX29Z4X" hidden="1">#REF!</definedName>
    <definedName name="BExD0WQ71JYMUDXQTQEITA6DXV3F" hidden="1">#REF!</definedName>
    <definedName name="BExD0X15H46HY5W2H96VADJXHXF2" hidden="1">#REF!</definedName>
    <definedName name="BExD0ZKQB9QIWDN36A3O23VIQVNH" hidden="1">#REF!</definedName>
    <definedName name="BExD100W0X3ED0WX2HTSSL17VT3F" hidden="1">#REF!</definedName>
    <definedName name="BExD12KO4X7470RPSRAAP6Z2UHA4" hidden="1">#REF!</definedName>
    <definedName name="BExD189NLCZ0MV1E8GXPW23W160D" hidden="1">#REF!</definedName>
    <definedName name="BExD18EY1N5RPQI08WUCAUTQ2DR7" hidden="1">#REF!</definedName>
    <definedName name="BExD1AYRQEIAQTSOZVD0EWG8LDN3" hidden="1">#REF!</definedName>
    <definedName name="BExD1B9J40DWK1R62LJ7HBQQ2VWO" hidden="1">#REF!</definedName>
    <definedName name="BExD1B9K3N64N9MQOCOS7T2ZH29E" hidden="1">#REF!</definedName>
    <definedName name="BExD1BPNYXM6KHFOFJXRTWCYQ8PP" hidden="1">#REF!</definedName>
    <definedName name="BExD1E3ZF0052RIR7FE4N7E3S19A" hidden="1">#REF!</definedName>
    <definedName name="BExD1HK5KNGT44R10EOL8ODCNCRG" hidden="1">#REF!</definedName>
    <definedName name="BExD1JT006VDOPZ4YZVSZNEFU2T3" hidden="1">#REF!</definedName>
    <definedName name="BExD1PY899U3ZTLD6S2UEFQ62ZYQ" hidden="1">#REF!</definedName>
    <definedName name="BExD1SY5L7Q3M1KABVRJ2IJSHP02" hidden="1">#REF!</definedName>
    <definedName name="BExD1X569QGT7IBCE4U9TSMV670S" hidden="1">#REF!</definedName>
    <definedName name="BExD20ADPSP1HWAHVCYAXY3AWW27" hidden="1">#REF!</definedName>
    <definedName name="BExD20AE2T9EXUKBQAVABXN702LY" hidden="1">#REF!</definedName>
    <definedName name="BExD22ZIN04WGJBKQXDX5S1KOZ66" hidden="1">#REF!</definedName>
    <definedName name="BExD24HGP3RSY5AZNU3JO06RFP5Q" hidden="1">#REF!</definedName>
    <definedName name="BExD24SAAIHCKRF9CA6SYBDDMWU9" hidden="1">#REF!</definedName>
    <definedName name="BExD258ILNRUX1A8PHDRVGTOEV20" hidden="1">#REF!</definedName>
    <definedName name="BExD26A77UXNMMH9WS6SEYXD9X1Y" hidden="1">#REF!</definedName>
    <definedName name="BExD2F9V5YC3VTCQMK7SZ7NHSMZE" hidden="1">#REF!</definedName>
    <definedName name="BExD2M627YEV3KNLP6JIKB80JXIE" hidden="1">#REF!</definedName>
    <definedName name="BExD2MRMSOCW29ZLJ226FVCE2K34" hidden="1">#REF!</definedName>
    <definedName name="BExD2RK9LE7I985N677G3WNH5DIV" hidden="1">#REF!</definedName>
    <definedName name="BExD31AUMQSU7R2QM7EM3X6TQU6H" hidden="1">#REF!</definedName>
    <definedName name="BExD37W7YUULHO5DGYRP7KYM65NC" hidden="1">#REF!</definedName>
    <definedName name="BExD3ECAH8TSCHNQD2KLQ86L5JU9" hidden="1">#REF!</definedName>
    <definedName name="BExD3FU8YPI2LJYCABU48USS7U3C" hidden="1">#REF!</definedName>
    <definedName name="BExD3HC6Z3NV1KC6SXSAAUQBE4F0" hidden="1">#REF!</definedName>
    <definedName name="BExD3L8FFI229GBUVRT2E84655B3" hidden="1">#REF!</definedName>
    <definedName name="BExD3PKTT0MHJPK56ADYPFIYXKO7" hidden="1">#REF!</definedName>
    <definedName name="BExD3SVJ4RATF7OQQ8T5THSCO5XL" hidden="1">#REF!</definedName>
    <definedName name="BExD42WUJNNN9AL8Q8N199SH7T6K" hidden="1">#REF!</definedName>
    <definedName name="BExD450EGZS6I6VMPVTSETSFEHQX" hidden="1">#REF!</definedName>
    <definedName name="BExD45GOI0MYVT9HX6PJHR0AF4VO" hidden="1">#REF!</definedName>
    <definedName name="BExD46NTQ0RBFOFGD9XK7R8X56B5" hidden="1">#REF!</definedName>
    <definedName name="BExD47UZN79E7UZ1PF13H1AL03VT" hidden="1">#REF!</definedName>
    <definedName name="BExD48B2MP7NJ3WK7N6VXCML573K" hidden="1">#REF!</definedName>
    <definedName name="BExD4APDVQ2GO7YYAIZSS9F3Z19F" hidden="1">#REF!</definedName>
    <definedName name="BExD4B07HRTTJEQENZVPK2GXRWZC" hidden="1">#REF!</definedName>
    <definedName name="BExD4B5OJKUPJMFR7AZJGR6UVR3E" hidden="1">#REF!</definedName>
    <definedName name="BExD4BR7NT8CW2S7A4MQJ2C5WPZW" hidden="1">#REF!</definedName>
    <definedName name="BExD4C7C2B02A7J0XTNZD8GMWJHA" hidden="1">#REF!</definedName>
    <definedName name="BExD4M8WKK2J1TS6T0J7E52BWAIO" hidden="1">#REF!</definedName>
    <definedName name="BExD4QAFO2FGNXFKQBGSHWBJ2GVV" hidden="1">#REF!</definedName>
    <definedName name="BExD4RHMHOHG2WM6HI950PSP13F8" hidden="1">#REF!</definedName>
    <definedName name="BExD4VJD8OZ5065D5V4H082JD0WD" hidden="1">#REF!</definedName>
    <definedName name="BExD4VU54NHHQE75O4EEVFZUPBJM" hidden="1">#REF!</definedName>
    <definedName name="BExD4XMP5IEPF7OHZXDW6PFZIPGY" hidden="1">#REF!</definedName>
    <definedName name="BExD4YOL4JN6HXJYYH1KNV56AB14" hidden="1">#REF!</definedName>
    <definedName name="BExD4ZA56PC510R1BLRXK88PEYSM" hidden="1">#REF!</definedName>
    <definedName name="BExD4ZVQXGISN0JCY89RNC429DS1" hidden="1">#REF!</definedName>
    <definedName name="BExD5BPU2014RE54YHDY1O217I6G" hidden="1">#N/A</definedName>
    <definedName name="BExD5BPUG30QQCHWBXFFRMBYVJ6D" hidden="1">#REF!</definedName>
    <definedName name="BExD5FGRTDA6MOGIEEOWDJIGJMF0" hidden="1">#REF!</definedName>
    <definedName name="BExD5GYPSWQQ7U1WY5WTCS0EPWX1" hidden="1">#REF!</definedName>
    <definedName name="BExD5LB4S6TP0H1O5ZYSKI1Q18TN" hidden="1">#REF!</definedName>
    <definedName name="BExD5P7D7B3TCMJQY4TM56KCPB73" hidden="1">#REF!</definedName>
    <definedName name="BExD5YHUMJKQ409UJG49K2ITTNCC" hidden="1">#REF!</definedName>
    <definedName name="BExD6059WUN8PGZJ2WJRWT4476EH" hidden="1">#REF!</definedName>
    <definedName name="BExD6355P3QE8KJ6OMDEDCIFJPQS" hidden="1">#REF!</definedName>
    <definedName name="BExD6538BGIB9EJ2ZWF3OGRJF3VZ" hidden="1">#REF!</definedName>
    <definedName name="BExD676RKWBDJD0NIOGY1KA7T2FC" hidden="1">#N/A</definedName>
    <definedName name="BExD6BZEBOZW61O4LEZXCV44JNBS" hidden="1">#REF!</definedName>
    <definedName name="BExD6BZF6UGC8YXEZJ8URJDY0HUJ" hidden="1">#REF!</definedName>
    <definedName name="BExD6KZ2DUAYPL3LCW21SEK1X9RR" hidden="1">#REF!</definedName>
    <definedName name="BExD6L9W6I6CA9QNX1MVMNXZ438N" hidden="1">#REF!</definedName>
    <definedName name="BExD6N2LYSWCHIRLOPOE3Q3DZUXX" hidden="1">#REF!</definedName>
    <definedName name="BExD6PRP7U87DNWMP4ZMMUTRXT1T" hidden="1">#REF!</definedName>
    <definedName name="BExD6T7VEK3NOWHEZS4T1DTGEGSP" hidden="1">#REF!</definedName>
    <definedName name="BExD6XV0BDU8LPQPWSKHU0XX0UPR" hidden="1">#REF!</definedName>
    <definedName name="BExD6Z26VE8TUQZTCBKR7NH3L4AS" hidden="1">#REF!</definedName>
    <definedName name="BExD73PCK685VDUIMW7Z9ZX1CCTD" hidden="1">#REF!</definedName>
    <definedName name="BExD74R6J365CR8HQWRWXZVA90GB" hidden="1">#REF!</definedName>
    <definedName name="BExD79ED2DKU1DBLWO1RN5ATD23G" hidden="1">#N/A</definedName>
    <definedName name="BExD79JT0HWG68QGNIIGXO8YXCRM" hidden="1">#REF!</definedName>
    <definedName name="BExD7AAR8PYQR8T1HHWM4GPKZOWL" hidden="1">#REF!</definedName>
    <definedName name="BExD7C3GWJCWIPDTF8S94RCRGCZO" hidden="1">#REF!</definedName>
    <definedName name="BExD7CE8FHAR8X42E39HX2IZXTX5" hidden="1">#REF!</definedName>
    <definedName name="BExD7CE8ZR0EL3ZQP0AYQ5XQUH9L" hidden="1">#REF!</definedName>
    <definedName name="BExD7GAIHX094KROB46WFTL2XBWL" hidden="1">#REF!</definedName>
    <definedName name="BExD7GG0E8FQAZI57TMAC9S45LLS" hidden="1">#REF!</definedName>
    <definedName name="BExD7IZMKM0QIFE7EV1NYL6EZVJZ" hidden="1">#REF!</definedName>
    <definedName name="BExD7JAEJZF4HQECC36QDQL14A1Q" hidden="1">#REF!</definedName>
    <definedName name="BExD7SVOH5J3ZVHK9KI2N1XE0CC3" hidden="1">#REF!</definedName>
    <definedName name="BExD7V4PCVR1ACVPOJXKJ4CSROIX" hidden="1">#REF!</definedName>
    <definedName name="BExD7XOB4BNCQQ6ICVY9B42F8TWP" hidden="1">#REF!</definedName>
    <definedName name="BExD7ZBPK4AMBG9IJK88117I9O81" hidden="1">#REF!</definedName>
    <definedName name="BExD819S39VUTMASCBMYI883THJ3" hidden="1">#REF!</definedName>
    <definedName name="BExD8APL9QEHMARSLKWPZN5ZOPXW" hidden="1">#REF!</definedName>
    <definedName name="BExD8CYKX2WGEDSW6KFP6MND1PM0" hidden="1">#REF!</definedName>
    <definedName name="BExD8H5MGJFMK4HK6DOAGTFYV6JT" hidden="1">#REF!</definedName>
    <definedName name="BExD8KWFYVMYYY2YJ34JT4QNLLTE" hidden="1">#REF!</definedName>
    <definedName name="BExD8MUN6MYTT3CS2IN3YZRCEPFQ" hidden="1">#REF!</definedName>
    <definedName name="BExD8ONEIMJ474WKBLYUOZV1R5A7" hidden="1">#REF!</definedName>
    <definedName name="BExD8ZVXMI3NJ3FVV9WCMJD2XBY8" hidden="1">#REF!</definedName>
    <definedName name="BExD93S7MT02MSTT05XQZL4DBIQ0" hidden="1">#REF!</definedName>
    <definedName name="BExD948FISXOCLG0TMKHMX0MC2YR" hidden="1">#REF!</definedName>
    <definedName name="BExD948GAJHM0HXRIYBHF64AFHI2" hidden="1">#REF!</definedName>
    <definedName name="BExD95KWF98TPHN2PGI6VEST339B" hidden="1">#REF!</definedName>
    <definedName name="BExD97Z8CE53Y3601M98U019V6Q5" hidden="1">#REF!</definedName>
    <definedName name="BExD9CH3H9C7K1MC5Y95PJDUFYU2" hidden="1">#REF!</definedName>
    <definedName name="BExD9IMBI0P6S6QRAXHE26HMK86D" hidden="1">#REF!</definedName>
    <definedName name="BExD9S24L2B8FEY8OO5HF2KC83NS" hidden="1">#N/A</definedName>
    <definedName name="BExD9UWJ1HCVSEVMR3JN60BCFBLG" hidden="1">#REF!</definedName>
    <definedName name="BExD9VNMOZCH8GJT2YPTYM5OM8IR" hidden="1">#REF!</definedName>
    <definedName name="BExD9VSXUFX4GX801FGQV6809HCL" hidden="1">#REF!</definedName>
    <definedName name="BExD9WUSEHCZ33S3JV32CM1YLX29" hidden="1">#REF!</definedName>
    <definedName name="BExDA4CIVT7AX4WSY93K5O2LHXDC" hidden="1">#REF!</definedName>
    <definedName name="BExDAB8O8KR1QOZP80J6Q7LMDQC5" hidden="1">#REF!</definedName>
    <definedName name="BExDAHU1XHPYL6B6HGU84EC3DF5Q" hidden="1">#REF!</definedName>
    <definedName name="BExDAKDO8ZND7DXWC4RXJ4IGAENM" hidden="1">#REF!</definedName>
    <definedName name="BExDAN2SU194N826NEN7HQ4ISFN3" hidden="1">#REF!</definedName>
    <definedName name="BExDANZ5Q2RQS8A7ITEK2GOG743O" hidden="1">#REF!</definedName>
    <definedName name="BExDATO6GTCQ20Q1UMC8Z5GNJZ82" hidden="1">#REF!</definedName>
    <definedName name="BExDAVBKF467P7U2ZIADG7PSJKYC" hidden="1">#REF!</definedName>
    <definedName name="BExDB1RHQC2DXUR7EN968ZK2NIQ3" hidden="1">#REF!</definedName>
    <definedName name="BExDB39GNDHCPPB7U2PZQO5TJ1OI" hidden="1">#REF!</definedName>
    <definedName name="BExDB3EXOR4YQVVJDGOWCP8MU61N" hidden="1">#REF!</definedName>
    <definedName name="BExDB64193JUZK3HJEBSWXWH9H7H" hidden="1">#REF!</definedName>
    <definedName name="BExDBA5LPWB6GL26Q7HVNA4VC1AP" hidden="1">#REF!</definedName>
    <definedName name="BExDBD5H00HHPGITQRWYHZV4A3LD" hidden="1">#REF!</definedName>
    <definedName name="BExDBECNFJKO0HIOIKTWDCSWP755" hidden="1">#REF!</definedName>
    <definedName name="BExDBI8WRY61SHXKAT4UFXLB15E8" hidden="1">#REF!</definedName>
    <definedName name="BExDBYQCV45KA4F4MSGC72EREARJ" hidden="1">#REF!</definedName>
    <definedName name="BExDBZBW3EHQF6J0XXIT3ZMXPL8C" hidden="1">#REF!</definedName>
    <definedName name="BExDCCIO8486Y2GQOF465CTC2MV1" hidden="1">#REF!</definedName>
    <definedName name="BExDCMPIHH27EAXTDLP095HYA29X" hidden="1">#REF!</definedName>
    <definedName name="BExENRJDC2MGQRJ6EHLAWX5I4SRS" hidden="1">#REF!</definedName>
    <definedName name="BExENRU5V2OVYPF4C10XFUBUSQSZ" hidden="1">#REF!</definedName>
    <definedName name="BExEOA4D5QXIPIYRKNTV78NC4VL3" hidden="1">#REF!</definedName>
    <definedName name="BExEOB0P0NX3H283QODDWWQ0EJ44" hidden="1">#REF!</definedName>
    <definedName name="BExEORI5EXBMKTFFERL1UN04N8TB" hidden="1">#REF!</definedName>
    <definedName name="BExEOVP7IV8K5G8IFKFYNL3SWVS0" hidden="1">#REF!</definedName>
    <definedName name="BExEOYP3V6CXUUJKJS2ESRLGYU0M" hidden="1">#REF!</definedName>
    <definedName name="BExEOZAODZ7FRK9Q6T3UHNT058ZI" hidden="1">#REF!</definedName>
    <definedName name="BExEP0SLZFOMCEGRR799EBTGZCZE" hidden="1">#REF!</definedName>
    <definedName name="BExEP7388TKNL6FEJW00XN7FHEUG" hidden="1">#REF!</definedName>
    <definedName name="BExEP7ZL35N7NOQ7NM9RQRJOETCG" hidden="1">#REF!</definedName>
    <definedName name="BExEP96RIWF1BWG9UR47FQ16ZEYY" hidden="1">#REF!</definedName>
    <definedName name="BExEPA8F88P9X0CY114UGM3PXOP7" hidden="1">#REF!</definedName>
    <definedName name="BExEPQKIAY73T8DAJ8KS6SK35OV0" hidden="1">#REF!</definedName>
    <definedName name="BExEPT45Y11P7EUTH7JU4DJA81QB" hidden="1">#REF!</definedName>
    <definedName name="BExEPZ3ZA48WF9Y7LO68UVXH3U5L" hidden="1">#REF!</definedName>
    <definedName name="BExEPZ9FO0Y6G3EE5PKMRDGGBEWS" hidden="1">#REF!</definedName>
    <definedName name="BExEQ4SZ0L04ULMUED5WV46J5WTP" hidden="1">#REF!</definedName>
    <definedName name="BExEQ71Z6X7BMSQX36S5WJUDHG30" hidden="1">#REF!</definedName>
    <definedName name="BExEQA1VLKS9PIK5Y8HUSXRUNK9Q" hidden="1">#REF!</definedName>
    <definedName name="BExEQD73QE34MW57L1HFXSTB7QEG" hidden="1">#REF!</definedName>
    <definedName name="BExEQZJ0XCPCMKSJYO1VS0G3NOWP" hidden="1">#REF!</definedName>
    <definedName name="BExEQZOAXF489Y8JV039IK7U42MY" hidden="1">#REF!</definedName>
    <definedName name="BExER2YZ51OF6YM8RNKSS488Q4FW" hidden="1">#REF!</definedName>
    <definedName name="BExER40PK3ZMA9PE35YVV2499P2A" hidden="1">#REF!</definedName>
    <definedName name="BExER7M49RMAJ2AJ9UTBDBIZHL3N" hidden="1">#REF!</definedName>
    <definedName name="BExERCETL5ZVXSS6EENB85QCSRYG" hidden="1">#REF!</definedName>
    <definedName name="BExERF3V61663PVUXEXE6SDLZF8N" hidden="1">#REF!</definedName>
    <definedName name="BExERIUTB21WQ9WVQXUCDCGSH23E" hidden="1">#REF!</definedName>
    <definedName name="BExERNSRGHMLZ6TXNYQMIU10WACD" hidden="1">#REF!</definedName>
    <definedName name="BExERO92QJ9NKNFHZ81IWRUKDDAN" hidden="1">#REF!</definedName>
    <definedName name="BExERSLFEDXNMOLAZ2VOI6VVJCBW" hidden="1">#REF!</definedName>
    <definedName name="BExERWSHS5678NWP0NM8J09K2OGY" hidden="1">#REF!</definedName>
    <definedName name="BExES8S25QVSWR6W2D4E1FEBUSVS" hidden="1">#REF!</definedName>
    <definedName name="BExESAA12SAV0WPQ86RTQ6ZN8RHY" hidden="1">#REF!</definedName>
    <definedName name="BExESF83YQSMRY6GZTWSXE14UIA9" hidden="1">#REF!</definedName>
    <definedName name="BExESIO43S7H5D2M0IFNI6WOG7A9" hidden="1">#REF!</definedName>
    <definedName name="BExESIO4XFWHGP12X8FG8NN69WX6" hidden="1">#REF!</definedName>
    <definedName name="BExESLTCC80SY34YLFPWAUDW31U4" hidden="1">#REF!</definedName>
    <definedName name="BExESSK6HE7MBAOBIZY9ZWK1NM5D" hidden="1">#REF!</definedName>
    <definedName name="BExESYP9W3YFG6G3Q5UB6J2XTW35" hidden="1">#REF!</definedName>
    <definedName name="BExET2LJLQS5VUZFBTYEJ7QLGSDQ" hidden="1">#REF!</definedName>
    <definedName name="BExET8W4XMQ2Q73QTTENCORNUJBX" hidden="1">#REF!</definedName>
    <definedName name="BExETAJJY4H19EFNQ6EV1TKLI5BK" hidden="1">#REF!</definedName>
    <definedName name="BExETDU3NZ2M2KDE371G0BDFALXT" hidden="1">#REF!</definedName>
    <definedName name="BExETGU07JCGYOP0F225LU4ZVBQM" hidden="1">#REF!</definedName>
    <definedName name="BExETKKXWZI606QJ9X6EFLXVOAZZ" hidden="1">#REF!</definedName>
    <definedName name="BExETLS3DY7N8AY0WHEP85G7BABV" hidden="1">#REF!</definedName>
    <definedName name="BExETQ9YQXBOXOW45UDY2RB2U7QU" hidden="1">#REF!</definedName>
    <definedName name="BExETQFFLH766OHX0PD3NEIK0DIF" hidden="1">#REF!</definedName>
    <definedName name="BExETT9URAADZ8IFXXD1IUSL230I" hidden="1">#REF!</definedName>
    <definedName name="BExETUGZL7FPISJDRHRRBKQKUKU5" hidden="1">#REF!</definedName>
    <definedName name="BExETV2KXVNS84OMBKBEPEO7BDM9" hidden="1">#REF!</definedName>
    <definedName name="BExETVDCXGPYA4OP2UI1URTJ60TK" hidden="1">#REF!</definedName>
    <definedName name="BExETVITYMQ30VNJAS5J8FI1YZA4" hidden="1">#REF!</definedName>
    <definedName name="BExETYIJS6UDW6IFD7BW4SYCMDBL" hidden="1">#REF!</definedName>
    <definedName name="BExETZKERLC5V94D950VCLF8GX7H" hidden="1">#REF!</definedName>
    <definedName name="BExEU1T8XJ2DY1GGO46GSWY4M22W" hidden="1">#REF!</definedName>
    <definedName name="BExEUBPBTHP87COO9TZ06FMUX5KC" hidden="1">#REF!</definedName>
    <definedName name="BExEUD1YHDSTM9H2L28VBMI5BIP1" hidden="1">#REF!</definedName>
    <definedName name="BExEUM6Y5MUDV2WYYY9ICV8796JQ" hidden="1">#REF!</definedName>
    <definedName name="BExEUN8ME6E8PBCSTUG3ME2APD6F" hidden="1">#REF!</definedName>
    <definedName name="BExEUP1ENVL4XPTBNGBEVUIE01ZJ" hidden="1">#REF!</definedName>
    <definedName name="BExEUS6R4PFPV60GGQ9U1BAUQE67" hidden="1">#REF!</definedName>
    <definedName name="BExEUTOOSAR1CJ6S2O9NTTQMWXNZ" hidden="1">#REF!</definedName>
    <definedName name="BExEUVC4M0SSI1UP1IRXZCZ2T8VK" hidden="1">#REF!</definedName>
    <definedName name="BExEV2Z5KHLYSZX4GKN3T2V62SQX" hidden="1">#REF!</definedName>
    <definedName name="BExEV52QDEIMZPWXCC3WP8LT26Y5" hidden="1">#REF!</definedName>
    <definedName name="BExEV7RSIYT65Y3RPYZXKWWMX8PV" hidden="1">#REF!</definedName>
    <definedName name="BExEV9PVFKA425IBSRUTARBJI083" hidden="1">#REF!</definedName>
    <definedName name="BExEVAGWSPC1KNEZLSQTT8ZCH970" hidden="1">#REF!</definedName>
    <definedName name="BExEVAM8BLTWVS6IMVJWDOZBQK9R" hidden="1">#REF!</definedName>
    <definedName name="BExEVBYV6YROO8AXJTNR7NQTI5DA" hidden="1">#REF!</definedName>
    <definedName name="BExEVI9FNWXKR0DUPVFBGGE9ACUL" hidden="1">#REF!</definedName>
    <definedName name="BExEVL3UZ22W55ZRF3F0J21PKQLX" hidden="1">#REF!</definedName>
    <definedName name="BExEVLK4WO2IV4RT6UUZVEAAKMHG" hidden="1">#REF!</definedName>
    <definedName name="BExEVT1WLYA9YZ3H2URCTI6N0G5Q" hidden="1">#REF!</definedName>
    <definedName name="BExEVUJU1FOFM0CMRUPIKCHZOD9P" hidden="1">#REF!</definedName>
    <definedName name="BExEW0E65BEKMCK88RUZUGDKQ4BB" hidden="1">#REF!</definedName>
    <definedName name="BExEW2CDK48BELQJATJ5TPZFAAWJ" hidden="1">#REF!</definedName>
    <definedName name="BExEW6357VV6LVZCWOOM0R3T78QK" hidden="1">#REF!</definedName>
    <definedName name="BExEW6U6L0WFYWJNUC00ZVSQ2UEP" hidden="1">#REF!</definedName>
    <definedName name="BExEW9ON02F2KO80OYJQJIUP32JW" hidden="1">#REF!</definedName>
    <definedName name="BExEWB194R7W9KK2ZJVFQPLNB9OH" hidden="1">#REF!</definedName>
    <definedName name="BExEWEXI9H9V6RC38WCY9TUEUSCE" hidden="1">#REF!</definedName>
    <definedName name="BExEWFOEPWM77IWUMQ3IKNTS1XKZ" hidden="1">#REF!</definedName>
    <definedName name="BExEWHXF5F2E8FN7TRI5U2ZY0T0P" hidden="1">#REF!</definedName>
    <definedName name="BExEWN65M66U9YRUEIOJGQ3FFHEW" hidden="1">#REF!</definedName>
    <definedName name="BExEWP4CF7IVH4BQRWTXDDW3ALY3" hidden="1">#N/A</definedName>
    <definedName name="BExEWPPSR449UBRFL18E97T23H9M" hidden="1">#REF!</definedName>
    <definedName name="BExEWY9DGBKIUH6MJU4NWZ6NU7F0" hidden="1">#REF!</definedName>
    <definedName name="BExEX206289GUQ8FE0RWSZTGJWU5" hidden="1">#REF!</definedName>
    <definedName name="BExEX4EI6ELG7BP3X0VHURRY5SZY" hidden="1">#REF!</definedName>
    <definedName name="BExEXGJIWMXQSBKY019AFGIQHDKF" hidden="1">#REF!</definedName>
    <definedName name="BExEXGZNGW3TG4KUY9HVPIMRLUI0" hidden="1">#REF!</definedName>
    <definedName name="BExEXKABBAF68LNUA1498HRT4S7R" hidden="1">#REF!</definedName>
    <definedName name="BExEXMDV7K4R4VS9DBYCTAYCJDPF" hidden="1">#REF!</definedName>
    <definedName name="BExEXO6M51D7PIGLR0BJW2VIKN74" hidden="1">#REF!</definedName>
    <definedName name="BExEXQA518WMP03QF95T185D41BN" hidden="1">#REF!</definedName>
    <definedName name="BExEXVTN15MCBOS5QUFOWBUSYE6S" hidden="1">#REF!</definedName>
    <definedName name="BExEY067KMBNYP9WMRGOH8ITDBLD" hidden="1">#REF!</definedName>
    <definedName name="BExEY0M9RYBZTDYK2O4OYCYVEPMC" hidden="1">#REF!</definedName>
    <definedName name="BExEY1O4314OUHB96B1SRXFCJPKS" hidden="1">#REF!</definedName>
    <definedName name="BExEY4O0HOQRBSS4Y0BOFUCX8C2Q" hidden="1">#REF!</definedName>
    <definedName name="BExEY9LZ6YN2R12X1VIHJF39RPVD" hidden="1">#REF!</definedName>
    <definedName name="BExEY9LZ93GYJG7QWER5YPZKNSJ4" hidden="1">#REF!</definedName>
    <definedName name="BExEYGCSYH6XC1X89ZT8VJVQ6THP" hidden="1">#REF!</definedName>
    <definedName name="BExEYJ795EVEJY2XD07T4GBBXRJB" hidden="1">#REF!</definedName>
    <definedName name="BExEYJYALBPWDV900MV0Y4SCQCZ2" hidden="1">#REF!</definedName>
    <definedName name="BExEYLR1E3YVB05V42F3FNOOFXQL" hidden="1">#REF!</definedName>
    <definedName name="BExEYLWCPYYVKU7L10XDF95B7TIS" hidden="1">#REF!</definedName>
    <definedName name="BExEYOANRQPDLZESCJYNIHSK8BNG" hidden="1">#REF!</definedName>
    <definedName name="BExEYPSN036DVT8NR4QADHM3GG1F" hidden="1">#N/A</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3A5EAQOMO8FNIHO7MYDUSFY" hidden="1">#REF!</definedName>
    <definedName name="BExEZ889RLKTFTET61M9FFMPAJ4Z" hidden="1">#REF!</definedName>
    <definedName name="BExEZDX3OA1ZRMQON5DE6O2AD8YC" hidden="1">#REF!</definedName>
    <definedName name="BExEZFPZKLS4GGKV39NX0GL8AK7B" hidden="1">#REF!</definedName>
    <definedName name="BExEZJM3OK8F700DEPU63GTX2P1R" hidden="1">#REF!</definedName>
    <definedName name="BExEZO9GIA1EVEMGOMST37ZHVVXI" hidden="1">#REF!</definedName>
    <definedName name="BExEZOEPX7ZY2LRORPO3NOHTGBNP" hidden="1">#REF!</definedName>
    <definedName name="BExEZQYJW81F362CWKW5HLAAM45I" hidden="1">#REF!</definedName>
    <definedName name="BExEZSR8DSJKV2U6OVFYLTAEKOR8" hidden="1">#REF!</definedName>
    <definedName name="BExEZSWLMZZ2RK34GSJ9Q3NPCFT2" hidden="1">#REF!</definedName>
    <definedName name="BExEZVR6MDNSBTA4EX7BDTKJO4M8" hidden="1">#REF!</definedName>
    <definedName name="BExEZWYBMHKODN7UNJIVQBJU8447" hidden="1">#REF!</definedName>
    <definedName name="BExEZYLK113MWD7AFTXXJADV14I9" hidden="1">#REF!</definedName>
    <definedName name="BExF03JO8CTQX5UI7KTX7QKYU3QJ" hidden="1">#REF!</definedName>
    <definedName name="BExF05SJZOUS9PC11BZY9YBTEIV7" hidden="1">#REF!</definedName>
    <definedName name="BExF0AADGTCC5VNGJTSV6IPYXOL5" hidden="1">#REF!</definedName>
    <definedName name="BExF0C346TOZ9RI0UYA4JSL9ADJ7" hidden="1">#REF!</definedName>
    <definedName name="BExF0F31CSINRTDH8240V3MDKS8Q" hidden="1">#REF!</definedName>
    <definedName name="BExF0IJ5KGIJXIOHUKU7DDOWHH3Z" hidden="1">#REF!</definedName>
    <definedName name="BExF0JFJTSF8OSCD0A3G1CMTHSMF" hidden="1">#REF!</definedName>
    <definedName name="BExF0L2TP18E48BYIVEYR9BGX4HR" hidden="1">#REF!</definedName>
    <definedName name="BExF0Q67B38M0V3JBULAZX69F0AR" hidden="1">#REF!</definedName>
    <definedName name="BExF0QH116YF95UAL83HSM0C2X7Y" hidden="1">#REF!</definedName>
    <definedName name="BExF0U7Y8AHSVFZBB9YR0YNOE424" hidden="1">#REF!</definedName>
    <definedName name="BExF0Z5X3BU6XLBV236W4OIGTD85" hidden="1">#REF!</definedName>
    <definedName name="BExF17990QT0E7AWNO5QL8E1VTIT" hidden="1">#REF!</definedName>
    <definedName name="BExF19CQN2W6F4IBLDV4G0G8AUFU" hidden="1">#REF!</definedName>
    <definedName name="BExF1BWDV81ZKGIY7OMZ2U06F8WW" hidden="1">#REF!</definedName>
    <definedName name="BExF1C7741KENVKK0CGGENR0YSJB" hidden="1">#REF!</definedName>
    <definedName name="BExF1FY4WWLPM5EB56OYQKZR5EP0" hidden="1">#REF!</definedName>
    <definedName name="BExF1OC93AO8N2SWU4BHBIP5E027" hidden="1">#REF!</definedName>
    <definedName name="BExF1VOJJIOUWQ6OBJ5398LAX0TG" hidden="1">#REF!</definedName>
    <definedName name="BExF1Z4O6C2MH62MH0RFI01H79CV" hidden="1">#REF!</definedName>
    <definedName name="BExF200VK438ANZMJEAPZ2RQDB8U" hidden="1">#REF!</definedName>
    <definedName name="BExF21OBXGVA9D1CPMHVJHL599BC" hidden="1">#REF!</definedName>
    <definedName name="BExF23H1S42IOH7FTMJ68EUCEJUP" hidden="1">#REF!</definedName>
    <definedName name="BExF242MCMCNBDGL4HSJHUUF1PWC" hidden="1">#REF!</definedName>
    <definedName name="BExF28PXA9VBW4OZ74OITX6LHR12" hidden="1">#REF!</definedName>
    <definedName name="BExF2AYSIM90U0AKIM2N79188G7A" hidden="1">#REF!</definedName>
    <definedName name="BExF2D7SMLXOGLI3FFOFFOQGS54C" hidden="1">#REF!</definedName>
    <definedName name="BExF2LR83KWDOSK9ACAROCGMTQ8X" hidden="1">#REF!</definedName>
    <definedName name="BExF2N953P9AVRFYNGJBVVH2TQ86" hidden="1">#REF!</definedName>
    <definedName name="BExF2TZTQE8CRJVIU4NOW8WLNLBA" hidden="1">#REF!</definedName>
    <definedName name="BExF2WE5GPBUDEZ4SP6L72CGR7X0" hidden="1">#REF!</definedName>
    <definedName name="BExF30FWW1H89JOOF0R7GD2N3FKN" hidden="1">#REF!</definedName>
    <definedName name="BExF3531CFPMU1UJM4CTLEFGH59X" hidden="1">#REF!</definedName>
    <definedName name="BExF39A4TVPFELFR561MY0JFYYVP" hidden="1">#REF!</definedName>
    <definedName name="BExF39VP5N2PZ31686P1IGZ7J7O3" hidden="1">#REF!</definedName>
    <definedName name="BExF3AS2T7GFVNU9JPBXWUQH845Y" hidden="1">#REF!</definedName>
    <definedName name="BExF3DXANS1OO35KCIXB2XOZQRH9" hidden="1">#REF!</definedName>
    <definedName name="BExF3GBMLCA5ZT2251N0N3CRN11O" hidden="1">#REF!</definedName>
    <definedName name="BExF3J66PKHUYWF3D9ZVD3ELWUPZ" hidden="1">#REF!</definedName>
    <definedName name="BExF3OKDM5HM60KHITZFTE4M22QS" hidden="1">#REF!</definedName>
    <definedName name="BExF3OV6QPCLOLCH6QAZXZAN56SM" hidden="1">#REF!</definedName>
    <definedName name="BExF3RET913530OJZJYWUA4LCSLF" hidden="1">#REF!</definedName>
    <definedName name="BExF3SGOMXVJL05145U5Z043GKRI" hidden="1">#REF!</definedName>
    <definedName name="BExF3V5RR2IMTO33WYWE9T0Z9QAF" hidden="1">#REF!</definedName>
    <definedName name="BExF3VGK1JD3P5M3WOZZQ6JB1GEI" hidden="1">#REF!</definedName>
    <definedName name="BExF3Y5NXM8RII8YH5CS7JEQ2G8T" hidden="1">#REF!</definedName>
    <definedName name="BExF40EIJCEQ7P8UGAJ6Q5YHF201" hidden="1">#REF!</definedName>
    <definedName name="BExF445GVMGY6GP7L0ZO1RIDMZ8J" hidden="1">#REF!</definedName>
    <definedName name="BExF4C3CEA0BNABCYN6R8S7CH5ZK" hidden="1">#REF!</definedName>
    <definedName name="BExF4COW9LVYPJY84H3P1EDSJKSX" hidden="1">#REF!</definedName>
    <definedName name="BExF4HHIQL99VV4I54R382921794" hidden="1">#REF!</definedName>
    <definedName name="BExF4KMQD9N64FR560YXKQEXKL2D" hidden="1">#REF!</definedName>
    <definedName name="BExF4KS7OOATCUZZKZU0EOW8YDIF" hidden="1">#REF!</definedName>
    <definedName name="BExF4LDSLZHKQ8DF5E03CZ2XYT0I" hidden="1">#REF!</definedName>
    <definedName name="BExF4O2WL9L2J4QRU598TTKV6I8Y" hidden="1">#REF!</definedName>
    <definedName name="BExF4PA262LI81SBE0L7DM6NMKMV" hidden="1">#REF!</definedName>
    <definedName name="BExF4PKU2O46F0QCOFM96579BAPV" hidden="1">#REF!</definedName>
    <definedName name="BExF4RTT669VBPTUB1QHI9WIS9D5" hidden="1">#REF!</definedName>
    <definedName name="BExF4U2PRDPBE5UYTVYEW2AAEAT1" hidden="1">#REF!</definedName>
    <definedName name="BExF4ZX5ZT69LKJDGHX9SXAF04YP" hidden="1">#REF!</definedName>
    <definedName name="BExF53D6XV7T4H3EKYYS53CAOPCE" hidden="1">#REF!</definedName>
    <definedName name="BExF55RH4230WCGG1JJ5NG67I9P7" hidden="1">#REF!</definedName>
    <definedName name="BExF59NQHJ39J7AF8B91RVX0H3P6" hidden="1">#REF!</definedName>
    <definedName name="BExF5APK0VB17BEUUE15LV2G22F1" hidden="1">#REF!</definedName>
    <definedName name="BExF5DEJ8RT6FIG51U5A1J9QG2VL" hidden="1">#REF!</definedName>
    <definedName name="BExF5ELP8Q607RD4HF8S0DC9I1GI" hidden="1">#REF!</definedName>
    <definedName name="BExF5HATLVJLSC5M8CCI4MNYOLFV" hidden="1">#REF!</definedName>
    <definedName name="BExF5JJS3EK25CGCF06LSR022W0J" hidden="1">#REF!</definedName>
    <definedName name="BExF5M8WF9UR2EW4PI39LGOSQCY4" hidden="1">#REF!</definedName>
    <definedName name="BExF5P3AUMH938RJ0CTPP06G2LBM" hidden="1">#REF!</definedName>
    <definedName name="BExF5RN406IOEBL2WOFLH16087N8" hidden="1">#REF!</definedName>
    <definedName name="BExF5XHEJ3AO30UO8WK5Q3785C6E" hidden="1">#REF!</definedName>
    <definedName name="BExF5YZDSXLO0U25XGII5Z8I061Y" hidden="1">#REF!</definedName>
    <definedName name="BExF61TZJ743RC1OWD3J1UPCHAO4" hidden="1">#REF!</definedName>
    <definedName name="BExF64ODC57UG9ZBSU0FRBBM2D38" hidden="1">#REF!</definedName>
    <definedName name="BExF65FFOHNFLM63A7M0XSPHOAGY" hidden="1">#REF!</definedName>
    <definedName name="BExF6CX7WJUP2C5YO80QOAXIFC12" hidden="1">#REF!</definedName>
    <definedName name="BExF6IBE6ILQMMVG5GCEL6LTQ8ST" hidden="1">#REF!</definedName>
    <definedName name="BExF6JNWE4H8L694Y8Z1VCZ9EMVP" hidden="1">#REF!</definedName>
    <definedName name="BExF70AME5N8DUWVCGGDJUAVEPPR" hidden="1">#REF!</definedName>
    <definedName name="BExF70LF7M46OG4C2O1YVVMCGECC" hidden="1">#REF!</definedName>
    <definedName name="BExF71SL7S5BDGRZ694893ZZ2ZTI" hidden="1">#REF!</definedName>
    <definedName name="BExF77XUTXTVD53HS2XXVE5KOPU6" hidden="1">#REF!</definedName>
    <definedName name="BExF7C4WLAIQOL90G8YK26FHQG0T" hidden="1">#REF!</definedName>
    <definedName name="BExF7CFOTU7O742NW6Z352CF0PLU" hidden="1">#REF!</definedName>
    <definedName name="BExF7FVNFEHQQH5MIO6AIUWSERR7" hidden="1">#REF!</definedName>
    <definedName name="BExF7HDMC887GJASQZ7TVJOSNZME" hidden="1">#REF!</definedName>
    <definedName name="BExF7LKOXNZOGH786LBN8LCYAP90" hidden="1">#REF!</definedName>
    <definedName name="BExF7RV9JQHNUU59Z7TLWW2ARAN8" hidden="1">#REF!</definedName>
    <definedName name="BExF7Z27P3RRI8D323G8SNH0GECG" hidden="1">#REF!</definedName>
    <definedName name="BExF84R8ZH2K4C0CYI1IVFH8WUYD" hidden="1">#REF!</definedName>
    <definedName name="BExF8PFPVN3BUXUZDTTDNHAT262D" hidden="1">#REF!</definedName>
    <definedName name="BExF8PQI4EHQ21ZP9I3EV3712QLB" hidden="1">#REF!</definedName>
    <definedName name="BExF8YQ62PJAUBZ9T0QAPA9VRWGN" hidden="1">#REF!</definedName>
    <definedName name="BExF9CTA0UGH0U2JUPUJKMEEI1Z2" hidden="1">#REF!</definedName>
    <definedName name="BExGKMFSQ54TBQC8ENXTZ60S36O1" hidden="1">#REF!</definedName>
    <definedName name="BExGKNC6UCNO0YTOPVJZMQ34IVMH" hidden="1">#REF!</definedName>
    <definedName name="BExGKQMVCNBE55P2ROQVDAM2F4XJ" hidden="1">#REF!</definedName>
    <definedName name="BExGKRJ8ZKOKZK8U4KHGJK7V011N" hidden="1">#REF!</definedName>
    <definedName name="BExGKS4UBTIRUEZ26D77EJ4BRUZA" hidden="1">#N/A</definedName>
    <definedName name="BExGKT17Q7NLLXEVPD5JH5USNBZN" hidden="1">#REF!</definedName>
    <definedName name="BExGLIT496ZWOXYWMZ8WKI6LXGWA" hidden="1">#REF!</definedName>
    <definedName name="BExGLK5KXJF372N09VIKO2CR0AKT" hidden="1">#REF!</definedName>
    <definedName name="BExGLMUNA56QTMQ6MZAWEGW90H8C" hidden="1">#REF!</definedName>
    <definedName name="BExGLTLIMEYVX4YH1SIVHYD2QQSH" hidden="1">#REF!</definedName>
    <definedName name="BExGLY3E432J878STQVA9SA7QYL3" hidden="1">#REF!</definedName>
    <definedName name="BExGM66Q54MFA6GFWVPONXE6N3SV" hidden="1">#REF!</definedName>
    <definedName name="BExGM731RXQXUNSOG35194353F44" hidden="1">#REF!</definedName>
    <definedName name="BExGM7OO06SJGXQFI76G8SQBJ7R0" hidden="1">#REF!</definedName>
    <definedName name="BExGM7TY72ZUJASJOWF9SJAKM8GP" hidden="1">#REF!</definedName>
    <definedName name="BExGMEFBL47KYW564WF1RQ6VY453" hidden="1">#REF!</definedName>
    <definedName name="BExGMIX5F96YPK9KFGVRMZ0U7NER" hidden="1">#REF!</definedName>
    <definedName name="BExGMORN7L5XT8XE8GTJUXACU6JT" hidden="1">#REF!</definedName>
    <definedName name="BExGMVYKI0OA44HHKHM43837D8Q5" hidden="1">#REF!</definedName>
    <definedName name="BExGMW3WNR21PQ4Z1X2UYV708JF5" hidden="1">#REF!</definedName>
    <definedName name="BExGN0LRKAPMAKXJTDAKS7Q1MV6S" hidden="1">#REF!</definedName>
    <definedName name="BExGN2PB5WBN2VAGHFOCTG2NNW17" hidden="1">#REF!</definedName>
    <definedName name="BExGNCFW1HJRE2CBZ65J7JB4DCF3" hidden="1">#REF!</definedName>
    <definedName name="BExGNE8MB2GKB5BM0IG3TMUH0NMC" hidden="1">#REF!</definedName>
    <definedName name="BExGNNOJVODE0FSUFDB4FXI2G0KL" hidden="1">#REF!</definedName>
    <definedName name="BExGNOQ9BBL1AJ7GV4FYNHFBNEL6" hidden="1">#REF!</definedName>
    <definedName name="BExGNPBUQ4MFVXFVD9LJPL5PZU68" hidden="1">#REF!</definedName>
    <definedName name="BExGNRA1E1KVU7JLHW5EP18LSLDU" hidden="1">#REF!</definedName>
    <definedName name="BExGNWO8QEZ1I8VSPCBWFJ48IX9D" hidden="1">#REF!</definedName>
    <definedName name="BExGNXF4TM3SO2LZYIFMHZPMJ9C9" hidden="1">#REF!</definedName>
    <definedName name="BExGOBYJ3NNOIZW4ATEXUG6CL83F" hidden="1">#REF!</definedName>
    <definedName name="BExGOE7C2HSW9M6L6R25H0Z4JEKM" hidden="1">#REF!</definedName>
    <definedName name="BExGOHCK2TRQDJ33WLETJK5HJTCA" hidden="1">#REF!</definedName>
    <definedName name="BExGOI3M84PCOV0FSX0APR834A9T" hidden="1">#REF!</definedName>
    <definedName name="BExGOL903YF63SRYHHD7UNE2B0E7" hidden="1">#REF!</definedName>
    <definedName name="BExGOR8SOB1FIA1QX75LZBO6SOHM" hidden="1">#REF!</definedName>
    <definedName name="BExGOROWSCEN1I6IXZVXWNFSY76K" hidden="1">#REF!</definedName>
    <definedName name="BExGOUJI1R4XEFR7FO8FUQ64VMQY" hidden="1">#REF!</definedName>
    <definedName name="BExGOZXIXAN9PVGRXWRPSB9JYK16" hidden="1">#REF!</definedName>
    <definedName name="BExGP5MIUL9GP8MU4CFTZNNHOFE2" hidden="1">#REF!</definedName>
    <definedName name="BExGPA9UFXCJJEM9IGE40O4DUKH3" hidden="1">#REF!</definedName>
    <definedName name="BExGPB0QWZQYZ4O1B28QZMIZK4R5" hidden="1">#REF!</definedName>
    <definedName name="BExGPBBJG7IG583XVBB2I50VDM30" hidden="1">#REF!</definedName>
    <definedName name="BExGPHWXICPD1HDRRMSXNTTI25ZP" hidden="1">#REF!</definedName>
    <definedName name="BExGPJKBAOFJPYW38QR44BKKB4RG" hidden="1">#REF!</definedName>
    <definedName name="BExGPLT6K383Z36RDV69WWZIIMFC" hidden="1">#N/A</definedName>
    <definedName name="BExGPN0CCKQY2EXLK9QO0PBQL4JI" hidden="1">#REF!</definedName>
    <definedName name="BExGPRYGI7175QF8NBKVW777HT2J" hidden="1">#REF!</definedName>
    <definedName name="BExGQ8L7E8EIOH1EAFO92ALA77QX" hidden="1">#REF!</definedName>
    <definedName name="BExGQAOQ6LP73JTNTL5672I5U4QG" hidden="1">#REF!</definedName>
    <definedName name="BExGQBAAW8BIEBS060RL971YFUZO" hidden="1">#REF!</definedName>
    <definedName name="BExGQCHG3LE6VJTJWXDJPEUKTLX4" hidden="1">#N/A</definedName>
    <definedName name="BExGQDTY9A6KYY1EYATFA6UW2I36" hidden="1">#REF!</definedName>
    <definedName name="BExGQEFJ2JDHE82ATHA4XV3X8MGN" hidden="1">#REF!</definedName>
    <definedName name="BExGQFHCZQVX1B2G1U434GMML697" hidden="1">#REF!</definedName>
    <definedName name="BExGQGZB4U1P7JXDOEV7MI0L8O2L" hidden="1">#REF!</definedName>
    <definedName name="BExGQOX5SC3QE5GND2P8HAHC7ZN6" hidden="1">#REF!</definedName>
    <definedName name="BExGQP2M90PWKZU8RDMLC9SJN90J" hidden="1">#REF!</definedName>
    <definedName name="BExGQRM9NCME1AQA8RNH8GRKBEY8" hidden="1">#REF!</definedName>
    <definedName name="BExGQYYPGAEW4ZY7K1265Z8IS9E2" hidden="1">#REF!</definedName>
    <definedName name="BExGQZPLHZQXIB2LNTI3K2HIUFON" hidden="1">#REF!</definedName>
    <definedName name="BExGR23WEFG8G3CHQC5Q2M1VP9Q0" hidden="1">#REF!</definedName>
    <definedName name="BExGRDCEM363XHPLP8DK46XLSHEX" hidden="1">#REF!</definedName>
    <definedName name="BExGRDN7N85N05SS2OANS3M53MBK" hidden="1">#REF!</definedName>
    <definedName name="BExGRFLEHBWBX53P7YKJP4I2J9GK" hidden="1">#REF!</definedName>
    <definedName name="BExGRH8UJSWU978XUPIKQU8681QD" hidden="1">#REF!</definedName>
    <definedName name="BExGRHZROC86IFGNDBDWZNBH5Q2V" hidden="1">#REF!</definedName>
    <definedName name="BExGRJCC6S1Q6DVB1ZGTUV3RDKOP" hidden="1">#REF!</definedName>
    <definedName name="BExGRWOG8H774BWL55XHDM510RIO" hidden="1">#REF!</definedName>
    <definedName name="BExGRYXA6B35973K0TGHDXMNL94V" hidden="1">#N/A</definedName>
    <definedName name="BExGRZDJA1O9WYAH08FEMOPM07P3" hidden="1">#REF!</definedName>
    <definedName name="BExGRZOAXON1HIP7OEQARYWQ1SI0" hidden="1">#REF!</definedName>
    <definedName name="BExGSGWNDFQ1XQ55CK35FDZ048OG" hidden="1">#REF!</definedName>
    <definedName name="BExGSKSX0Q16MTUYOXQAV07EJM40" hidden="1">#REF!</definedName>
    <definedName name="BExGSL96B2RTMFUC1EVY2VZ59TV2" hidden="1">#N/A</definedName>
    <definedName name="BExGSLP9WZ9ATN5QWJSZAKB8CVVK" hidden="1">#REF!</definedName>
    <definedName name="BExGSYFY0FGD8UJVCQ3GOMM8DCFT" hidden="1">#REF!</definedName>
    <definedName name="BExGT0DZIVTZYVCANZK47X16HY01" hidden="1">#REF!</definedName>
    <definedName name="BExGT0OR33UTH5G9W8RZXZB1W5CT" hidden="1">#REF!</definedName>
    <definedName name="BExGT1FNQ5AXP6RDIRBECXK9U5IR" hidden="1">#REF!</definedName>
    <definedName name="BExGT8BZZ3RJBUZIRT5M5MK8BZFH" hidden="1">#REF!</definedName>
    <definedName name="BExGT8XKPST6CH3W9NYOPKSV74DD" hidden="1">#REF!</definedName>
    <definedName name="BExGTBH6WE22KSFKKI85HDV4VP1Q" hidden="1">#REF!</definedName>
    <definedName name="BExGTPPMRQ5F86Q5R6RXWF5SPMWO" hidden="1">#REF!</definedName>
    <definedName name="BExGTS3Y6Q3YDDZ76GDQ3AY47HI4" hidden="1">#REF!</definedName>
    <definedName name="BExGTSUZQH83FFK5FZ7FQCXD3F7R" hidden="1">#REF!</definedName>
    <definedName name="BExGU4ZXKJKB9XZVSMT3FSEQ4GZ2" hidden="1">#REF!</definedName>
    <definedName name="BExGUAZP8VYFC0XJ2U8JF36926U7" hidden="1">#REF!</definedName>
    <definedName name="BExGUF6QLAZR7TBG64G6HV2ZVMVA" hidden="1">#REF!</definedName>
    <definedName name="BExGUGOPI4PMOADJ7WKWAEDIS26V" hidden="1">#REF!</definedName>
    <definedName name="BExGUNFE51ECOMFGX967IYYNZAR5" hidden="1">#REF!</definedName>
    <definedName name="BExGUPDLLJOMJU0KMAANFOAGMVI2" hidden="1">#REF!</definedName>
    <definedName name="BExGUPJ3FAYWWJN20SE4J8FLDYI7" hidden="1">#REF!</definedName>
    <definedName name="BExGUQVJE1MV019H8EUN9O73RXA9" hidden="1">#REF!</definedName>
    <definedName name="BExGUSOAB3HJDF8JL0YUXFPT26UY" hidden="1">#REF!</definedName>
    <definedName name="BExGUZ47MYF060NSXVF1E93NKFUN" hidden="1">#REF!</definedName>
    <definedName name="BExGV9RBU4WTE0CSYD7SRDN7Y4ZA" hidden="1">#REF!</definedName>
    <definedName name="BExGVA7DS2Y00FVWK90POG4KQHSL" hidden="1">#REF!</definedName>
    <definedName name="BExGVBEJVG7CTKTPP4PC3JHCJ54R" hidden="1">#REF!</definedName>
    <definedName name="BExGVDI1QJ8HXDLG2X958DNRU5Y0" hidden="1">#REF!</definedName>
    <definedName name="BExGVFWDKW8LO48OL2ZZUGFJFDDA" hidden="1">#REF!</definedName>
    <definedName name="BExGVG76LE6JK1NFBICY1UWWY2DT" hidden="1">#REF!</definedName>
    <definedName name="BExGVSHKWS43W7IAU8IG2BON9SPC" hidden="1">#REF!</definedName>
    <definedName name="BExGW0KVOL93Z29HD7AAKNQ59I24" hidden="1">#REF!</definedName>
    <definedName name="BExGW115WNMZW8GMLAEK2LVO5Y82" hidden="1">#REF!</definedName>
    <definedName name="BExGW70SHO974BU4TPE3MVRGQZ55" hidden="1">#REF!</definedName>
    <definedName name="BExGW7H2PYB297IL5P8I7XRT2BOB" hidden="1">#REF!</definedName>
    <definedName name="BExGW87YPISS1DPM5NND4YYCRGGD" hidden="1">#REF!</definedName>
    <definedName name="BExGW9F4PH71RTQVX4WFO3CDZ1S8" hidden="1">#REF!</definedName>
    <definedName name="BExGWAM9YZ20BGTS7ZTMF7242TXX" hidden="1">#REF!</definedName>
    <definedName name="BExGWFEVMAQEIQT2CDH7UNOWN9MS" hidden="1">#REF!</definedName>
    <definedName name="BExGWGM1G9ZQ1SGFERRMEGQLX7A6" hidden="1">#REF!</definedName>
    <definedName name="BExGWGM8P24LWCJ09RZ6BG2PY29G" hidden="1">#REF!</definedName>
    <definedName name="BExGWHD4M2FRSIZGSH780X5L3JT6" hidden="1">#REF!</definedName>
    <definedName name="BExGWIPL82DD5Z6TYYWVGI4P6G3M" hidden="1">#REF!</definedName>
    <definedName name="BExGWLEP3AKZ9I7I0SP0W4VLM18B" hidden="1">#REF!</definedName>
    <definedName name="BExGWMLV98052QGGSLSMQQ5LAHJM" hidden="1">#REF!</definedName>
    <definedName name="BExGWSR3LPU5G2FGW9K7YGCBP4Y9" hidden="1">#REF!</definedName>
    <definedName name="BExGWTSSUQXRESD7006X7XWQ4OSV" hidden="1">#REF!</definedName>
    <definedName name="BExGWYLG9FXLUHPQPBS8CT5NHL4E" hidden="1">#REF!</definedName>
    <definedName name="BExGX0E703C3988TACJF2IPL78Q7" hidden="1">#REF!</definedName>
    <definedName name="BExGX1AIK4JTLUZ3FCYMR2WFA3UK" hidden="1">#REF!</definedName>
    <definedName name="BExGX453OMLZPGJF63K8PNB8EDJJ" hidden="1">#REF!</definedName>
    <definedName name="BExGX454TT44U6DIN6JAJNFGSAN0" hidden="1">#REF!</definedName>
    <definedName name="BExGXC2YGEBQ1EI58FA2CGXQPZYD" hidden="1">#REF!</definedName>
    <definedName name="BExGXI82SM1WZS8ZE1UJ92HPFGXA" hidden="1">#REF!</definedName>
    <definedName name="BExGXJPZYA2ZVXCHGXAIO53G3SS7" hidden="1">#REF!</definedName>
    <definedName name="BExGXQGVELUHEDSBNLEGTLOGNVS5" hidden="1">#REF!</definedName>
    <definedName name="BExGXQROSZ2XHHHUXS0YU4SPKHVL" hidden="1">#REF!</definedName>
    <definedName name="BExGY0I9J0KR30MO2JW4UVE0C2PG" hidden="1">#REF!</definedName>
    <definedName name="BExGY0T0UPBWF73OV2QYIOSP1VVJ" hidden="1">#REF!</definedName>
    <definedName name="BExGY7JUTH2L98UNV37LF1B59TSS" hidden="1">#REF!</definedName>
    <definedName name="BExGY8LJEE5TGSVWALQ3M1RS25IP" hidden="1">#REF!</definedName>
    <definedName name="BExGYHAGH0IZT9WAS43U752U84WI" hidden="1">#REF!</definedName>
    <definedName name="BExGYHFY6PUIEQSLUOAPM8FX2AYM" hidden="1">#REF!</definedName>
    <definedName name="BExGYI1CI2SGR62F9S5YRCLFYKT3" hidden="1">#REF!</definedName>
    <definedName name="BExGYJORDG7ALKXKO5OVVAP70AJI" hidden="1">#REF!</definedName>
    <definedName name="BExGYLXS3MPNGFQQNBLKR3SQUL1H" hidden="1">#REF!</definedName>
    <definedName name="BExGYPU1JVKS9AB5K3F82Z1T4TN3" hidden="1">#REF!</definedName>
    <definedName name="BExGYV83KLLMRQ1DKH4DCRA3NWNP" hidden="1">#REF!</definedName>
    <definedName name="BExGYXXCM53K2H84S4WZTHTHZPHE" hidden="1">#REF!</definedName>
    <definedName name="BExGYY2OEFLDGV7JQSQKX9ZWC530" hidden="1">#REF!</definedName>
    <definedName name="BExGYY2PBI68I55GPNKXV5RYR1WF" hidden="1">#REF!</definedName>
    <definedName name="BExGYZFBN0R7QL24Y775GIPL9CEW" hidden="1">#REF!</definedName>
    <definedName name="BExGZ0MC1XT4VWABFT1UK2UMI0CP" hidden="1">#REF!</definedName>
    <definedName name="BExGZBEQPEGBYZU9P67VZ7A4JIIC" hidden="1">#REF!</definedName>
    <definedName name="BExGZCGLBSD8VRWTC3ZAANA8C45K" hidden="1">#REF!</definedName>
    <definedName name="BExGZDNQIAPMOI9AKVN5I72YSNL2" hidden="1">#REF!</definedName>
    <definedName name="BExGZF077A7106G6BTG724AJGPJV" hidden="1">#REF!</definedName>
    <definedName name="BExGZI03DEKKMSVJQCNRG2203NCV" hidden="1">#REF!</definedName>
    <definedName name="BExGZOG4WSRRZ9EE2LGIXH0QEIQ9" hidden="1">#REF!</definedName>
    <definedName name="BExGZQE7NUJ9UF8RDAPFZQ1ZJMNG" hidden="1">#REF!</definedName>
    <definedName name="BExGZSN96MC2HMMYQ3BMZ50490SJ" hidden="1">#REF!</definedName>
    <definedName name="BExGZXVYFUHER344V57PL31Z2OML" hidden="1">#REF!</definedName>
    <definedName name="BExGZYXS0GTA29TRAW6KAUBGG6D4" hidden="1">#REF!</definedName>
    <definedName name="BExH06A32VNY0LGX9HVB0AGUEEV5" hidden="1">#REF!</definedName>
    <definedName name="BExH07XC83E8WXF2O7EJTNS1DOZD" hidden="1">#REF!</definedName>
    <definedName name="BExH09KS1LRZXXE13CQWLDU2OJ48" hidden="1">#REF!</definedName>
    <definedName name="BExH0CPXVUFE95K8AJPQW0AKL3G0" hidden="1">#REF!</definedName>
    <definedName name="BExH0DRSULT2IAU6ZGHZMWN2HKKC" hidden="1">#REF!</definedName>
    <definedName name="BExH0F4AUBHYCHSNHHVPZLW72V1F" hidden="1">#REF!</definedName>
    <definedName name="BExH0GX23YJJYLI1KYH67SBTZF2A" hidden="1">#REF!</definedName>
    <definedName name="BExH0KD6RMNU9CY10ZJYBD252TV5" hidden="1">#REF!</definedName>
    <definedName name="BExH0KTA6PC3C1H961G6G3WB4ROD" hidden="1">#REF!</definedName>
    <definedName name="BExH0R9C9IJP5U3BUAPNK0N4KPY7" hidden="1">#REF!</definedName>
    <definedName name="BExH0S0A1QHHYJ6ZHZXBVS217URI" hidden="1">#REF!</definedName>
    <definedName name="BExH0VLPH7KLQ1SVEESGUOHOXQJ7" hidden="1">#REF!</definedName>
    <definedName name="BExH0Y00S5LPPWITGXWL0G5KMSA4" hidden="1">#REF!</definedName>
    <definedName name="BExH0Y5JGUO7Z6TD8HXAB8MDIXSA" hidden="1">#REF!</definedName>
    <definedName name="BExH0ZHYO2GSA6XT7A4XVOZBR9MB" hidden="1">#REF!</definedName>
    <definedName name="BExH11G7PBYJCH9NEHBUR2YYUUMP" hidden="1">#REF!</definedName>
    <definedName name="BExH14AM3M6QEU5GHMD7GJ622EKL" hidden="1">#REF!</definedName>
    <definedName name="BExH1AFVY3DFB10LXJXXA05EU6X8" hidden="1">#REF!</definedName>
    <definedName name="BExH1BN1GJVYMLQDLPZ8MVGC2HEI" hidden="1">#REF!</definedName>
    <definedName name="BExH1E6N5NA06XSF79CRBPN7ETMH" hidden="1">#REF!</definedName>
    <definedName name="BExH1EMXIEMXIH7FXHUHOMGST679" hidden="1">#REF!</definedName>
    <definedName name="BExH1F31R4ZKF66YBXSID47X1RT2" hidden="1">#REF!</definedName>
    <definedName name="BExH1NRXNXU0WLQASP81I62087ON" hidden="1">#REF!</definedName>
    <definedName name="BExH1QMD1UU8X5NZERDZ7OIP3IBI" hidden="1">#REF!</definedName>
    <definedName name="BExH1R7YW8LMTKRKICD9Y82G3QCL" hidden="1">#REF!</definedName>
    <definedName name="BExH1SVDQ480LG4BAJ2GFPE5HNXN" hidden="1">#REF!</definedName>
    <definedName name="BExH1TBMVZMWXZCG1BEAPULVUSUM" hidden="1">#REF!</definedName>
    <definedName name="BExH26NPCI88L9PSBKRFOFVCGDI2" hidden="1">#REF!</definedName>
    <definedName name="BExH26YI5BNX8PRMRCPYIR23C54Y" hidden="1">#REF!</definedName>
    <definedName name="BExH29NM5VUHBGMO8N8O5QZFH8GQ" hidden="1">#REF!</definedName>
    <definedName name="BExH2A9676TH0LBWNJZRWI63JVC9" hidden="1">#REF!</definedName>
    <definedName name="BExH2B01XSQFN7LIL64RQOPLRS7V" hidden="1">#REF!</definedName>
    <definedName name="BExH2BGBPV13NJGSH2WXJIBVEV67" hidden="1">#REF!</definedName>
    <definedName name="BExH2ICHQB77O9BIG4GWOG4G3C5M" hidden="1">#REF!</definedName>
    <definedName name="BExH2JE69QI80KF3313Y2DGRPXCD" hidden="1">#REF!</definedName>
    <definedName name="BExH2L6W218ANB82AR0TOJ0U1BXI" hidden="1">#REF!</definedName>
    <definedName name="BExH2MOV4EOL2KI4IR30YTRTJVPT" hidden="1">#REF!</definedName>
    <definedName name="BExH2T4WW4H5IVXJGJ8ND1SL0RLP" hidden="1">#REF!</definedName>
    <definedName name="BExH2VU17ZSQ6UMFZ9FOP753TT9E" hidden="1">#REF!</definedName>
    <definedName name="BExH3BPW245WVGA1K1DGTL1XWDCH" hidden="1">#REF!</definedName>
    <definedName name="BExH3EV2H9IYAJZCQ0A051JP9JLH" hidden="1">#REF!</definedName>
    <definedName name="BExH3OGDDUQYXB71SQ7EQG4MMMC2" hidden="1">#REF!</definedName>
    <definedName name="BExH45JBX54K65SEOQ2MNVC5DBH7" hidden="1">#REF!</definedName>
    <definedName name="BExH4HTPYPQ91XIJ8IWIMHWOB0RA" hidden="1">#REF!</definedName>
    <definedName name="BExIFGYMBFVFQYRO01TWPSDYD1QF" hidden="1">#REF!</definedName>
    <definedName name="BExIG9FMY6OOSODNTWQJ2F28Y2FK" hidden="1">#REF!</definedName>
    <definedName name="BExIGX4162XLSS9FR3LZTO6DO7BP" hidden="1">#REF!</definedName>
    <definedName name="BExIH0PGXI5JE252JYJPV36BOAX6" hidden="1">#REF!</definedName>
    <definedName name="BExIH406NBS5DYSSBCBTHD1HX5P8" hidden="1">#REF!</definedName>
    <definedName name="BExIH51URLQJA6KNX5CJKIUIR5UQ" hidden="1">#REF!</definedName>
    <definedName name="BExIH7WG6CHPN9WF75XDY215UBT9" hidden="1">#REF!</definedName>
    <definedName name="BExIH9ZZEXL9CEICZISEPF7MZT66" hidden="1">#REF!</definedName>
    <definedName name="BExIHHHP8D56C2JQA7RNHBBWTCKJ" hidden="1">#REF!</definedName>
    <definedName name="BExIHI3BRA95DPLOW3Y1O5HDJ4V9" hidden="1">#REF!</definedName>
    <definedName name="BExIHJL8HSXYW1PKHEEWRUKKCMEY" hidden="1">#REF!</definedName>
    <definedName name="BExIHNMT9P59WY619GEWB1XONTAE" hidden="1">#REF!</definedName>
    <definedName name="BExIHNMTY8HBM7KQDSTMXEM6MHL4" hidden="1">#REF!</definedName>
    <definedName name="BExIHU2VSXTKRMO3RHJI6RZ206Q5" hidden="1">#REF!</definedName>
    <definedName name="BExIHUTREUQCTXPYC2NAE7VXPWY3" hidden="1">#REF!</definedName>
    <definedName name="BExIHY9X3V256R0QWICKZSN4WNQW" hidden="1">#REF!</definedName>
    <definedName name="BExIHYVIAK8C486GYCWQ0CZUDZQE" hidden="1">#REF!</definedName>
    <definedName name="BExIHZ6ALVREAYK4T741OOLGXOZA" hidden="1">#REF!</definedName>
    <definedName name="BExII20QQ1K3GHOPL1ZQX5SL618M" hidden="1">#REF!</definedName>
    <definedName name="BExII3INM3Y91OTBFP9G85DA2WSN" hidden="1">#REF!</definedName>
    <definedName name="BExII6YT3FRM3ACOIYTSF3HNVWE3" hidden="1">#REF!</definedName>
    <definedName name="BExII8BAGYL5LZVQD14PP14WWB5N" hidden="1">#REF!</definedName>
    <definedName name="BExII9CZD6S9EAPDDKCPDVZFDZL4" hidden="1">#REF!</definedName>
    <definedName name="BExII9T7RBMVRZGDDVXJVRXQNZD0" hidden="1">#REF!</definedName>
    <definedName name="BExIICD1B6BQCG9TZ5044ZDSB2AB" hidden="1">#REF!</definedName>
    <definedName name="BExIIE0B5ZQJTR81TD1AGW9C56LI" hidden="1">#REF!</definedName>
    <definedName name="BExIIII46OR4Z2DHGBV3X10SWF52" hidden="1">#REF!</definedName>
    <definedName name="BExIIMP8578C5TEDRRB3LD9BTUT2" hidden="1">#REF!</definedName>
    <definedName name="BExIING4YUSSSF2RXG4801QC6NF3" hidden="1">#REF!</definedName>
    <definedName name="BExIIQFZKUZVWH3A4DZHEAY2I14P" hidden="1">#REF!</definedName>
    <definedName name="BExIISZSEGUQY9ONKO2M4MOFF6Z6" hidden="1">#REF!</definedName>
    <definedName name="BExIJ8Q4WWPTKVONF0FPLTD4L7CH" hidden="1">#REF!</definedName>
    <definedName name="BExIJ8VMYRVD46W98STKIV08AKYG" hidden="1">#REF!</definedName>
    <definedName name="BExIJ9MI8QNCVF6L1SK4ZWC4CPJ7" hidden="1">#REF!</definedName>
    <definedName name="BExIJA840ZLFY25QC9CTCLM380R7" hidden="1">#REF!</definedName>
    <definedName name="BExIJEKNC2K9H8YT405BYPIUYH2O" hidden="1">#REF!</definedName>
    <definedName name="BExIJRWP0ULIG69ESD7PQTY2Q745" hidden="1">#REF!</definedName>
    <definedName name="BExIJTUWOM2OOYWAZNM06WXOH8BX" hidden="1">#REF!</definedName>
    <definedName name="BExIJZP8AKK000EFDGK7KZ1YKRXT" hidden="1">#REF!</definedName>
    <definedName name="BExIKASFP56ZQSQIKOECC1844MS9" hidden="1">#REF!</definedName>
    <definedName name="BExIKEZGWNK2CSHW7LZ49VAEC2ZV" hidden="1">#REF!</definedName>
    <definedName name="BExIKIQA2M9MIF47351AEHUMLLVW" hidden="1">#N/A</definedName>
    <definedName name="BExIKJC1EES537PGACF99HQKEOLJ" hidden="1">#REF!</definedName>
    <definedName name="BExIKK2XKT3YLC4431XQ2VAYAX9I" hidden="1">#REF!</definedName>
    <definedName name="BExIL1M1RECLNX4QYIVOC0USSC25" hidden="1">#REF!</definedName>
    <definedName name="BExIL3V18K4FKZN308IWTDCZ35CS" hidden="1">#REF!</definedName>
    <definedName name="BExIL45UAJTQCLO0PRR3OAT4FUN0" hidden="1">#REF!</definedName>
    <definedName name="BExIL6PH8NYXSGCUQR9KZVH69CBB" hidden="1">#REF!</definedName>
    <definedName name="BExIL7WMXB6Z6S4AFCF489TYIXNA" hidden="1">#REF!</definedName>
    <definedName name="BExILAG97QPZNOESV33Q33MMXWF3" hidden="1">#REF!</definedName>
    <definedName name="BExILALQJSG4A5FU4X5VD3961FY0" hidden="1">#N/A</definedName>
    <definedName name="BExILCP9YRYOV6E4JD8FZC5UWWWR" hidden="1">#N/A</definedName>
    <definedName name="BExILFEBYKULI5PT8H484SFR6JTY" hidden="1">#REF!</definedName>
    <definedName name="BExILG58QYBSEYQM6GSJML6I1FSX" hidden="1">#REF!</definedName>
    <definedName name="BExILHCL73IPI2HPKM80HBF8ZPMK" hidden="1">#REF!</definedName>
    <definedName name="BExILHY59W8WGK58Q4F2ZN0MNUN5" hidden="1">#REF!</definedName>
    <definedName name="BExILI8Z41WP1I83L06KGRLKLGUL" hidden="1">#REF!</definedName>
    <definedName name="BExILJ558DU4VWYTKQGUZWNZN6KS" hidden="1">#REF!</definedName>
    <definedName name="BExILMQT6Q5Y8RHMMYVQ89FC1SW1" hidden="1">#N/A</definedName>
    <definedName name="BExILMW3RPCVVYBQCIV319FYBIL3" hidden="1">#REF!</definedName>
    <definedName name="BExILUZG2K9CB5CU5TAD3GMWQQIY" hidden="1">#REF!</definedName>
    <definedName name="BExILXOJ5U78TIKGT2Y5T44MMM8W" hidden="1">#REF!</definedName>
    <definedName name="BExIM02UP3RCUWZ2RO86WO6595EZ" hidden="1">#REF!</definedName>
    <definedName name="BExIMDKDDCBLX4AV2PE0GRNWSQEF" hidden="1">#REF!</definedName>
    <definedName name="BExIMGPKCC3MFE98TSN04WFQWD53" hidden="1">#REF!</definedName>
    <definedName name="BExIMIT427CJSYOCFG8JGTIJC8EC" hidden="1">#REF!</definedName>
    <definedName name="BExIMMPE2AJ5X4Y6STBS3GV3N6QQ" hidden="1">#REF!</definedName>
    <definedName name="BExIMSUOSZMWXYES1ZR4SM31BCC3" hidden="1">#N/A</definedName>
    <definedName name="BExIMTAR1TFV3DP2D7HWECJEOYUG" hidden="1">#REF!</definedName>
    <definedName name="BExIN2W15TD0LHFRVEZI6GLM4IG0" hidden="1">#REF!</definedName>
    <definedName name="BExIN3SELWXIGE9EWSK9QJ3RHFPD" hidden="1">#REF!</definedName>
    <definedName name="BExIN8FK0VJT3CRRWGRO3XE26YZS" hidden="1">#REF!</definedName>
    <definedName name="BExIN96LX08488S3681EQSRC5HJA" hidden="1">#REF!</definedName>
    <definedName name="BExINATVP1TN9K4V33I6VXF1Z1QE" hidden="1">#REF!</definedName>
    <definedName name="BExINHFE79JHVBM8W7F5YXJ8353L" hidden="1">#REF!</definedName>
    <definedName name="BExINO0MM0VFZGX84AO4LV2VTJSL" hidden="1">#REF!</definedName>
    <definedName name="BExINSD6E6CX3ILTNTNOLJY6PAMX" hidden="1">#REF!</definedName>
    <definedName name="BExINTPLSNAZ743KG02IGKQI5AUQ" hidden="1">#REF!</definedName>
    <definedName name="BExINUM0QAVDDNKR50PXUL9ZG111" hidden="1">#REF!</definedName>
    <definedName name="BExINVT50DNQFXWZEBLEC0HIJDBS" hidden="1">#REF!</definedName>
    <definedName name="BExINYT1S9HTKX12F6T1MBDFL53T" hidden="1">#REF!</definedName>
    <definedName name="BExIO2PBA7SDD1ZRME4GS0XLKL0T" hidden="1">#N/A</definedName>
    <definedName name="BExIO3AWMOCGUOS4OWGQWJBC4IVK" hidden="1">#REF!</definedName>
    <definedName name="BExIO9QXQHTEV795B1YSPBFRRCSN" hidden="1">#REF!</definedName>
    <definedName name="BExIOCLCTBF3QHHM09V32MC4FCGP" hidden="1">#REF!</definedName>
    <definedName name="BExIOEUDLMQULYKSXV94CO63QD9I" hidden="1">#REF!</definedName>
    <definedName name="BExIOFAHJHD5XUS47KS3MKCCPB3B" hidden="1">#REF!</definedName>
    <definedName name="BExIOH37ZW2H5TLT734V7T6Y5WZ2" hidden="1">#REF!</definedName>
    <definedName name="BExIOHDZNBB66CBLQEPULY96V0Z5" hidden="1">#REF!</definedName>
    <definedName name="BExIOKTZGEK0HRYMJW2K7IAXW9E0" hidden="1">#REF!</definedName>
    <definedName name="BExIOLL0QK2458SG2REIM8MAGBJH" hidden="1">#REF!</definedName>
    <definedName name="BExIONDS11SHR7BVSY98ZETK347W" hidden="1">#REF!</definedName>
    <definedName name="BExIONZDDQ0E8C18MHF9ZAXOELIA" hidden="1">#REF!</definedName>
    <definedName name="BExIOTZ7AXN9513PU067ETTWMGCS" hidden="1">#REF!</definedName>
    <definedName name="BExIP3EYMLXYSYD644AIULVB4SM4" hidden="1">#REF!</definedName>
    <definedName name="BExIPA0C2CKX2TMA0UMXURR4E1VI" hidden="1">#REF!</definedName>
    <definedName name="BExIPB7HL0QKXHFACGD0XFFEU26O" hidden="1">#REF!</definedName>
    <definedName name="BExIPGWHPKJDCPFJSN7I47ISN2GB" hidden="1">#REF!</definedName>
    <definedName name="BExIPKCNG2M6L73ES2UQI5310WB7" hidden="1">#REF!</definedName>
    <definedName name="BExIPKNFTQNSUCCY12FTDNUHVGYT" hidden="1">#REF!</definedName>
    <definedName name="BExIPKY7G3HHOMNB1YKLH6OT6OSY" hidden="1">#REF!</definedName>
    <definedName name="BExIPLJTRJRKOL7VVP0PEP05W0QL" hidden="1">#REF!</definedName>
    <definedName name="BExIPMLIBEGAY4BRXCQOOTEKC54A" hidden="1">#REF!</definedName>
    <definedName name="BExIPQ70DM24XC86P0D3W0730VWP" hidden="1">#REF!</definedName>
    <definedName name="BExIPTSHJ6CR7GUKO3U1M0PDA9LD" hidden="1">#REF!</definedName>
    <definedName name="BExIPYFR9Q89IRAL0HPOES7623H9" hidden="1">#REF!</definedName>
    <definedName name="BExIPYL2MNOIXHHY625C6AOBZXNZ" hidden="1">#REF!</definedName>
    <definedName name="BExIPYVWH0ZNXVG9B1BXKROR5KAI" hidden="1">#REF!</definedName>
    <definedName name="BExIPZ16DGTN83ASBIH564FYPNG0" hidden="1">#REF!</definedName>
    <definedName name="BExIQ1KZ2T1TKYOO132CBRE709T6" hidden="1">#REF!</definedName>
    <definedName name="BExIQ4VO0W4ITRYXSOXZ5SYFM6EL" hidden="1">#REF!</definedName>
    <definedName name="BExIQ6TP4ESRFI5VXK8C9PJZ47XH" hidden="1">#REF!</definedName>
    <definedName name="BExIQ86BWS7GP896M2C5G7M1UOKN" hidden="1">#REF!</definedName>
    <definedName name="BExIQ9DJDNJ3P3SAGWLUKOOL1AG5" hidden="1">#REF!</definedName>
    <definedName name="BExIQ9Z282L121ANEEALNW9FCPUU" hidden="1">#REF!</definedName>
    <definedName name="BExIQCDFFALELXAMMR1ZQBGNV1HO" hidden="1">#REF!</definedName>
    <definedName name="BExIQCTILU1D6OD8XR0K44Z9OTI8" hidden="1">#REF!</definedName>
    <definedName name="BExIQE64P8PIKSLVTQADGON2ST3U" hidden="1">#REF!</definedName>
    <definedName name="BExIQIII4MABGPDVFEBH294F5JBS" hidden="1">#REF!</definedName>
    <definedName name="BExIQNB6EGQBYESULWD9Q0F70OPS" hidden="1">#REF!</definedName>
    <definedName name="BExIQQWNV4IILLVJCCKZ7GI1GZDQ" hidden="1">#REF!</definedName>
    <definedName name="BExIQU21CV9H8FTHIX5CWFP2XF2I" hidden="1">#REF!</definedName>
    <definedName name="BExIR8QIX6QMEY5IX50VFA87WG3P" hidden="1">#REF!</definedName>
    <definedName name="BExIR96S4JX2MPOQJZC2JAKUXMWR" hidden="1">#REF!</definedName>
    <definedName name="BExIR9SD2AFQRCKZU7VFCVYYJIUB" hidden="1">#REF!</definedName>
    <definedName name="BExIRB4ZFIHM5161QSVRX7Q6TC25" hidden="1">#REF!</definedName>
    <definedName name="BExIREKZBSYOF3X4RIGWQLY4I40N" hidden="1">#REF!</definedName>
    <definedName name="BExIREL07DRVHIAIIN0AVOAT8KRR" hidden="1">#REF!</definedName>
    <definedName name="BExIRHKVXAE4SQUKW6US9B28CAJA" hidden="1">#REF!</definedName>
    <definedName name="BExIRK4J2NOYABCHOACS2DZXZU7P" hidden="1">#REF!</definedName>
    <definedName name="BExIRKFBVH32QFXQEHQR38U7TOMS" hidden="1">#REF!</definedName>
    <definedName name="BExIRMTMP4XNKYY3KPWRFHI4SAHF" hidden="1">#REF!</definedName>
    <definedName name="BExIRORVU1102POTP70S5WTPDA04" hidden="1">#REF!</definedName>
    <definedName name="BExIRQ9TAKTPXSUVUWLGAC0MP5ZK" hidden="1">#REF!</definedName>
    <definedName name="BExIS77CHXQUZL2LC1RKPHMVS8EL" hidden="1">#REF!</definedName>
    <definedName name="BExISASSTF07QPDV8US6R8DGSLJX" hidden="1">#REF!</definedName>
    <definedName name="BExISFQRBNGYRGG42ZC5A2FVBMCV" hidden="1">#REF!</definedName>
    <definedName name="BExISI51PY8JZ240V5RZWB2S90UU" hidden="1">#REF!</definedName>
    <definedName name="BExISJ6WFYQKE0RGTDWHAWUAE1AP" hidden="1">#REF!</definedName>
    <definedName name="BExISNDYPVPGBH90R0ZVRB3523Q5" hidden="1">#REF!</definedName>
    <definedName name="BExIT04MKDB4HX4UJS79D2RSC8W4" hidden="1">#REF!</definedName>
    <definedName name="BExIT09YNR7PPA25V149ZP490NOE" hidden="1">#REF!</definedName>
    <definedName name="BExIT2IT2V9GEHP8BOT7V4TQL64A" hidden="1">#REF!</definedName>
    <definedName name="BExITBD5O8VTR5CX9NGA16RK0PGW" hidden="1">#REF!</definedName>
    <definedName name="BExITF9F2ZYZHXB405F06FRBY793" hidden="1">#REF!</definedName>
    <definedName name="BExITF9G56W30PG88N6NYHT89LHB" hidden="1">#REF!</definedName>
    <definedName name="BExITGB2OXC17LHTZWTJMEJ3RHJH" hidden="1">#REF!</definedName>
    <definedName name="BExITHT1NGH41Y1JWGJ8EOY75D10" hidden="1">#REF!</definedName>
    <definedName name="BExITJ5NN8LPDV6U52SI909DRTV7" hidden="1">#REF!</definedName>
    <definedName name="BExITMAX8BT2TFDUEXZJ7V4FK41Y" hidden="1">#REF!</definedName>
    <definedName name="BExITNCQU0I6I475QCBAB3WS5K2R" hidden="1">#REF!</definedName>
    <definedName name="BExITQY7QTXH90365CU0G9BS6PZ0" hidden="1">#REF!</definedName>
    <definedName name="BExITU3F5TS5BCR6F6USHUEG87KI" hidden="1">#REF!</definedName>
    <definedName name="BExITX8MZYZ9LLH202HBMXQQAFPH" hidden="1">#REF!</definedName>
    <definedName name="BExITZHN3QZ67R6ST70BRGPC0YW1" hidden="1">#REF!</definedName>
    <definedName name="BExIU2XSB9EUHJFNRFU7IDH8VZBV" hidden="1">#REF!</definedName>
    <definedName name="BExIU6DRP7BPG2THAOCHBUN4IFU4" hidden="1">#REF!</definedName>
    <definedName name="BExIU9DP9OG063UEAMX1IOLVL555" hidden="1">#REF!</definedName>
    <definedName name="BExIUB6GMB0SK1G4X7OS9A0AYW30" hidden="1">#REF!</definedName>
    <definedName name="BExIUERX21Y5JP7OZH7KYJK57IW6" hidden="1">#N/A</definedName>
    <definedName name="BExIULYTKJ6F74ZZ6GFR3H0502B9" hidden="1">#REF!</definedName>
    <definedName name="BExIUN61PASYT6IYBHYSICCRWF9Q" hidden="1">#REF!</definedName>
    <definedName name="BExIUOTBAQAKXPJUEEO2IQUCIF13" hidden="1">#REF!</definedName>
    <definedName name="BExIUQ0FZYGXIDXPCEMWGAMMU4JZ" hidden="1">#REF!</definedName>
    <definedName name="BExIUQB85ILKAVW28XECX8GD86LG" hidden="1">#REF!</definedName>
    <definedName name="BExIUTGLYKGF9SYK4Z2FI97REPQU" hidden="1">#REF!</definedName>
    <definedName name="BExIUWAZUI24DSS9E70MJIXAF0ZD" hidden="1">#REF!</definedName>
    <definedName name="BExIUXI7T2XUZCSZE9GKUIN8NC2X" hidden="1">#REF!</definedName>
    <definedName name="BExIV3SQWJ12LD3V8K5R6WQH4FKD" hidden="1">#REF!</definedName>
    <definedName name="BExIV4JU3LKY3Q38G9D6SME5DD2K" hidden="1">#REF!</definedName>
    <definedName name="BExIV853ZQS5H5QQPN9E6TMTR6XJ" hidden="1">#REF!</definedName>
    <definedName name="BExIV8LE8VK5IQ4YOUKT5NYPT8A7" hidden="1">#REF!</definedName>
    <definedName name="BExIV8W5RTH1M53B5MIIBXAYSNJ2" hidden="1">#REF!</definedName>
    <definedName name="BExIV9HRQ1I5MKZH71HSNE8G8OZR" hidden="1">#REF!</definedName>
    <definedName name="BExIV9N8N5JIX0TYVZQQFOZRD4QS" hidden="1">#REF!</definedName>
    <definedName name="BExIV9Y0XMDKG73PUWVZ7GCD8Z3U" hidden="1">#REF!</definedName>
    <definedName name="BExIVCN6DLSEMP8GI7N1B6WSJC9E" hidden="1">#REF!</definedName>
    <definedName name="BExIVEFP8FHFGY336QALMOW0G5P5" hidden="1">#REF!</definedName>
    <definedName name="BExIVHVWLE97GSYXI5MCGEPG5OPB" hidden="1">#REF!</definedName>
    <definedName name="BExIVJZEP88KB6RC866G8MMDBQOI" hidden="1">#REF!</definedName>
    <definedName name="BExIVLXGWFMM2QQS9DCF9JL874X6" hidden="1">#REF!</definedName>
    <definedName name="BExIVM897YV7TYUEP1R171TCZ7GD" hidden="1">#REF!</definedName>
    <definedName name="BExIVUX4Z0ACPUWYQUD6ZNPVR45G" hidden="1">#REF!</definedName>
    <definedName name="BExIVV2MMSJ5Q7PN65CKKHZ1KWU8" hidden="1">#REF!</definedName>
    <definedName name="BExIVZPR8Y6ITYXB30EBH8YQPG6B" hidden="1">#REF!</definedName>
    <definedName name="BExIW6RFNN199ZNJJQWCCVY8R1GB" hidden="1">#REF!</definedName>
    <definedName name="BExIW9GJ5F9Y32NXCEAG68L5D7IG" hidden="1">#REF!</definedName>
    <definedName name="BExIWFATVDKZN61LILTQA7WTY64F" hidden="1">#REF!</definedName>
    <definedName name="BExIWMSL82M0HU81C7TJHMRHVG3T" hidden="1">#REF!</definedName>
    <definedName name="BExIWMXWREH5H2GPKVJAEWM75MI4" hidden="1">#REF!</definedName>
    <definedName name="BExIWPN5UNFCQO3LFBB3EWB6F05J" hidden="1">#REF!</definedName>
    <definedName name="BExIWS6T67HHMEO28ARAK0WN72O9" hidden="1">#REF!</definedName>
    <definedName name="BExIWXKZ82BQENT3NKFP4N8GK72S" hidden="1">#REF!</definedName>
    <definedName name="BExIX0KX42AACO5HTAXRGBLMXQVA" hidden="1">#REF!</definedName>
    <definedName name="BExIX1XEABYBXBG62OUKXC2MTC6J" hidden="1">#REF!</definedName>
    <definedName name="BExIX2DMJCFY68X9XPKX7A9YBWQV" hidden="1">#REF!</definedName>
    <definedName name="BExIX3KUB3JK52OI0KPZ3DXBBRTU" hidden="1">#N/A</definedName>
    <definedName name="BExIX3VM54V93QC85K60ZHZC7C3H" hidden="1">#REF!</definedName>
    <definedName name="BExIX4BPB8XVQD3NPBK03TB5O848" hidden="1">#REF!</definedName>
    <definedName name="BExIX4S01VKH0V2KWQZGAY2FUFFS" hidden="1">#REF!</definedName>
    <definedName name="BExIX5886ERV5VM0KXGH5SOHW7ST" hidden="1">#REF!</definedName>
    <definedName name="BExIXI45S7T7EKM5XQMRZ1TM2HVH" hidden="1">#REF!</definedName>
    <definedName name="BExIXXEAJ52NRMV9GL3IOWY6LP3Q" hidden="1">#REF!</definedName>
    <definedName name="BExIY0JP6HO2F0QC9SW04VI1P5H3" hidden="1">#REF!</definedName>
    <definedName name="BExIY0ZQPXDF819W1OA6DR3L1BCV" hidden="1">#REF!</definedName>
    <definedName name="BExIY4W1D25R2M04R4IK00R9BAVB" hidden="1">#REF!</definedName>
    <definedName name="BExIYKRV74DYOIM4ALOUO6E8ZZX7" hidden="1">#REF!</definedName>
    <definedName name="BExIYOO4P2NLI0GTES3GN8FDL0US" hidden="1">#REF!</definedName>
    <definedName name="BExIYQ63PYCF3EOWI5I49CLWWWIY" hidden="1">#REF!</definedName>
    <definedName name="BExIYRTCOZA1OQ7D46XDWMCW6RFR" hidden="1">#REF!</definedName>
    <definedName name="BExIYT0IQ02C1SV0163R9NSO37FK" hidden="1">#REF!</definedName>
    <definedName name="BExIYWB6QDFW5QDHYTGW1B172U5P" hidden="1">#REF!</definedName>
    <definedName name="BExIZ6NJJIPLP4ORC39D10NHSJRX" hidden="1">#REF!</definedName>
    <definedName name="BExIZN4YRQWC2VKXBY7RHC3O2SD2" hidden="1">#REF!</definedName>
    <definedName name="BExIZNA9MBQJ6HMCFKS6EFNEB9VC" hidden="1">#REF!</definedName>
    <definedName name="BExIZRHBKXLV2STJTTUB29S7LWSK" hidden="1">#REF!</definedName>
    <definedName name="BExIZSDOQ5FTRHNYIZ6CAUWUSGJ2" hidden="1">#REF!</definedName>
    <definedName name="BExJ01DCVPNFHDSIJE4T19N5HAG0" hidden="1">#REF!</definedName>
    <definedName name="BExJ08KB42GOUC2P92D8UI7KEHKL" hidden="1">#REF!</definedName>
    <definedName name="BExJ0JCRE7HP1J5ICCTGR58SY007" hidden="1">#REF!</definedName>
    <definedName name="BExJ0OG7EOFCHI7QAAW5BK9N5ARU" hidden="1">#REF!</definedName>
    <definedName name="BExJ11MY9B0F7RFESFSORX1Z25QM" hidden="1">#REF!</definedName>
    <definedName name="BExJ18TWYY0WSBR6MYMLFW9AEBPS" hidden="1">#REF!</definedName>
    <definedName name="BExKCCREBIWYDT3KYY47J6PKFUJC" hidden="1">#REF!</definedName>
    <definedName name="BExKCK9503WXBTWMPFMVTBVPYE03" hidden="1">#REF!</definedName>
    <definedName name="BExKCSCFPSA542RV2SVNGSFE9LUX" hidden="1">#REF!</definedName>
    <definedName name="BExKCT8UBPC727MH32OX48HHNRK3" hidden="1">#REF!</definedName>
    <definedName name="BExKD1C5E6JS0E0F10XZQO1ZIR4D" hidden="1">#REF!</definedName>
    <definedName name="BExKD4MUI113XXAZBIWVCSS1YODW" hidden="1">#REF!</definedName>
    <definedName name="BExKDJBKAJPY1RL4WY6D99TGYHCW" hidden="1">#REF!</definedName>
    <definedName name="BExKDO45GL6PAZQR3PAOWFVA6WLZ" hidden="1">#REF!</definedName>
    <definedName name="BExKDS0F0GMFDT4GKR1AHQJQQ4TS" hidden="1">#REF!</definedName>
    <definedName name="BExKDZNHNY8LNGY697DB2F4T3VP6" hidden="1">#N/A</definedName>
    <definedName name="BExKE400P7WOFSUK628BT91CWB4H" hidden="1">#REF!</definedName>
    <definedName name="BExKE7AQD4DPK2E5SH4BVD0XF09A" hidden="1">#REF!</definedName>
    <definedName name="BExKEKMRQLC0TPETMUVPBOHVEK6D" hidden="1">#REF!</definedName>
    <definedName name="BExKES9ZA5L22XTSO9Y8GAI2RIIH" hidden="1">#REF!</definedName>
    <definedName name="BExKESKRLH4IUMZT5V23ZNQEPS09" hidden="1">#REF!</definedName>
    <definedName name="BExKF02HYBPMKRSPJGAK1MWM2V4R" hidden="1">#REF!</definedName>
    <definedName name="BExKF146VTZZGZUTIEHV5787XEUN" hidden="1">#REF!</definedName>
    <definedName name="BExKF442SS1W2LY3HGKUJAUKXH39" hidden="1">#REF!</definedName>
    <definedName name="BExKFGEH4LCHVKJJ59RURSBV8DDQ" hidden="1">#REF!</definedName>
    <definedName name="BExKFGP9TZW790OJK147EDXOPX8H" hidden="1">#REF!</definedName>
    <definedName name="BExKFMJKEM4MDFK9WNH53VVE2BFI" hidden="1">#REF!</definedName>
    <definedName name="BExKFSOV2BOC39KG1S1DE9OOHIL5" hidden="1">#REF!</definedName>
    <definedName name="BExKFYTXW4OYOBD0E2BL5CIIIH0J" hidden="1">#REF!</definedName>
    <definedName name="BExKG06KYBF2JFVB5FX1GTVEIZZ9" hidden="1">#REF!</definedName>
    <definedName name="BExKG486UYQ2Y7SRFGXW1MHNZ59H" hidden="1">#REF!</definedName>
    <definedName name="BExKG8KO0T2K2PJKN0MY59LZRPC0" hidden="1">#REF!</definedName>
    <definedName name="BExKGHPP0UQ0FRIYW4UKQE5ICS95" hidden="1">#REF!</definedName>
    <definedName name="BExKGJ26GXQTZ1CY38IDB2I8J1XV" hidden="1">#REF!</definedName>
    <definedName name="BExKGLLYPUIT2TXF5DKMAATU7MKK" hidden="1">#REF!</definedName>
    <definedName name="BExKGU5ECKVX3DYD2DB4EVLH0L8Z" hidden="1">#REF!</definedName>
    <definedName name="BExKGWUGUAZ9RHGMMEHY6AG0GBZC" hidden="1">#REF!</definedName>
    <definedName name="BExKGXLL529FWJNUJ2RX26GFU49B" hidden="1">#REF!</definedName>
    <definedName name="BExKGY74XTYKAK5Y1J5F31E8WKO5" hidden="1">#REF!</definedName>
    <definedName name="BExKH0ANKNJUT5MEASVBDV24PB47" hidden="1">#REF!</definedName>
    <definedName name="BExKH171LNWN63UNQ2FS0I685MBZ" hidden="1">#REF!</definedName>
    <definedName name="BExKH6L8BUEGZ1O7ZYFE7R04MJJV" hidden="1">#REF!</definedName>
    <definedName name="BExKHCA7TRZ0RWVGETR74HHS20UN" hidden="1">#REF!</definedName>
    <definedName name="BExKHDXIBMZZHEHFDDR9RD0PJ9L8" hidden="1">#REF!</definedName>
    <definedName name="BExKHEOJ5D0R68SWTEGGHTWYXSJB" hidden="1">#REF!</definedName>
    <definedName name="BExKHMBLXBYBBN0HNNN6HS4H59KW" hidden="1">#REF!</definedName>
    <definedName name="BExKHOVF1LV7Y9GZXAW6S2MIHIBD" hidden="1">#REF!</definedName>
    <definedName name="BExKHQDCD8ZY9JFDV5MS5CPZB7B0" hidden="1">#REF!</definedName>
    <definedName name="BExKHY0ER4ZTK45UQKX9TCSW8CER" hidden="1">#REF!</definedName>
    <definedName name="BExKHYLY3WMAOZK9FYL7POKJ6B19" hidden="1">#REF!</definedName>
    <definedName name="BExKI0EQCR2VHK173OCCHZ2YTCSU" hidden="1">#REF!</definedName>
    <definedName name="BExKI0UYAO5O3WA2T5EMO92BCZ9N" hidden="1">#REF!</definedName>
    <definedName name="BExKI4GHADOOM3JUM31WYSOW0CT0" hidden="1">#REF!</definedName>
    <definedName name="BExKI6JZR0IXWWJKIIYJTEU41LOR" hidden="1">#REF!</definedName>
    <definedName name="BExKI6PCD6DG22UKSIOWQA32OUXN" hidden="1">#REF!</definedName>
    <definedName name="BExKI703H6LLQ9SUAO1Q66RXBCFT" hidden="1">#REF!</definedName>
    <definedName name="BExKI8Y6E7GQ3R11C7I11V2LOC4X" hidden="1">#REF!</definedName>
    <definedName name="BExKIBHXF5W7NQ1AJ789YD0NLDUD" hidden="1">#REF!</definedName>
    <definedName name="BExKICEB6S90EQO3B8EAJ9S3I2M2" hidden="1">#REF!</definedName>
    <definedName name="BExKJ20S0E8QPT0UEPOUZDJ1VSTJ" hidden="1">#REF!</definedName>
    <definedName name="BExKJBM0LCDTP6OAUBLB3HI1QQ7O" hidden="1">#REF!</definedName>
    <definedName name="BExKJOCHXICA4NUT2VDYR59KRIZX" hidden="1">#REF!</definedName>
    <definedName name="BExKJPUG1J37G2B6S2X1LYKENW7X" hidden="1">#REF!</definedName>
    <definedName name="BExKJR1Q3H0SB6VT75QG2BEMZ4P7" hidden="1">#REF!</definedName>
    <definedName name="BExKJTFWPLKUNO3UUTL8Q1XXU9H5" hidden="1">#REF!</definedName>
    <definedName name="BExKJYJCBZJVIU2VJZB9ONHKTMPV" hidden="1">#REF!</definedName>
    <definedName name="BExKJYZL5P46FAETGLVC84AJBSKY" hidden="1">#REF!</definedName>
    <definedName name="BExKK0XMTWWD92D2CP5GWYJWSWS7" hidden="1">#REF!</definedName>
    <definedName name="BExKK2A94D2V5CVEM8BE0HBLKMN0" hidden="1">#REF!</definedName>
    <definedName name="BExKK8KVSOOH1KKWK5IA3WGVKDME" hidden="1">#REF!</definedName>
    <definedName name="BExKKADM1U7IO7VYIDYTJZ14YZJQ" hidden="1">#REF!</definedName>
    <definedName name="BExKKBQ3PE1Z52MPJ3ETMQD7IGV4" hidden="1">#REF!</definedName>
    <definedName name="BExKKFMCGGIHIAVKIAY00B13W08P" hidden="1">#REF!</definedName>
    <definedName name="BExKKL61IJ7WNP533AFHHLRANOC6" hidden="1">#REF!</definedName>
    <definedName name="BExKKOWTPAHXQI2ECT01MW5C9HCE" hidden="1">#REF!</definedName>
    <definedName name="BExKKX5MH9DKANC0T2KJS5UYMLHV" hidden="1">#REF!</definedName>
    <definedName name="BExKKZEG7EQUX04VB5GB08V0Q6R7" hidden="1">#REF!</definedName>
    <definedName name="BExKL002TQQTZZ9BETERCDLUDV0K" hidden="1">#REF!</definedName>
    <definedName name="BExKL23L1MNDSEWXQE6356WIN99R" hidden="1">#REF!</definedName>
    <definedName name="BExKL6G2VKYQFUM0MDM9CHJNOAZF" hidden="1">#REF!</definedName>
    <definedName name="BExKL6LEDF2RYFTFBDTIGCB996XG" hidden="1">#REF!</definedName>
    <definedName name="BExKLFVWDRXUBW1EN20611ZUZOGD" hidden="1">#REF!</definedName>
    <definedName name="BExKLGBZ8D7W1HW672WZB4ZK47TN" hidden="1">#REF!</definedName>
    <definedName name="BExKLHTXC6B8Q5QIJ0G4QI4884H7" hidden="1">#REF!</definedName>
    <definedName name="BExKLIL0XBT7Z90YJ8BBF77S584I" hidden="1">#REF!</definedName>
    <definedName name="BExKLJXM7PUW48MZY2WGJKXN7KUW" hidden="1">#REF!</definedName>
    <definedName name="BExKLMXD7B68IPB5HQQ21W8O0R1M" hidden="1">#REF!</definedName>
    <definedName name="BExKLNOFFTDMUIYTSJI4LKC8W06O" hidden="1">#REF!</definedName>
    <definedName name="BExKLO4OJ4LE6YA3WZB02FDH4ZBC" hidden="1">#REF!</definedName>
    <definedName name="BExKLWYWL8HEKZRA5IGCCM60HYID" hidden="1">#REF!</definedName>
    <definedName name="BExKLX9OMIZRVELEESUGRFHXM0CU" hidden="1">#REF!</definedName>
    <definedName name="BExKM0EW5SGVIKSM42Y8O382U3R6" hidden="1">#REF!</definedName>
    <definedName name="BExKM6EPC49ETZ46KA1GO8O6MZ12" hidden="1">#REF!</definedName>
    <definedName name="BExKMF3M6MQW74TEX30HVU2N0VY4" hidden="1">#N/A</definedName>
    <definedName name="BExKMO3BQZ3DO32E5JRE79242NSC" hidden="1">#REF!</definedName>
    <definedName name="BExKMU320YQZLEEY7YUAQEK4IOKX" hidden="1">#REF!</definedName>
    <definedName name="BExKMYVQ2PAZ9976Z8G5EPBG3Z4W" hidden="1">#REF!</definedName>
    <definedName name="BExKN2RZDEFOMX3WZGBRFD26R889" hidden="1">#REF!</definedName>
    <definedName name="BExKN3TO67QX3EJYPSNZL1BNMQ00" hidden="1">#REF!</definedName>
    <definedName name="BExKN4Q7INRY7DXRJ59HFRSA7HVC" hidden="1">#REF!</definedName>
    <definedName name="BExKNAPTVS6706FJK2L5TAMU8NRM" hidden="1">#REF!</definedName>
    <definedName name="BExKNEWVS1KIA1P2CTUGGXEFDEC1" hidden="1">#REF!</definedName>
    <definedName name="BExKNI7LLX52V983751TRPDDTRCI" hidden="1">#REF!</definedName>
    <definedName name="BExKNM3TO8JLDR94J4BKF7TE6872" hidden="1">#REF!</definedName>
    <definedName name="BExKNNGG2YD70CGJJ8S54Y5LZRUH" hidden="1">#REF!</definedName>
    <definedName name="BExKNP3QLO4313U83B9YQ7O50RKQ" hidden="1">#REF!</definedName>
    <definedName name="BExKNP91851SQT2TU6291KPM7XMQ" hidden="1">#REF!</definedName>
    <definedName name="BExKNQLOHKZJ4308V6UGOQ4JW468" hidden="1">#REF!</definedName>
    <definedName name="BExKNYUAYWR68YCUOIW6WYVNJ198" hidden="1">#REF!</definedName>
    <definedName name="BExKOBVR6FBO1U02GWCHZEQEFC13" hidden="1">#REF!</definedName>
    <definedName name="BExKOCXEKGHZJID8MSE6BQKEFGRU" hidden="1">#REF!</definedName>
    <definedName name="BExKODTT5QIZFXBN5Z897TPKI1MG" hidden="1">#REF!</definedName>
    <definedName name="BExKOEA1HY8RIY04636RSKF38SDX" hidden="1">#REF!</definedName>
    <definedName name="BExKOG2RFSOYSM3Y759YS2931PWE" hidden="1">#REF!</definedName>
    <definedName name="BExKOIH44GFM2CJLVEDUF7JWZUC7" hidden="1">#REF!</definedName>
    <definedName name="BExKOK4D73YHBRTEYVDHCWXKZIJ7" hidden="1">#REF!</definedName>
    <definedName name="BExKOM7XOAEMWG51EUBTGMWNARDX" hidden="1">#REF!</definedName>
    <definedName name="BExKOUM003WL2LDREKCYILV5IIO9" hidden="1">#REF!</definedName>
    <definedName name="BExKP0LSXWF5QKKG4WX9GV22ZUU1" hidden="1">#REF!</definedName>
    <definedName name="BExKP65I95H49QXNABMY3AH3UOYW" hidden="1">#REF!</definedName>
    <definedName name="BExKPA1LLSOTWCFTPX0PUAGSXQM0" hidden="1">#REF!</definedName>
    <definedName name="BExKPIL67SWRG2RNBVQBGCT1WD9I" hidden="1">#REF!</definedName>
    <definedName name="BExKPOVQYCQ7B4GMGAGMLLCPTJDW" hidden="1">#REF!</definedName>
    <definedName name="BExKPP6JZ2CY6KGDZWVMBBVI7KB1" hidden="1">#REF!</definedName>
    <definedName name="BExKQ39OLYBM520H8UCB0EFJJ22U" hidden="1">#REF!</definedName>
    <definedName name="BExKQ5IIHND37X9H9L1GSERQ3HAJ" hidden="1">#REF!</definedName>
    <definedName name="BExKQBNSB27EVN6U24Z5TVCDMEPB" hidden="1">#REF!</definedName>
    <definedName name="BExKQC3VSHDSDHVM2F6LF57U3MTG" hidden="1">#REF!</definedName>
    <definedName name="BExKQC3VWBMLDEN275ZFGOVJT2H8" hidden="1">#REF!</definedName>
    <definedName name="BExKQJ01GRP9KX7BHWUGSV76KSSN" hidden="1">#REF!</definedName>
    <definedName name="BExKQJQYFRBYIN7E9KXKP1FTXHN6" hidden="1">#REF!</definedName>
    <definedName name="BExKQO3G0R230211GSQXEUMGOJJH" hidden="1">#REF!</definedName>
    <definedName name="BExKQOE8PIIN4WSEXBWPGYCSHO6I" hidden="1">#REF!</definedName>
    <definedName name="BExKQROXFHOAXZAJ9P338TCB51AS" hidden="1">#REF!</definedName>
    <definedName name="BExKQROXVHRLFS939NF3G1HAQCPD" hidden="1">#REF!</definedName>
    <definedName name="BExKQTSHG8P3HSD9GQ3QOPO9SNSN" hidden="1">#REF!</definedName>
    <definedName name="BExKQVVZYSMSI9ZS0I1FBS8Q723B" hidden="1">#REF!</definedName>
    <definedName name="BExKQXU1U1VJA5BUGKU0B470KE50" hidden="1">#N/A</definedName>
    <definedName name="BExKQZXPM4EB7FNDCERZZ8QHK8HP" hidden="1">#REF!</definedName>
    <definedName name="BExKRB0SVPXEB99PJHPQYK7764O7" hidden="1">#REF!</definedName>
    <definedName name="BExKRB0XXRNPA04DQKZOW1U2SQRX" hidden="1">#REF!</definedName>
    <definedName name="BExKROYKKHWPOXPHR1PXFUFDSXBW" hidden="1">#REF!</definedName>
    <definedName name="BExKRQB2M4QGFO7V89PGR6VMJX4P" hidden="1">#REF!</definedName>
    <definedName name="BExKRS3TU9ZISEFNAGIP4D2THSPK" hidden="1">#REF!</definedName>
    <definedName name="BExKS13HV5765A07QAKOMA41F0E7" hidden="1">#REF!</definedName>
    <definedName name="BExKSA8N1G1A10AZIL35S24F18HJ" hidden="1">#REF!</definedName>
    <definedName name="BExKSAJ9PLFSAM5DGYLJ0LGWBOCJ" hidden="1">#REF!</definedName>
    <definedName name="BExKSFHEJYQU3MJ64AXH349TS3AS" hidden="1">#REF!</definedName>
    <definedName name="BExKSHFHH799U9VJXYIJAN3GPE9C" hidden="1">#REF!</definedName>
    <definedName name="BExKSHKXDTT9IY7O1ZGDVD1L6G68" hidden="1">#REF!</definedName>
    <definedName name="BExKSHVQD9CGI7RQY3KDAJZGXH4S" hidden="1">#REF!</definedName>
    <definedName name="BExKSMDKVAO0A43CLVBQQD41BXOS" hidden="1">#REF!</definedName>
    <definedName name="BExKSP2MPC5SRIS2GOXLW0ITFRYZ" hidden="1">#REF!</definedName>
    <definedName name="BExKSR66M8VX6DOVY5XKESJ3UH2N" hidden="1">#REF!</definedName>
    <definedName name="BExKSUM84SCG60MX9FILDWT9VMG5" hidden="1">#REF!</definedName>
    <definedName name="BExKSYIFMEPR6XXPDWDGX1LEWWYD" hidden="1">#REF!</definedName>
    <definedName name="BExKT4T1OJGK25WXRHF6RXKA1J0F" hidden="1">#REF!</definedName>
    <definedName name="BExKT6WLK63CBQDWT6VJ18Y78IXF" hidden="1">#REF!</definedName>
    <definedName name="BExKT9WHAXEHFJ8EHCTMB6XLHLO3" hidden="1">#REF!</definedName>
    <definedName name="BExKTAI1WPRC6SW45SK2GY997NLS" hidden="1">#REF!</definedName>
    <definedName name="BExKTGHU41U7OXQNLCH9L528CTKN" hidden="1">#REF!</definedName>
    <definedName name="BExKTMHMI7P9SW2SU4WMJF5NUEMJ" hidden="1">#REF!</definedName>
    <definedName name="BExKTQZH2LI4DM8M469VSVS3MT7Y" hidden="1">#REF!</definedName>
    <definedName name="BExKUEIEGD9JH03Q4QGCL2ZVM2AQ" hidden="1">#REF!</definedName>
    <definedName name="BExKUMAWDFV0LRIKADHWLQY6Q33E" hidden="1">#REF!</definedName>
    <definedName name="BExKUNSVXQITSKTQ5LBZTSLUNFLK" hidden="1">#REF!</definedName>
    <definedName name="BExKUPASS3H5268MTUCTQGAWNU4C" hidden="1">#REF!</definedName>
    <definedName name="BExKUQHY7CQRIA2HO93BMA2CQR7J" hidden="1">#REF!</definedName>
    <definedName name="BExKUQNGC7GJSIYD26K0KBS8ZLPM" hidden="1">#REF!</definedName>
    <definedName name="BExKV3ZIUFIHPLU8Z8B3OO05R6XF" hidden="1">#REF!</definedName>
    <definedName name="BExKV8S497WD25N3LA72PSCGO8G3" hidden="1">#REF!</definedName>
    <definedName name="BExKVDVJZ8H2JLRGBJ6ISTHLL78X" hidden="1">#REF!</definedName>
    <definedName name="BExKVIYZTQB3MQ8BUXWPCXBKFW4C" hidden="1">#REF!</definedName>
    <definedName name="BExKVT5SUX4MEMOROXDUB48IJ1LP" hidden="1">#REF!</definedName>
    <definedName name="BExKW6CKD0N2CZFJZHO1C63TVK1J" hidden="1">#REF!</definedName>
    <definedName name="BExKW7UJ1IRVNBROMGEIU9G14ARQ" hidden="1">#REF!</definedName>
    <definedName name="BExKWKQI9D4XW3Q7O0CCJ6RAH9HD" hidden="1">#REF!</definedName>
    <definedName name="BExM935YKASNT8P5PHEWN365QSQM" hidden="1">#REF!</definedName>
    <definedName name="BExM9UQN0TIL2QB8BQX5YK9L7EW9" hidden="1">#REF!</definedName>
    <definedName name="BExMA0FM06SXA19Z1NE5ERB3W52V" hidden="1">#REF!</definedName>
    <definedName name="BExMA9Q34458N1DKLRX66BHHZG17" hidden="1">#N/A</definedName>
    <definedName name="BExMAI46EXCSSTQAHA14M42Q29X0" hidden="1">#REF!</definedName>
    <definedName name="BExMAIF058PMWYYC5AN54NAETZT8" hidden="1">#REF!</definedName>
    <definedName name="BExMAQIBAHT415Q7E81C6F53RCUQ" hidden="1">#REF!</definedName>
    <definedName name="BExMASB2MP0TW0MFWINMVQUI2XO8" hidden="1">#REF!</definedName>
    <definedName name="BExMATCR6JPL2CVXFA9GP8FH9RKK" hidden="1">#REF!</definedName>
    <definedName name="BExMAX3PDA0GY7XG9AKHZ08NUFH9" hidden="1">#REF!</definedName>
    <definedName name="BExMB1AQDYLL080OEFHYFUAZI78P" hidden="1">#REF!</definedName>
    <definedName name="BExMB1QVO8W5QRHKSG76Q5HE4WLE" hidden="1">#REF!</definedName>
    <definedName name="BExMB2Y08ZQ6ES53Z1Z85LK1XPJG" hidden="1">#REF!</definedName>
    <definedName name="BExMB2Y0QWYKX8LXBXZ37FQRX99D" hidden="1">#REF!</definedName>
    <definedName name="BExMB33IEHGTLQP4EIAHS2PJDX67" hidden="1">#REF!</definedName>
    <definedName name="BExMB9OU61YZ3KR4VFBS6US3HZFW" hidden="1">#REF!</definedName>
    <definedName name="BExMBAFRV2QG4Y79QWICCX6NAPUP" hidden="1">#REF!</definedName>
    <definedName name="BExMBGA9OWFP8EDXRCWHXEN6K6NJ" hidden="1">#REF!</definedName>
    <definedName name="BExMBITUWHZGSGYNB5D1N08VVSB5" hidden="1">#REF!</definedName>
    <definedName name="BExMBJKWFEEM3RGB2VE642Q4Q9VH" hidden="1">#REF!</definedName>
    <definedName name="BExMBO2R9DVFI4ZDR7MQ9N17MURI" hidden="1">#REF!</definedName>
    <definedName name="BExMBVKCFA25IVA6L5K0Y7WRYJ41" hidden="1">#REF!</definedName>
    <definedName name="BExMBW640VX73NRP267HXJH33WX9" hidden="1">#REF!</definedName>
    <definedName name="BExMBX2FA1F9460BQNK606EV5UEA" hidden="1">#REF!</definedName>
    <definedName name="BExMC0YJI1RLBVH07KZ7CYJS2XZY" hidden="1">#REF!</definedName>
    <definedName name="BExMC5R82S07KSLMO7YA8CCU0ZAI" hidden="1">#REF!</definedName>
    <definedName name="BExMCAPB2KR2CNKS8MYVWTH5MOT2" hidden="1">#REF!</definedName>
    <definedName name="BExMCDP8429EC6P75SGQ9J592E41" hidden="1">#REF!</definedName>
    <definedName name="BExMCJE69RTNC8KLOVLNTZQ2RLPB" hidden="1">#REF!</definedName>
    <definedName name="BExMCLN6RF2R2D4E745M6CPHXRXH" hidden="1">#REF!</definedName>
    <definedName name="BExMCRSC61GNE2C255DR0NN6NYI0" hidden="1">#REF!</definedName>
    <definedName name="BExMCSJ7PE6RGPXVR90GZND80N1D" hidden="1">#REF!</definedName>
    <definedName name="BExMCXMMDFHHNJDRURMCXF1DGUOM" hidden="1">#REF!</definedName>
    <definedName name="BExMD06EZZU332DQR0VC05KNK8PV" hidden="1">#REF!</definedName>
    <definedName name="BExMD42OHIRY5R40K97IW94QAKIV" hidden="1">#REF!</definedName>
    <definedName name="BExMD7IOYQ112FFKDYN53Y6XG6XY" hidden="1">#REF!</definedName>
    <definedName name="BExMD963673NTBXBO0VDNBAG9YWM" hidden="1">#REF!</definedName>
    <definedName name="BExMDFRBOL12HXUCJFG8MZUE37UW" hidden="1">#REF!</definedName>
    <definedName name="BExMDJCYBCGDOPOSXTZM8N86X8S1" hidden="1">#REF!</definedName>
    <definedName name="BExMDO037QU8OBMOO23E3T5W4DF8" hidden="1">#REF!</definedName>
    <definedName name="BExMDOG7MVN09N0SJHLLD4SR515D" hidden="1">#REF!</definedName>
    <definedName name="BExMDQ3NI3GV1A8JDHIRIL4YLESR" hidden="1">#REF!</definedName>
    <definedName name="BExMDRG3K1ENFAPELQURF8WJ8UR9" hidden="1">#REF!</definedName>
    <definedName name="BExMDUQSTFJOYCHTYNS57UG58EGQ" hidden="1">#REF!</definedName>
    <definedName name="BExMDUWAATB6AI7BI1UYVBD6BVVO" hidden="1">#REF!</definedName>
    <definedName name="BExMDVSO20ADTTVCKT513NZBKC0Q" hidden="1">#REF!</definedName>
    <definedName name="BExME2UA5246RYZ2JZ0XI2021KJP" hidden="1">#REF!</definedName>
    <definedName name="BExME3VY47P3TWO0A3K9GNT9BP3U" hidden="1">#REF!</definedName>
    <definedName name="BExMEDH7RS4W0676DWWX74K1ONZB" hidden="1">#REF!</definedName>
    <definedName name="BExMEJ0QGV95HIEUJ0W9KB9AK14B" hidden="1">#REF!</definedName>
    <definedName name="BExMEKTHIM47ERJ7ML7M759FF32G" hidden="1">#REF!</definedName>
    <definedName name="BExMEMM7XQQKWY0HXV5TYOXJ9PL2" hidden="1">#REF!</definedName>
    <definedName name="BExMER437XZ8J2DQBX6VGK55AEBU" hidden="1">#REF!</definedName>
    <definedName name="BExMEVB55P4N9KRNK60MVHV9Q833" hidden="1">#REF!</definedName>
    <definedName name="BExMEY095ELVR1FY94CBBWCTD3ND" hidden="1">#REF!</definedName>
    <definedName name="BExMEYGD26UNX6GOPRO4WG6NXA33" hidden="1">#REF!</definedName>
    <definedName name="BExMFC3DDS9G0OKYG09GP4Q3NTIL" hidden="1">#REF!</definedName>
    <definedName name="BExMFCJH043IFKESCFVJXZ6XUUUU" hidden="1">#REF!</definedName>
    <definedName name="BExMFEXRFH90XHKM4S4KXA9K3WNK" hidden="1">#REF!</definedName>
    <definedName name="BExMFFJCU2N6QOC5V50II5WTLPAF" hidden="1">#REF!</definedName>
    <definedName name="BExMFFJCYC92473ZGK1A0W9NAWYB" hidden="1">#N/A</definedName>
    <definedName name="BExMFH6SWBYCN98LEO4HJ8MYBMEV" hidden="1">#REF!</definedName>
    <definedName name="BExMFIZILFG885Y0XAG9NSAEOADL" hidden="1">#N/A</definedName>
    <definedName name="BExMFN6JWS2RZJLUUBLMLCAYV799" hidden="1">#REF!</definedName>
    <definedName name="BExMFQ102FN53YEFF1Q73O5PKTN2" hidden="1">#REF!</definedName>
    <definedName name="BExMFRIZ4DPSHW5VLU3N1YXYH02O" hidden="1">#REF!</definedName>
    <definedName name="BExMFY4B5JW31L4PL9F4S16LTC8G" hidden="1">#REF!</definedName>
    <definedName name="BExMFY4BAO7VVUBJ8CLJTLOZ1H8O" hidden="1">#REF!</definedName>
    <definedName name="BExMG07U14F9G84RCKMFLJ8BSTN0" hidden="1">#REF!</definedName>
    <definedName name="BExMG3YM2JNT3TKM6GZGTQQEM06D" hidden="1">#REF!</definedName>
    <definedName name="BExMG4EWJKNIRIZKHL3RZOIKJ5XD" hidden="1">#REF!</definedName>
    <definedName name="BExMG8B7BTSEY5AMNZ0VMG0JJ1D4" hidden="1">#REF!</definedName>
    <definedName name="BExMGAEPYV1XN32CT4P363QE881E" hidden="1">#REF!</definedName>
    <definedName name="BExMGBWNLTA7J3KCFWU3Q0DZWJ88" hidden="1">#REF!</definedName>
    <definedName name="BExMGFSWSVUC8O4EM6ZP6T82VC1A" hidden="1">#REF!</definedName>
    <definedName name="BExMGIY4O3GSJOJBX8GX32ZUDTJZ" hidden="1">#REF!</definedName>
    <definedName name="BExMH310BFKBY3SG8YA7OJUM6OSF" hidden="1">#REF!</definedName>
    <definedName name="BExMHEKI41MDPR8M2TBZ5VI5BFJ7" hidden="1">#REF!</definedName>
    <definedName name="BExMHLGINAPWXIJHB9K8GJ3SVATJ" hidden="1">#REF!</definedName>
    <definedName name="BExMHT976QW4LTYUJ1WRX68CYPD7" hidden="1">#REF!</definedName>
    <definedName name="BExMHTEI2E4LLN67NCKHSOOQGJGB" hidden="1">#REF!</definedName>
    <definedName name="BExMHW3M3T2U6IQO2XS2DAFH5DGS" hidden="1">#REF!</definedName>
    <definedName name="BExMI352S7Y9GBU5YPTMTQBXK4GN" hidden="1">#REF!</definedName>
    <definedName name="BExMI3QOZTYEQUF0SE6AK4HHWJO7" hidden="1">#REF!</definedName>
    <definedName name="BExMIB8ERK2UH6VEQTRO6F4R1FMD" hidden="1">#REF!</definedName>
    <definedName name="BExMIGXG1I0TDDPST7DZO7BJQ2XB" hidden="1">#REF!</definedName>
    <definedName name="BExMIKZ5EDDZDK5D6GTXJPH9XWND" hidden="1">#REF!</definedName>
    <definedName name="BExMIM6C2NFLGZTM96E86MF4I9IP" hidden="1">#REF!</definedName>
    <definedName name="BExMIQDE70P757JD47KKK8QW3TND" hidden="1">#REF!</definedName>
    <definedName name="BExMIVM39MPTHEOYUPIQBOFZCTPX" hidden="1">#REF!</definedName>
    <definedName name="BExMJ51XJZN31B84NVPI18J3CWTB" hidden="1">#REF!</definedName>
    <definedName name="BExMJ75FW55PHQVH2UQOT2HY4PIF" hidden="1">#REF!</definedName>
    <definedName name="BExMJ7GDHTYS7GT65PWETF4RD0UG" hidden="1">#REF!</definedName>
    <definedName name="BExMJA01LCAWUR1OX7H4E7JGNN3W" hidden="1">#REF!</definedName>
    <definedName name="BExMJXODWJ5CGBGKB7KQRW3FNQD2" hidden="1">#REF!</definedName>
    <definedName name="BExMK0OA4CYPHQFXIOZFG5E4Y027" hidden="1">#REF!</definedName>
    <definedName name="BExMK67T9NVHY6FQ23ZHEY2HOG1V" hidden="1">#REF!</definedName>
    <definedName name="BExMKF7IQDO37G7MR3H2YNN0BP6A" hidden="1">#REF!</definedName>
    <definedName name="BExMKHLT6T8IJB0RPBMPADIYF4TQ" hidden="1">#REF!</definedName>
    <definedName name="BExMKOI0IEYQSWL82F4MI37J9NZ3" hidden="1">#REF!</definedName>
    <definedName name="BExMKPJTY4MBS0SPT8Q0OD6VP2K5" hidden="1">#REF!</definedName>
    <definedName name="BExMKRNDKSNYB25N9EDW8XIJG3GZ" hidden="1">#REF!</definedName>
    <definedName name="BExML2FMJT3UADXGPIJHGQNOVOAP" hidden="1">#REF!</definedName>
    <definedName name="BExML3C1FJISAT1P9CSP0WR3P10I" hidden="1">#REF!</definedName>
    <definedName name="BExML5VS98SQZWJ48K73RVB5WHDC" hidden="1">#REF!</definedName>
    <definedName name="BExML6HCTBQIGXXODDSYEKIW28R8" hidden="1">#REF!</definedName>
    <definedName name="BExMLJ2C71F3PDV8AWR00UCOBQ1W" hidden="1">#REF!</definedName>
    <definedName name="BExMLPCZAXR3XZZFW5EKO0571YK7" hidden="1">#REF!</definedName>
    <definedName name="BExMLYI4AERYSE9XX9KJY2LUMJZ5" hidden="1">#REF!</definedName>
    <definedName name="BExMLZ3OOXZY2XBSEN8274GAZRMI" hidden="1">#REF!</definedName>
    <definedName name="BExMM0G6NDKN8OABUL0QXCXB6XWZ" hidden="1">#REF!</definedName>
    <definedName name="BExMM9AIEO5ELWP74U8FMB3P1N3P" hidden="1">#REF!</definedName>
    <definedName name="BExMM9FV1WEXDQ1MHVMB8M1IVU5K" hidden="1">#REF!</definedName>
    <definedName name="BExMMCL969D6WXBDMJ623TWQZXTZ" hidden="1">#REF!</definedName>
    <definedName name="BExMMDSEHODG0CVJJ9UKX5BYE25N" hidden="1">#REF!</definedName>
    <definedName name="BExMMEU3D9IFXAMI9N0W7T337WQO" hidden="1">#REF!</definedName>
    <definedName name="BExMMPRZN0MRQXH3GD91TBB7GBEG" hidden="1">#REF!</definedName>
    <definedName name="BExMMRVITOKVKVA2QTB8VLOW91NR" hidden="1">#REF!</definedName>
    <definedName name="BExMMT7YZOFLSTV5YJ6EB0JTJFVF" hidden="1">#REF!</definedName>
    <definedName name="BExMMUF59NSNBGF50I4CWXYCSYCQ" hidden="1">#REF!</definedName>
    <definedName name="BExMMWO64BNP59A5TZJ6F6Y23ZI3" hidden="1">#REF!</definedName>
    <definedName name="BExMMZTDDCFDHK0GU54VF8EVH99F" hidden="1">#REF!</definedName>
    <definedName name="BExMNB7BSQ350N0QG2T3PQEPD96P" hidden="1">#REF!</definedName>
    <definedName name="BExMNO8MPG0S47QO1GV6LYTYJ719" hidden="1">#REF!</definedName>
    <definedName name="BExMNOZNRWZDQ0GO4TSJCOVTU2FY" hidden="1">#N/A</definedName>
    <definedName name="BExMNQ1J7QX20FWV4DQ41E6S4T2W" hidden="1">#REF!</definedName>
    <definedName name="BExMNQMY2IUP61KESI720VOMTAJ1" hidden="1">#REF!</definedName>
    <definedName name="BExMNUZHMKFZ814RTA641MNKZ7HQ" hidden="1">#REF!</definedName>
    <definedName name="BExMNVFPY54D3UKEBWOACDUXPL96" hidden="1">#REF!</definedName>
    <definedName name="BExMNW6NIOK4PW2K16RX2DT8BCKP" hidden="1">#REF!</definedName>
    <definedName name="BExMO1KURUPN8FP9YH0USHLGRA8S" hidden="1">#REF!</definedName>
    <definedName name="BExMO2H90R9DK9VOP552DZLFDLCT" hidden="1">#REF!</definedName>
    <definedName name="BExMO3DKUTHLD9TZM6QW5LCCQZ32" hidden="1">#REF!</definedName>
    <definedName name="BExMO9TGYQ3PRZP8NS63J6PZ87PO" hidden="1">#REF!</definedName>
    <definedName name="BExMOH5R8JO2NHN6MO30IPS7C2V8" hidden="1">#REF!</definedName>
    <definedName name="BExMOJ9GY6AQGI153FV703AE296H" hidden="1">#REF!</definedName>
    <definedName name="BExMOKB5EEELVK0DT8QZPIQCHG9L" hidden="1">#REF!</definedName>
    <definedName name="BExMOLT1QU466AA68WVN7QIWCLOM" hidden="1">#REF!</definedName>
    <definedName name="BExMOSUPQLALDXIE5Q4E1RB8XP0I" hidden="1">#REF!</definedName>
    <definedName name="BExMOZLDXX8TV0YU7RBSHN516AO5" hidden="1">#REF!</definedName>
    <definedName name="BExMP06Y7JRUYXTNBLZEZIIFMP8Z" hidden="1">#REF!</definedName>
    <definedName name="BExMP1U8IL004VLQAYRB44RPJACQ" hidden="1">#REF!</definedName>
    <definedName name="BExMP2W2V5KLSJV3NSJD16C2SP97" hidden="1">#REF!</definedName>
    <definedName name="BExMP7DXSZAQPZB5U7PC5ADSLC38" hidden="1">#REF!</definedName>
    <definedName name="BExMPATX9HC6MRPGXSAH96VJRHLD" hidden="1">#REF!</definedName>
    <definedName name="BExMPAZFAA3X4VI6CCJI7U7GT9C9" hidden="1">#REF!</definedName>
    <definedName name="BExMPDDQPA1WU486Q3U6M4XMSH76" hidden="1">#REF!</definedName>
    <definedName name="BExMPGTP5XNJKJM17E8WX4P2IKYY" hidden="1">#REF!</definedName>
    <definedName name="BExMPGTVPYQ1ACGV1RRRS5LYB125" hidden="1">#REF!</definedName>
    <definedName name="BExMPHQ30JIZCHUX01L3GFJ2RKZG" hidden="1">#REF!</definedName>
    <definedName name="BExMPLBKFPJM4GF27I2D45X0U9QF" hidden="1">#REF!</definedName>
    <definedName name="BExMPLBL2YT0W6P7P83UMMY8SJB5" hidden="1">#REF!</definedName>
    <definedName name="BExMPNF280P46CVYXYCJNT4G861V" hidden="1">#REF!</definedName>
    <definedName name="BExMPSIHN5HLQ7W6PELNPIKFVFR7" hidden="1">#REF!</definedName>
    <definedName name="BExMPV2BTU33MJ9E71DP4X7WIQ06" hidden="1">#REF!</definedName>
    <definedName name="BExMPWUVNFTDF34RSUD8Z33IM831" hidden="1">#REF!</definedName>
    <definedName name="BExMPYYLGHC01OZEYPUT5HKSTVFK" hidden="1">#REF!</definedName>
    <definedName name="BExMQ41ZQNCI291UVV7EBWD8RXWS" hidden="1">#REF!</definedName>
    <definedName name="BExMQFFU53UV53M066XHPUV3S9WO" hidden="1">#REF!</definedName>
    <definedName name="BExMQG1FMOR7Q3VTJAM1GQR88HZ1" hidden="1">#REF!</definedName>
    <definedName name="BExMQGN6936M4FCIFM727NO4I5I2" hidden="1">#REF!</definedName>
    <definedName name="BExMQMHGMNZLJVTOQRC3QCIMPTP1" hidden="1">#REF!</definedName>
    <definedName name="BExMQPC27T5HV5IJ7HRUAU5BPZQ9" hidden="1">#REF!</definedName>
    <definedName name="BExMQYH38A6NUHIKR42E9S4P2ERU" hidden="1">#REF!</definedName>
    <definedName name="BExMR0VEJ0I4XJLGSLN0P3MHGJMI" hidden="1">#REF!</definedName>
    <definedName name="BExMR4GUTFCN4RD7H81IOKECLEG3" hidden="1">#REF!</definedName>
    <definedName name="BExMR87MUF9370IDHLST4HB4VFJQ" hidden="1">#REF!</definedName>
    <definedName name="BExMRARGGMFM2ZYDGPQBQTKPO3E8" hidden="1">#REF!</definedName>
    <definedName name="BExMRHNM2CKPS3JBY49Z9RZFY094" hidden="1">#REF!</definedName>
    <definedName name="BExMRNY60IRZURN58OMHBI5SOBGX" hidden="1">#REF!</definedName>
    <definedName name="BExMRP5C9V3XNIT2DRA9I6G73H2V" hidden="1">#REF!</definedName>
    <definedName name="BExMRPG54LNH7HRC92MBSUT6UL6L" hidden="1">#REF!</definedName>
    <definedName name="BExMRRUFI1POJS7JI0FY65GIZZG4" hidden="1">#REF!</definedName>
    <definedName name="BExMRZXQERJ32D45CSPTZYGVSMLI" hidden="1">#REF!</definedName>
    <definedName name="BExMS033JX1AOHGCGGA3AETHIREB" hidden="1">#REF!</definedName>
    <definedName name="BExMSDKLM6F355NEHXSYODZB2LL3" hidden="1">#REF!</definedName>
    <definedName name="BExMSM9I7XZ0BC793Y8GWVJNG1V9" hidden="1">#REF!</definedName>
    <definedName name="BExMSZG8JSKXR00YHWFYMZ33PZV8" hidden="1">#REF!</definedName>
    <definedName name="BExMT9XWJGT7NPIPJVOMZN5KTJO4" hidden="1">#REF!</definedName>
    <definedName name="BExMTA8OXK7VZJ7BX3XHWNFG197D" hidden="1">#REF!</definedName>
    <definedName name="BExO4P9G3CC5P66YXQJ1MQZE3Q3L" hidden="1">#REF!</definedName>
    <definedName name="BExO4Q5T1IO39TUFXG41PZPWD8H5" hidden="1">#REF!</definedName>
    <definedName name="BExO4Y933APU8LPJXL4W3W3CULGX" hidden="1">#REF!</definedName>
    <definedName name="BExO54JOVTRTWHR6GXUXCEGJGR28" hidden="1">#REF!</definedName>
    <definedName name="BExO5CXSQ9OB7AATH7W7VXRVU1Z8" hidden="1">#REF!</definedName>
    <definedName name="BExO5IXLYQ9UPO4UK4DH36PJNR9G" hidden="1">#REF!</definedName>
    <definedName name="BExO5KQBV2YOCBGEIWW97K8N3DYR" hidden="1">#N/A</definedName>
    <definedName name="BExO5WF519IVC84A8CAKY8PR712Z" hidden="1">#REF!</definedName>
    <definedName name="BExO5YTGHJJD40L14TF2OHQ1C5KE" hidden="1">#REF!</definedName>
    <definedName name="BExO677JS52ZKS28JTVJKW2PPA3A" hidden="1">#REF!</definedName>
    <definedName name="BExO6HEE8JEYV0UOWM3021VSS1YN" hidden="1">#REF!</definedName>
    <definedName name="BExO6NJHLZ352DIKUUQI0VKY9NAM" hidden="1">#REF!</definedName>
    <definedName name="BExO6S6STNLSKCOH90ILKCERD2H8" hidden="1">#REF!</definedName>
    <definedName name="BExO72OG7ZP8FHH7010BNCVFV73D" hidden="1">#REF!</definedName>
    <definedName name="BExO7A0RAM8VLJ9WVOS0CNSGVOZA" hidden="1">#REF!</definedName>
    <definedName name="BExO7ABI7L0UZSL7XW5U3MZBDEA9" hidden="1">#REF!</definedName>
    <definedName name="BExO7CKD817K55Y0HITVZR3WKE73" hidden="1">#REF!</definedName>
    <definedName name="BExO7ETCZ80RKFP5KH3T8BADJAEK" hidden="1">#REF!</definedName>
    <definedName name="BExO7O95G2S5YH23RV0J8OOR5TLK" hidden="1">#REF!</definedName>
    <definedName name="BExO7OUX6DN09YDFT3EHBYGK4MWG" hidden="1">#REF!</definedName>
    <definedName name="BExO7PB0PI8C1KMP3XQ2ZK58VZ7U" hidden="1">#REF!</definedName>
    <definedName name="BExO7W1PSMP8KLLJ6LI9QUDVQEVV" hidden="1">#REF!</definedName>
    <definedName name="BExO7XUFGG3JHZAX3M6O3KZVS7PA" hidden="1">#REF!</definedName>
    <definedName name="BExO8AFLUEN4TG7JPRX5VJ5ZB10X" hidden="1">#REF!</definedName>
    <definedName name="BExO8CTXQ9F2WQW0A0ZEFBALW8I4" hidden="1">#REF!</definedName>
    <definedName name="BExO8FTSI10JQVQ6PKY048OT41ZI" hidden="1">#REF!</definedName>
    <definedName name="BExO8MPYKTO6M92AT7KW6Y6EKOQ8" hidden="1">#REF!</definedName>
    <definedName name="BExO8N0S7IGYAIL2LBCZ70M4LZ3N" hidden="1">#REF!</definedName>
    <definedName name="BExO8OO5L46KG3CN8VY825QK2QV2" hidden="1">#REF!</definedName>
    <definedName name="BExO8OTIPMMMZ3Z2IZRKPREY6MD4" hidden="1">#REF!</definedName>
    <definedName name="BExO8SPS9PQO465R8YRDHOPPREUU" hidden="1">#REF!</definedName>
    <definedName name="BExO8TM44F1Q815ZXYVEN3JQ3KHW" hidden="1">#N/A</definedName>
    <definedName name="BExO8TM4L261JTCSQ24FHE73242J" hidden="1">#REF!</definedName>
    <definedName name="BExO8TM5V5CFSV5A13AYOWY4NGRS" hidden="1">#REF!</definedName>
    <definedName name="BExO8UD6SXAAN1NDJGLEL2RDPHZA" hidden="1">#REF!</definedName>
    <definedName name="BExO92B0FQ6BGKHEC1VNZ4EXEFSF" hidden="1">#REF!</definedName>
    <definedName name="BExO931YECL6CXZDGW9TGDGQLWAP" hidden="1">#REF!</definedName>
    <definedName name="BExO937E74UXPE3B09JMF0XA15IK" hidden="1">#REF!</definedName>
    <definedName name="BExO9CXYT4FIU6Q0YBB4FSY6JL9I" hidden="1">#REF!</definedName>
    <definedName name="BExO9G3CT7R2B92FLYZYPRJ8XINP" hidden="1">#REF!</definedName>
    <definedName name="BExO9NVVU6QGDLWSINTDIRS32SO1" hidden="1">#REF!</definedName>
    <definedName name="BExO9VIXI1M7VH63ERYPGF85AY6X" hidden="1">#REF!</definedName>
    <definedName name="BExOA1IR5V8VVQZULXA5KD4OKEX9" hidden="1">#REF!</definedName>
    <definedName name="BExOA8PPAT6BFKDHD9OQK39O9RSG" hidden="1">#REF!</definedName>
    <definedName name="BExOAA7N9HWOFVH3VV41ZHYSDRKC" hidden="1">#REF!</definedName>
    <definedName name="BExOAFR6JHRK4AP8O7TB9UDEAVJL" hidden="1">#REF!</definedName>
    <definedName name="BExOAGCX9ISY83KMXO02KFMKR8OW" hidden="1">#REF!</definedName>
    <definedName name="BExOAQP25ZO6UDRYRB6RTINRJJIL" hidden="1">#REF!</definedName>
    <definedName name="BExOAS7070UHW5MO40SFNGXUH73S" hidden="1">#REF!</definedName>
    <definedName name="BExOAZU3AQ9SPFXBA5UYW16KYFT9" hidden="1">#N/A</definedName>
    <definedName name="BExOB886RIKYRO6D0LXJDAB2M84Z" hidden="1">#REF!</definedName>
    <definedName name="BExOBCF7KQASHY416QF4PP1EXCSA" hidden="1">#REF!</definedName>
    <definedName name="BExOBCKQITC2GSMXUHASNCBBZVFR" hidden="1">#REF!</definedName>
    <definedName name="BExOBFKGKHBRJ5IZ4PQL380OLZUU" hidden="1">#REF!</definedName>
    <definedName name="BExOBGBILB0BIDUE5W4CI0N0NJVB" hidden="1">#REF!</definedName>
    <definedName name="BExOBNNWXJI9Y0IQ9VT4NMZCB3SW" hidden="1">#REF!</definedName>
    <definedName name="BExOBPLZU4ZUXF7S5VVD89PMZY0C" hidden="1">#REF!</definedName>
    <definedName name="BExOBYLMYCYZ1NJLHJCPLA3PVKYK" hidden="1">#REF!</definedName>
    <definedName name="BExOBYLO8NTLBKV3569Y2UNNIV1K" hidden="1">#REF!</definedName>
    <definedName name="BExOBYR66H157B2LPLHT844PRCGN" hidden="1">#REF!</definedName>
    <definedName name="BExOC08Y6OIMB5N7XH5Q1IR1M20Q" hidden="1">#REF!</definedName>
    <definedName name="BExOC093IBUFOXHPR8CM3PYT9D9B" hidden="1">#REF!</definedName>
    <definedName name="BExOC2NET9VIBKEO7RO3C6IEY4BY" hidden="1">#REF!</definedName>
    <definedName name="BExOC2Y1IX0T9K2147QCU9ADSLJ2" hidden="1">#REF!</definedName>
    <definedName name="BExOC7LCVAJC36Q60I8PKPCD0T1S" hidden="1">#REF!</definedName>
    <definedName name="BExOCB6TZ5GCJZ4IH4LENQ7MIOYN" hidden="1">#REF!</definedName>
    <definedName name="BExOCBC4UDBLEDID8AFY9OL15UT7" hidden="1">#REF!</definedName>
    <definedName name="BExOCFOOWC3SNEC3P09J7OB080IQ" hidden="1">#REF!</definedName>
    <definedName name="BExOCIZDMQMZE4YU90LU99F8RGHG" hidden="1">#REF!</definedName>
    <definedName name="BExOCQX7MZG1R6UPBHNGI606SL8K" hidden="1">#REF!</definedName>
    <definedName name="BExOCV4A1LGTB9PS82AEKPQEJMTH" hidden="1">#REF!</definedName>
    <definedName name="BExOD1K640AHYDSW3PS5XOVR7LNH" hidden="1">#REF!</definedName>
    <definedName name="BExOD2LZV8OZZYL71UM4PUBQ0OAK" hidden="1">#REF!</definedName>
    <definedName name="BExOD73UJOG8YPLVQAJDZR2K579L" hidden="1">#REF!</definedName>
    <definedName name="BExOD8B0OJH4FBWFC01MKZCBO66C" hidden="1">#REF!</definedName>
    <definedName name="BExOD8LSOZA8JYEFNACLYRI4AWS0" hidden="1">#REF!</definedName>
    <definedName name="BExOD8R9ZBKD313JXZZVNO9BTLDU" hidden="1">#REF!</definedName>
    <definedName name="BExOD9SXP37YU07HK6NNDULK16PC" hidden="1">#REF!</definedName>
    <definedName name="BExODU16CO34Q6QYZ55R1T8ZKSGC" hidden="1">#REF!</definedName>
    <definedName name="BExODVZDQM7RTIS9FYVA0XNEITJ7" hidden="1">#REF!</definedName>
    <definedName name="BExODYOHQR23AGPCG8ZBZION0EGS" hidden="1">#REF!</definedName>
    <definedName name="BExODYOIG553DAKGF2OKWGCIL257" hidden="1">#REF!</definedName>
    <definedName name="BExODZKV6UMQX6D7C5ZHBITOIWDX" hidden="1">#REF!</definedName>
    <definedName name="BExOE0BS1SAW5H9YMUVXN60NEMIP" hidden="1">#REF!</definedName>
    <definedName name="BExOE29Z1NFHH51QLZUD3CK8UF45" hidden="1">#REF!</definedName>
    <definedName name="BExOE481YGLBE8GH9QR3V2P4UC47" hidden="1">#REF!</definedName>
    <definedName name="BExOE5F6TNT6ZF9ZO93FJ17G3PLT" hidden="1">#REF!</definedName>
    <definedName name="BExOE6X4EH935RTJI3Y6BGA5HU9U" hidden="1">#REF!</definedName>
    <definedName name="BExOE72LQ3LNBW8LJIZRWA86RD27" hidden="1">#N/A</definedName>
    <definedName name="BExOE89QWLYZ033JJYOXL9EN126C" hidden="1">#REF!</definedName>
    <definedName name="BExOEC619XEQSDV4GLHV4MW8S893" hidden="1">#REF!</definedName>
    <definedName name="BExOECGTHME1RW829H28LUGPKXNY" hidden="1">#REF!</definedName>
    <definedName name="BExOEHV0Y1Q6Y1NRGHIMAUJRRCP4" hidden="1">#REF!</definedName>
    <definedName name="BExOEI0E1HR4AD40YS1DRO4BSH0Q" hidden="1">#REF!</definedName>
    <definedName name="BExOEOWJ7UVOG7UY45F4NL36Y1X5" hidden="1">#REF!</definedName>
    <definedName name="BExOEWP1M7N4OH4WA3XWX1TER48R" hidden="1">#REF!</definedName>
    <definedName name="BExOEXFYV89UYWIUDBMT1BDPB9BN" hidden="1">#REF!</definedName>
    <definedName name="BExOEXG2TDLNFJM210ADUZWBDWDC" hidden="1">#REF!</definedName>
    <definedName name="BExOF2OU35D02IKH45ZLNM098QGC" hidden="1">#REF!</definedName>
    <definedName name="BExOF5ZJR1UJ9IQRGDTEZM7GPQX4" hidden="1">#REF!</definedName>
    <definedName name="BExOF8JBXEG7LF2CVNYIG4NCOJFK" hidden="1">#REF!</definedName>
    <definedName name="BExOFJH1W33H5R9GH680DNXTZ0ZN" hidden="1">#REF!</definedName>
    <definedName name="BExOFLVC9QU4Q7XIUEBTXFDD4NDE" hidden="1">#REF!</definedName>
    <definedName name="BExOFMBHUHIK2ZQGOC97CBZEPEMX" hidden="1">#REF!</definedName>
    <definedName name="BExOFN2CCI1J0EUWG6CV07EKJOT7" hidden="1">#REF!</definedName>
    <definedName name="BExOFQYMPE3Y8PXOUAT9HH3XE2EK" hidden="1">#REF!</definedName>
    <definedName name="BExOFX9EHGUJNGXF8QHUASXQ4KTF" hidden="1">#REF!</definedName>
    <definedName name="BExOG1AZCK9QN09SNEN2DTTFFCLJ" hidden="1">#REF!</definedName>
    <definedName name="BExOG4QYFEPEARTVLRPFLKLLT9ZV" hidden="1">#REF!</definedName>
    <definedName name="BExOGBSL0LF442Z1ZC25314D21F6" hidden="1">#REF!</definedName>
    <definedName name="BExOGDW3LX8E7DYZQFTUC6QP4K6B" hidden="1">#REF!</definedName>
    <definedName name="BExOGH6TGNIUL6NLUIFVR5BGAZXB" hidden="1">#REF!</definedName>
    <definedName name="BExOGIDY63C9VBXMGVBZEYFL4ZZX" hidden="1">#REF!</definedName>
    <definedName name="BExOGKC5LBJU2KSB7OTE6XN2OIAE" hidden="1">#REF!</definedName>
    <definedName name="BExOGO8ANUC5L21H727WCR07W6K9" hidden="1">#REF!</definedName>
    <definedName name="BExOGOOJFUHCWCMJOKPURLBRB43P" hidden="1">#REF!</definedName>
    <definedName name="BExOGS4IPB207CNJOP2PMOK1C0WA" hidden="1">#REF!</definedName>
    <definedName name="BExOGWBLJA3EMZ1V4WVHVRGNB0XB" hidden="1">#REF!</definedName>
    <definedName name="BExOGXTK3ILRQMG3OOT27A0I4N46" hidden="1">#REF!</definedName>
    <definedName name="BExOGYVEAJFUXQVT8YQO2U7YT5OY" hidden="1">#REF!</definedName>
    <definedName name="BExOH0O4ODZ5K7FYUPFKYPQZR2I0" hidden="1">#REF!</definedName>
    <definedName name="BExOH2GVFOFXDG3YQK89NSKG7WJG" hidden="1">#REF!</definedName>
    <definedName name="BExOH50JJM3N8EB3BWHTCNWYRNC8" hidden="1">#REF!</definedName>
    <definedName name="BExOH6IGM2XGCAH3JAKUH2OBLJD9" hidden="1">#REF!</definedName>
    <definedName name="BExOH7KB5HAPBB5K1Z3DIW5LCRSI" hidden="1">#REF!</definedName>
    <definedName name="BExOH7UXRX8GANWEI7BHLIFH62SR" hidden="1">#REF!</definedName>
    <definedName name="BExOH80F7LKEJW0J2XGSX79ICYLO" hidden="1">#REF!</definedName>
    <definedName name="BExOH8WRMKJIVTDTCRH3R61SVS8X" hidden="1">#REF!</definedName>
    <definedName name="BExOHBB43JS54D6MARIQR5PJNUDG" hidden="1">#REF!</definedName>
    <definedName name="BExOHGPATAYQMG9LEMGSRYLWN8S6" hidden="1">#REF!</definedName>
    <definedName name="BExOHHLO9M7VJM3E6W5DFEM7QITF" hidden="1">#REF!</definedName>
    <definedName name="BExOI9X8AZFPV3CTHRVAUBGKGU26" hidden="1">#REF!</definedName>
    <definedName name="BExOIB4DP6AC4YRCOCCF8NLE1U0R" hidden="1">#REF!</definedName>
    <definedName name="BExOIBPYI7TJ2IHOOJYCXL3QEA5G" hidden="1">#REF!</definedName>
    <definedName name="BExOIJIH95TI9HHNLYGC8VT0RDCN" hidden="1">#REF!</definedName>
    <definedName name="BExOIN9ETPA87K6NINBIFRSWHK4C" hidden="1">#REF!</definedName>
    <definedName name="BExOIOWPGONWVF36D6TQT96GZIKL" hidden="1">#REF!</definedName>
    <definedName name="BExOIQENTO0F46WL1BPPMMQ3UBIE" hidden="1">#REF!</definedName>
    <definedName name="BExOIULOPFWQLWIPZJLU98ZEB9QE" hidden="1">#REF!</definedName>
    <definedName name="BExOJ5OWT6YTHU4HTER3B407RJ4U" hidden="1">#REF!</definedName>
    <definedName name="BExOJ7HMVY2IE1VF60QH8PLCD9DS" hidden="1">#REF!</definedName>
    <definedName name="BExOJIA2GP15WK5XIQDFD3XTQY93" hidden="1">#REF!</definedName>
    <definedName name="BExOJNDHAX2907TLUF9OPK4YDFAX" hidden="1">#REF!</definedName>
    <definedName name="BExOJPH1DSUNRWEECYPNSXTSAVY4" hidden="1">#REF!</definedName>
    <definedName name="BExOJTIL4ZV1XHEINCC3F6CLQNVG" hidden="1">#REF!</definedName>
    <definedName name="BExOJTO3GOE2HPQQECVRW1G4LBC2" hidden="1">#REF!</definedName>
    <definedName name="BExOJXEUTRZ02CG3GKOA276A8BVW" hidden="1">#REF!</definedName>
    <definedName name="BExOK2T3MUN575A0EFUWYXJ58LQ3" hidden="1">#REF!</definedName>
    <definedName name="BExOKCECQSFWA99RY6KEDPH30KT6" hidden="1">#REF!</definedName>
    <definedName name="BExOKDAQ31PVS0Q7NXOF66C24GYL" hidden="1">#REF!</definedName>
    <definedName name="BExOKI3CH97LF3V0ZB5V8XL188AD" hidden="1">#REF!</definedName>
    <definedName name="BExOKQHGX8XBBHPM14NE4TIL0MW2" hidden="1">#REF!</definedName>
    <definedName name="BExOKRZFMLTV8J2ZOEWX3ZEBBHM6" hidden="1">#REF!</definedName>
    <definedName name="BExOKSA7NGYRPTWJHNS3OBAHY0O4" hidden="1">#REF!</definedName>
    <definedName name="BExOL2MCI0NUSRN8X5UXOEKNQH55" hidden="1">#REF!</definedName>
    <definedName name="BExOL44AS0HOSUOBYTLDDQMHY6X0" hidden="1">#REF!</definedName>
    <definedName name="BExOL6TFDWTOHOLR6096HQ6REGZN" hidden="1">#REF!</definedName>
    <definedName name="BExOL9TAVPIJAW870RST301R53IM" hidden="1">#REF!</definedName>
    <definedName name="BExOLB5SC7VD8OG53K8II93SAENQ" hidden="1">#REF!</definedName>
    <definedName name="BExOLD411QWFX4FN11349510DRJ8" hidden="1">#REF!</definedName>
    <definedName name="BExOLF7JG8XMAIJODN8ANFOP0AV6" hidden="1">#REF!</definedName>
    <definedName name="BExOLGEPT7V5D8YP9F98A7JL56CZ" hidden="1">#N/A</definedName>
    <definedName name="BExOLI7FEORP8ONGPV6RJWXYQB4S" hidden="1">#REF!</definedName>
    <definedName name="BExOLJ3SMGS07YFCX9CDANQMN9YR" hidden="1">#REF!</definedName>
    <definedName name="BExOLL7C35PRVWYN1KNHYRGOG3ZC" hidden="1">#REF!</definedName>
    <definedName name="BExOLMEHZHI7OOGEC7JXZVTB86B0" hidden="1">#REF!</definedName>
    <definedName name="BExOLPJOBFN9CFK0GY7JNZ26TIER" hidden="1">#REF!</definedName>
    <definedName name="BExOLTANU6B8X23RIBDT7ZGIVLEU" hidden="1">#REF!</definedName>
    <definedName name="BExOLYZNCQU9YFRCJTSR1R7098U7" hidden="1">#REF!</definedName>
    <definedName name="BExOMBFCBGGM6KO5RX1LMJ0M22S4" hidden="1">#REF!</definedName>
    <definedName name="BExOMI672TH8VPB5MGW4I7CD339Q" hidden="1">#REF!</definedName>
    <definedName name="BExOMMYUD8V9GKI02AH56UXFTKL5" hidden="1">#REF!</definedName>
    <definedName name="BExOMRWRZ1R3ZZ4XKI4XAT1800WV" hidden="1">#REF!</definedName>
    <definedName name="BExOMV7H7DHSFZO7F8HQPNA5RRBV" hidden="1">#REF!</definedName>
    <definedName name="BExOMWJWVVGC5F68ITUAUL19DW32" hidden="1">#REF!</definedName>
    <definedName name="BExOMZEJ9LZ1GTGXY4V2JGRNU6O5" hidden="1">#REF!</definedName>
    <definedName name="BExON28Y90M94T2QVMZYFSYDZVS1" hidden="1">#REF!</definedName>
    <definedName name="BExON3ARV4OYHLHKOG3IJ2DX5OL7" hidden="1">#REF!</definedName>
    <definedName name="BExON5UKU2KJX7WQ0GKUTB5HEA8D" hidden="1">#REF!</definedName>
    <definedName name="BExON8UB96J8UZO1ZX4IVWLM8DGA" hidden="1">#REF!</definedName>
    <definedName name="BExON9AKQD28U3IL3UQG1BJH0A3C" hidden="1">#REF!</definedName>
    <definedName name="BExON9ALNV10XLVT488JBEJTXNYO" hidden="1">#REF!</definedName>
    <definedName name="BExONCL8VUTFEN8KOV6BHAI1P8HM" hidden="1">#REF!</definedName>
    <definedName name="BExONFL4TFXSXWK3WNKGBKED9MO0" hidden="1">#REF!</definedName>
    <definedName name="BExONHZHP563SZFO8KGSZBU43Z5J" hidden="1">#REF!</definedName>
    <definedName name="BExONIL1EPN8W1SVF4S473NVT9G0" hidden="1">#REF!</definedName>
    <definedName name="BExONIVUCFQHALJ1QZXMO7P0Q1Y2" hidden="1">#REF!</definedName>
    <definedName name="BExONUVFXZSSEV63UXINIZ9YLATW" hidden="1">#REF!</definedName>
    <definedName name="BExONVBIXX436X1BG1TMAO4S9LD0" hidden="1">#REF!</definedName>
    <definedName name="BExONWDDB4OT0UUX3JMHDJ2XKEQB" hidden="1">#REF!</definedName>
    <definedName name="BExONX9QQSWF1AQV9MOX2CLG0BY7" hidden="1">#REF!</definedName>
    <definedName name="BExONXF305WCF480VMOJWRFKZAM7" hidden="1">#REF!</definedName>
    <definedName name="BExOO2NXR84SUN8UVUJQ276VF29W" hidden="1">#REF!</definedName>
    <definedName name="BExOO3KBV0BPQC87TBQO7TE46YKW" hidden="1">#REF!</definedName>
    <definedName name="BExOOESVMCU80DNPQA0IQHYE9MHG" hidden="1">#REF!</definedName>
    <definedName name="BExOOHHYDOM40CWZTWMPX62ZIDLX" hidden="1">#REF!</definedName>
    <definedName name="BExOORE1DP6UVW28XJX2VS05649B" hidden="1">#REF!</definedName>
    <definedName name="BExOOSL6MRPD2U7KBQZG0MVV8T7L" hidden="1">#REF!</definedName>
    <definedName name="BExOP0OJ70LVOXMRKRHHBKRG9BZB" hidden="1">#REF!</definedName>
    <definedName name="BExOPJV0G43Z50LNI0UWME9NPU9S" hidden="1">#REF!</definedName>
    <definedName name="BExOPNGHHETLC4EX4DCM77K3L8BE" hidden="1">#REF!</definedName>
    <definedName name="BExQ1B650F97JMSEU9QWCSNITRTN" hidden="1">#REF!</definedName>
    <definedName name="BExQ1J9HP5GHENV0WE4C8885CYXG" hidden="1">#REF!</definedName>
    <definedName name="BExQ1KGMV8FF5MJAKUXU4RV5FVYS" hidden="1">#REF!</definedName>
    <definedName name="BExQ1X1RE71HCCMKWV64X8HPHR0R" hidden="1">#REF!</definedName>
    <definedName name="BExQ29HGM2XLLX96NAXLDPU7VP9H" hidden="1">#REF!</definedName>
    <definedName name="BExQ2BQGE4GHJAP1DPY1ULM0CRUP" hidden="1">#REF!</definedName>
    <definedName name="BExQ2OMFVZUER4FSZF35UYXPLSJA" hidden="1">#REF!</definedName>
    <definedName name="BExQ2VYPD0GP2Z35WP84H4TQKGW3" hidden="1">#REF!</definedName>
    <definedName name="BExQ30M27DC279COY4XFBJNDZBX5" hidden="1">#REF!</definedName>
    <definedName name="BExQ34T2TBVEW9F88GMMHMJLCN3U" hidden="1">#REF!</definedName>
    <definedName name="BExQ39AXF7HERAAJ3JK3A8JX74RY" hidden="1">#REF!</definedName>
    <definedName name="BExQ3FG0LDZBO93ZHZFCFU0UST3W" hidden="1">#REF!</definedName>
    <definedName name="BExQ3GSOGT23G7BLVHR4WESY14V1" hidden="1">#REF!</definedName>
    <definedName name="BExQ3P1B5E0DP2ZPXFY0HQ3LJNXT" hidden="1">#REF!</definedName>
    <definedName name="BExQ3PXOHNALE4WKQDK8ZQHCPJWC" hidden="1">#REF!</definedName>
    <definedName name="BExQ3TZ8YG1UQLSB2PD3AJOMV1QA" hidden="1">#REF!</definedName>
    <definedName name="BExQ3YXDVL7BJOH2KI0O8EPZV1H7" hidden="1">#REF!</definedName>
    <definedName name="BExQ41BOL730OSEM60CEMAMP4ARQ" hidden="1">#REF!</definedName>
    <definedName name="BExQ47X1E3UXCTCJF6TFGJ742JQE" hidden="1">#REF!</definedName>
    <definedName name="BExQ4B7Q3NN5PZMR9C0YCQ9KMIUO" hidden="1">#REF!</definedName>
    <definedName name="BExQ4DGKGUKSUZ9OY4OQSUM5YYJ9" hidden="1">#N/A</definedName>
    <definedName name="BExQ4IPFQH3MIEBS25L5HU40LIDS" hidden="1">#REF!</definedName>
    <definedName name="BExQ4J5KAXYSC3OX5BIKF1Z5UDI4" hidden="1">#REF!</definedName>
    <definedName name="BExQ4KNOHPLLC2XA0MVOX0RIL9E3" hidden="1">#REF!</definedName>
    <definedName name="BExQ4QCOSVGN4GTK9BGI1DRFBJ4J" hidden="1">#REF!</definedName>
    <definedName name="BExQ521B3AH5C40WD2JKJ8E2U8FR" hidden="1">#REF!</definedName>
    <definedName name="BExQ53U1MOQ039HXTYD3INS8WFWX" hidden="1">#REF!</definedName>
    <definedName name="BExQ53U1WPQDQWX1BVV1GSXRBF6E" hidden="1">#REF!</definedName>
    <definedName name="BExQ5989QDB5AP6IT7N80CYXKO87" hidden="1">#REF!</definedName>
    <definedName name="BExQ5AKPR14MG7T424NOPLP71FPG" hidden="1">#REF!</definedName>
    <definedName name="BExQ5B11OJPOTDHXQJH5J8BAHFU6" hidden="1">#REF!</definedName>
    <definedName name="BExQ5EX90ENQ2DUD82UO2UUGK5I4" hidden="1">#REF!</definedName>
    <definedName name="BExQ5TRAL7TQXTEZWVXI3W15DAR1" hidden="1">#REF!</definedName>
    <definedName name="BExQ5TWREP9WBHXJ07TGAUOGJXG1" hidden="1">#REF!</definedName>
    <definedName name="BExQ5UCZQ9XRIP9EHG2OWW6LCKQA" hidden="1">#REF!</definedName>
    <definedName name="BExQ5UYEU0JEN2QQYKBH1T8SSDRP" hidden="1">#REF!</definedName>
    <definedName name="BExQ5X7H1BOMNP75VAQFPVO9QDMV" hidden="1">#REF!</definedName>
    <definedName name="BExQ6378Z9RMT0FOR11ZE30X97O9" hidden="1">#REF!</definedName>
    <definedName name="BExQ63I1FAB7K291P85NPLQ765J1" hidden="1">#REF!</definedName>
    <definedName name="BExQ63SUBQASVLA23OMHGI4QQN06" hidden="1">#REF!</definedName>
    <definedName name="BExQ66SQ2HLUSJZ6ECCFVOXHXLHQ" hidden="1">#REF!</definedName>
    <definedName name="BExQ6JJ6GQ820H268M24Q000VLS5" hidden="1">#REF!</definedName>
    <definedName name="BExQ6MTWDT1KZU297CAYCFZU5AUJ" hidden="1">#REF!</definedName>
    <definedName name="BExQ6NKT7GLCK5DO3FT99FA0VH7Y" hidden="1">#REF!</definedName>
    <definedName name="BExQ6PIZEB3532T46HXOTSDMM8XR" hidden="1">#REF!</definedName>
    <definedName name="BExQ6RMI448PEW13OHC25M3J7QF5" hidden="1">#REF!</definedName>
    <definedName name="BExQ6URWATN8ZK8SGMYUXWHIBZZQ" hidden="1">#REF!</definedName>
    <definedName name="BExQ6URX71JSVZ3TBU3JU8YZZESW" hidden="1">#REF!</definedName>
    <definedName name="BExQ6VDC33K6RTG6GDIKF7FNT4T1" hidden="1">#REF!</definedName>
    <definedName name="BExQ729M7GG4OBCTWRHM8T6DQXFM" hidden="1">#REF!</definedName>
    <definedName name="BExQ73WXEX8LIFAP3V8SPJGDQVQ3" hidden="1">#N/A</definedName>
    <definedName name="BExQ747NQRK3QZA82ZKD86DIWA1R" hidden="1">#REF!</definedName>
    <definedName name="BExQ7B3TC2CNG5AGLEJL85LH265H" hidden="1">#REF!</definedName>
    <definedName name="BExQ7C07FMUB8O4HJXLFIHPDLF4U" hidden="1">#N/A</definedName>
    <definedName name="BExQ7OAKNZ3R8ZKLPE7CIIKOYDCG" hidden="1">#REF!</definedName>
    <definedName name="BExQ7Y16YCGQEFHIQDOP0OB1I0KN" hidden="1">#REF!</definedName>
    <definedName name="BExQ82J0GYPEILCIRJ8QUZBG4I5S" hidden="1">#REF!</definedName>
    <definedName name="BExQ83KV3ZNEJDOLLKKTCNHK1JEB" hidden="1">#REF!</definedName>
    <definedName name="BExQ88TMFGV4SFY6KUSUP1SFEHU1" hidden="1">#REF!</definedName>
    <definedName name="BExQ8HD1CT5NX0LV5D59N3VRJZD8" hidden="1">#REF!</definedName>
    <definedName name="BExQ8M5ON0UDFMFLF8NETQR27TU0" hidden="1">#REF!</definedName>
    <definedName name="BExQ8MWOW9H5YOO4CZCV84FQ5BQN" hidden="1">#REF!</definedName>
    <definedName name="BExQ8NI9TCYJZRS8BXKUHYVA22QR" hidden="1">#REF!</definedName>
    <definedName name="BExQ8OPFYFOBS7TVAZI5Q5EXLQ6R" hidden="1">#REF!</definedName>
    <definedName name="BExQ8R3RR389YOVPUAX2SF9Y6WHS" hidden="1">#REF!</definedName>
    <definedName name="BExQ8U95JXE2ZGDDWOEHH46ENO5L" hidden="1">#REF!</definedName>
    <definedName name="BExQ8UUP7KQWLXPL81ZMF3AC1K7V" hidden="1">#REF!</definedName>
    <definedName name="BExQ9DQATTM64NGUOQWM96CIR7J1" hidden="1">#REF!</definedName>
    <definedName name="BExQ9DVR0WJQK432BJFWT5WHPMRB" hidden="1">#REF!</definedName>
    <definedName name="BExQ9E12VBUDRTEEZH5T4Q95RCGH" hidden="1">#REF!</definedName>
    <definedName name="BExQ9EMOR7DAS4GU06E02UN3JOBW" hidden="1">#REF!</definedName>
    <definedName name="BExQ9GFFRVT7TMCFQ2N4WXJ3I3AB" hidden="1">#REF!</definedName>
    <definedName name="BExQ9L82SPIIZVATBPP004L5XXCO" hidden="1">#REF!</definedName>
    <definedName name="BExQ9MKO9XD4XIVDOPK8433SA8B8" hidden="1">#REF!</definedName>
    <definedName name="BExQ9NX4UUVSK8E9U2LV7NNSN4TW" hidden="1">#REF!</definedName>
    <definedName name="BExQ9R7TSAW4IN2ZVGFFK851T157" hidden="1">#REF!</definedName>
    <definedName name="BExQ9UTBOJEAX9FLWJD7X64SIJOO" hidden="1">#REF!</definedName>
    <definedName name="BExQ9V44V84M0ZYM56VFIPBK1UJA" hidden="1">#REF!</definedName>
    <definedName name="BExQA5GF6YWDEO1ZU7ET94SSL0AR" hidden="1">#REF!</definedName>
    <definedName name="BExQAGE5LVBPJIX4TPCFO3TYCFSP" hidden="1">#REF!</definedName>
    <definedName name="BExQAPZGND752EB8R1L2NC61NX4C" hidden="1">#REF!</definedName>
    <definedName name="BExQAV86DG62COKYLMG5CFMQAP80" hidden="1">#REF!</definedName>
    <definedName name="BExQB1DGC6ZTB0RO21FUZ2ESSV2A" hidden="1">#N/A</definedName>
    <definedName name="BExQBJ7C5S4W0Z7GG43UB4FY1F3Q" hidden="1">#REF!</definedName>
    <definedName name="BExQBL5EQFFUH2V9C8ZGD3BTTW3G" hidden="1">#N/A</definedName>
    <definedName name="BExQBS1KRAZ3LUBWFIC3682TYDY5" hidden="1">#REF!</definedName>
    <definedName name="BExQBV1GOW3Q97H8I2S7D3ORY078" hidden="1">#REF!</definedName>
    <definedName name="BExQC4S7NFVCUT41L0LUX9CFBBWU" hidden="1">#REF!</definedName>
    <definedName name="BExQC8OGSLAHSUIDK221EMJ74ZLX" hidden="1">#REF!</definedName>
    <definedName name="BExQCABQTT7063EXIBPJHBXTJ82W" hidden="1">#REF!</definedName>
    <definedName name="BExQCCF9VS4M1L4UDGURE8NJK439" hidden="1">#REF!</definedName>
    <definedName name="BExQCEDH2WFPGSQLAMG4Y5U21019" hidden="1">#REF!</definedName>
    <definedName name="BExQCI9M5F9BX0WO90T8KQKXJECZ" hidden="1">#REF!</definedName>
    <definedName name="BExQCSB3CEGB8ZCGGJYI6TW1DFG9" hidden="1">#REF!</definedName>
    <definedName name="BExQCU3UGHS8HAA5YXL1VAVYVG0S" hidden="1">#REF!</definedName>
    <definedName name="BExQCUUVWU086LA0NTJABHSNDQU0" hidden="1">#REF!</definedName>
    <definedName name="BExQCX97V19ZWSRMK3U11N8F8331" hidden="1">#REF!</definedName>
    <definedName name="BExQCXPB3X74KUSN3Y0OCO2IGPOS" hidden="1">#REF!</definedName>
    <definedName name="BExQCYR0CIX3YO1QSZCLK7C82LAW" hidden="1">#REF!</definedName>
    <definedName name="BExQD1R3IOGPDEO8H4GPOVFIZB3M" hidden="1">#REF!</definedName>
    <definedName name="BExQDL2WN9NIHFZHPU8ATSJHTOZO" hidden="1">#REF!</definedName>
    <definedName name="BExQDLZA2Q6U6ZELP8ZJNYDK0B3O" hidden="1">#REF!</definedName>
    <definedName name="BExQDR8175X5NV9BWOHD6R52D4ZK" hidden="1">#REF!</definedName>
    <definedName name="BExQDVF2LI2WI0KJ0EDNIOV8CSP9" hidden="1">#REF!</definedName>
    <definedName name="BExQE0TAYCYARCU7SU9EE08MU98Z" hidden="1">#REF!</definedName>
    <definedName name="BExQE6IAA3QFZ6TX9BXPJISLE0Q1" hidden="1">#REF!</definedName>
    <definedName name="BExQEC7A2X0R02X5T4EH8H6GE3BD" hidden="1">#REF!</definedName>
    <definedName name="BExQEJ3FDZ5JJVEA2WFSQOGN60P5" hidden="1">#REF!</definedName>
    <definedName name="BExQEJUCDE539S4GC9112VJ0LMG7" hidden="1">#REF!</definedName>
    <definedName name="BExQEJUD5RQJ325ULPV2E4W8QAL6" hidden="1">#REF!</definedName>
    <definedName name="BExQEJZU211ARAC0DFCX07HEI2OZ" hidden="1">#REF!</definedName>
    <definedName name="BExQEKFYNCMECO23C7WJNJNQJMY6" hidden="1">#N/A</definedName>
    <definedName name="BExQEKG3VL3I6FX8RBDW2XAH8WPW" hidden="1">#REF!</definedName>
    <definedName name="BExQEYDPMY75KR4D8VZ3Y4QEDR31" hidden="1">#REF!</definedName>
    <definedName name="BExQEZQ756026WM9PH93W9G07ACP" hidden="1">#REF!</definedName>
    <definedName name="BExQF00ZDAC842R706797DN4H4HE" hidden="1">#REF!</definedName>
    <definedName name="BExQF4YYGUWLQFD6WX4J0GBHA7DB" hidden="1">#REF!</definedName>
    <definedName name="BExQF6H37W9RACZC5WC8PGM86I02" hidden="1">#REF!</definedName>
    <definedName name="BExQF6X73M2YH34APRNKRKKHRDZC" hidden="1">#REF!</definedName>
    <definedName name="BExQF9X33Z23BCJP7XAG279U20G6" hidden="1">#REF!</definedName>
    <definedName name="BExQFDYSJTZWHYVIH3ONAPTMSU0C" hidden="1">#REF!</definedName>
    <definedName name="BExQFGNVUSFALKGWZ91CPECI2MK8" hidden="1">#N/A</definedName>
    <definedName name="BExQFM7F74SW9O8LEPMN3ZZG0T8R" hidden="1">#REF!</definedName>
    <definedName name="BExQFMNOOBC2XE1R03V1MF8QJSDG" hidden="1">#REF!</definedName>
    <definedName name="BExQFNPE0JNBFPGM91B5GNSDG31N" hidden="1">#REF!</definedName>
    <definedName name="BExQFSI0BZ9P9K8CNJZP7CIMZAYQ" hidden="1">#REF!</definedName>
    <definedName name="BExQFSNAO7I4UBG88JB1I6ND343Q" hidden="1">#REF!</definedName>
    <definedName name="BExQFU5975XYCQN0LPA5W8H48KAI" hidden="1">#REF!</definedName>
    <definedName name="BExQFXG4BET7MEW9N0YLQKKTCX7T" hidden="1">#REF!</definedName>
    <definedName name="BExQFYN427TR60D5Z2NHZ6NXN0PR" hidden="1">#REF!</definedName>
    <definedName name="BExQG2U6BPG2C6QXPGZ2KFA8UDNR" hidden="1">#REF!</definedName>
    <definedName name="BExQG6L4KKKXT6TZWUOEJ96B5INK" hidden="1">#REF!</definedName>
    <definedName name="BExQG7HHRA5OVBS71P6UHODVAFJ6" hidden="1">#REF!</definedName>
    <definedName name="BExQG94RAKUOMHNWY2JPI1G6EMRK" hidden="1">#REF!</definedName>
    <definedName name="BExQGFKTOP6WGJAF2OI8PXQPMWT4" hidden="1">#REF!</definedName>
    <definedName name="BExQGHZ4VDK9HF8MXG4B8L3BP2ME" hidden="1">#REF!</definedName>
    <definedName name="BExQGJX68A8C8840FKN5DETGFS7A" hidden="1">#REF!</definedName>
    <definedName name="BExQGL9SW6CCOID0PQU2SSL18O3C" hidden="1">#REF!</definedName>
    <definedName name="BExQGMM9RZL83B2Z0ZZPHKUY6VTK" hidden="1">#REF!</definedName>
    <definedName name="BExQGSWUQNB6UY9WTBS9C7ELPTUJ" hidden="1">#REF!</definedName>
    <definedName name="BExQGU407TQBG9P1FCRHX1LW1K4R" hidden="1">#REF!</definedName>
    <definedName name="BExQGUPLW8EJJWGTMIFI3PQM5W9R" hidden="1">#REF!</definedName>
    <definedName name="BExQGZ7GGEJN47SO17IGJ2W9P8JQ" hidden="1">#REF!</definedName>
    <definedName name="BExQGZT1EZTHO8N063LMH45VP07M" hidden="1">#REF!</definedName>
    <definedName name="BExQH27CASEY5OC2FCVEI0EF8KGP" hidden="1">#REF!</definedName>
    <definedName name="BExQH63LPYUMDP1PWDXX3DTA27JU" hidden="1">#REF!</definedName>
    <definedName name="BExQH8SPWAHFRZ0I7IUBWRC2WTOK" hidden="1">#REF!</definedName>
    <definedName name="BExQH8SQGRVNFZIWKVK3MG5E4WLZ" hidden="1">#REF!</definedName>
    <definedName name="BExQHDALA4BR3KUCGHY78QOU2ZXZ" hidden="1">#REF!</definedName>
    <definedName name="BExQHDW4DPN15MJU6VM6YFOF82ZH" hidden="1">#REF!</definedName>
    <definedName name="BExQHFE2VTCVZKG3AIXI4RAJMEYL" hidden="1">#REF!</definedName>
    <definedName name="BExQHSA2BC8RD6SBE83M6Z920EOQ" hidden="1">#REF!</definedName>
    <definedName name="BExQHY9UF9E6KUE5370HA5OR3ZAQ" hidden="1">#REF!</definedName>
    <definedName name="BExQHZGZ5JZ4AE00IROC5LG5734F" hidden="1">#REF!</definedName>
    <definedName name="BExQI5GT41OML0T4SL1LE4SM3HCM" hidden="1">#REF!</definedName>
    <definedName name="BExQIAEQDWEG5N18QOT4GITF88ND" hidden="1">#REF!</definedName>
    <definedName name="BExQIAPISMUIONQDU04DZVUP0ISL" hidden="1">#REF!</definedName>
    <definedName name="BExQIBB4S4ZT2LZ4LM5Z55L35RDJ" hidden="1">#REF!</definedName>
    <definedName name="BExQIBLVZK4MH7N062FKJYFWR8OV"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MEATF9GBP9SA1JQVT3BZYH5" hidden="1">#REF!</definedName>
    <definedName name="BExQIMULCDE5AJ9VUCEQXK15YPSL" hidden="1">#REF!</definedName>
    <definedName name="BExQINW95C7N048P3U0KM5A2Q0VU" hidden="1">#REF!</definedName>
    <definedName name="BExQIO726OVUCSDY4XM6N0WC1P17" hidden="1">#REF!</definedName>
    <definedName name="BExQIRHR6HD3FV2G7MC62E1LVZVB" hidden="1">#REF!</definedName>
    <definedName name="BExQITW3BQ52NS2A0CJ7XJ0JZZ9C" hidden="1">#REF!</definedName>
    <definedName name="BExQIXHISWO5AY9MN35T1WOR4RRH" hidden="1">#REF!</definedName>
    <definedName name="BExQIZVUZUW2C8RJLXG9D80CVW3U" hidden="1">#REF!</definedName>
    <definedName name="BExQJ1U2ZCSF1LDYAYTWYGEZHL34" hidden="1">#REF!</definedName>
    <definedName name="BExQJ7IXTYN8ELZIUSOUURFAP5Z5" hidden="1">#REF!</definedName>
    <definedName name="BExQJBF6LVTWAELLICBP9CMR43YM" hidden="1">#REF!</definedName>
    <definedName name="BExQJBF6XMB0XDEEOPFX8Q4P2XPL" hidden="1">#REF!</definedName>
    <definedName name="BExQJEF30JESUFT5MDZ7D85FOQS9" hidden="1">#REF!</definedName>
    <definedName name="BExQJFM8YCZGIG2MKQJ5MJGPTZAD" hidden="1">#REF!</definedName>
    <definedName name="BExQJH46KVVDZY1UG7FPE0BET08T" hidden="1">#REF!</definedName>
    <definedName name="BExQJIBCENFZ4FNIPQ8IC1PBMHA9" hidden="1">#REF!</definedName>
    <definedName name="BExQJRRAIODM1HZQKL3ARBN4SJ9L" hidden="1">#REF!</definedName>
    <definedName name="BExQJX019VWBQMW1HCV154DP9287" hidden="1">#REF!</definedName>
    <definedName name="BExQK0APQ9EJPM3VZSOPDUF623H7" hidden="1">#REF!</definedName>
    <definedName name="BExQK0AQKCFW4IWLJ34R3L8ZKSLA" hidden="1">#REF!</definedName>
    <definedName name="BExQK1SODHG66277P2K5V2W6173O" hidden="1">#REF!</definedName>
    <definedName name="BExQKJS1JRCOTSNI8BT4HZDMU29C" hidden="1">#REF!</definedName>
    <definedName name="BExQKQYZQMDX03WXDQD6FBRD8JYC" hidden="1">#REF!</definedName>
    <definedName name="BExQKX9M6MF8IWVN6D4P7TQ4SGSK" hidden="1">#REF!</definedName>
    <definedName name="BExQL75MYU5T8A818MOOO5D839QO" hidden="1">#REF!</definedName>
    <definedName name="BExRXJLCYPSBXSLUL2G6Z4GXS36O" hidden="1">#REF!</definedName>
    <definedName name="BExRYHGL1VWERI0YQ3T4L25NNTIT" hidden="1">#REF!</definedName>
    <definedName name="BExRYLCST3WP2GRIAC1T3JVVOVLR" hidden="1">#REF!</definedName>
    <definedName name="BExRYN5KGEJFDZNICZBDIPU9ICCJ" hidden="1">#REF!</definedName>
    <definedName name="BExRZGTQU536EO1XQXF8QR1K7UX1" hidden="1">#REF!</definedName>
    <definedName name="BExRZSTBXCJ2REPZNCKU1YII8459" hidden="1">#REF!</definedName>
    <definedName name="BExRZVYIO0QN9Y3UUBALNJ1CB29P" hidden="1">#REF!</definedName>
    <definedName name="BExRZZPIUVBQFB3PDBAOPWBNBKPZ" hidden="1">#REF!</definedName>
    <definedName name="BExS00WNBRXL6MBOUQMTM3ETJTGD" hidden="1">#REF!</definedName>
    <definedName name="BExS02PDU3RIYDBR02EV6VUXEVN6" hidden="1">#REF!</definedName>
    <definedName name="BExS04NFQ7PO1YI9RTSMYPY7KQ77" hidden="1">#N/A</definedName>
    <definedName name="BExS0KE0PE15AO75UZNRSO9P1FA7" hidden="1">#REF!</definedName>
    <definedName name="BExS0RVR3B1B64OSGHR0GY9KJ0FU" hidden="1">#REF!</definedName>
    <definedName name="BExS0UFCKI6Z4BDWL0C1TI1UZA8D" hidden="1">#REF!</definedName>
    <definedName name="BExS0YX6HMR88PVU04JB2UHCSCY3" hidden="1">#REF!</definedName>
    <definedName name="BExS10PXLAPQHJ6FRPYXWDUIC5HF" hidden="1">#REF!</definedName>
    <definedName name="BExS13F2R1F90EKNKN04V1ZRXETQ" hidden="1">#N/A</definedName>
    <definedName name="BExS16PROWSNHW3MZQBGQNQU7S8R" hidden="1">#REF!</definedName>
    <definedName name="BExS17GMLFMJVY5VHTGLSKLYFBXT" hidden="1">#REF!</definedName>
    <definedName name="BExS1AM0XWH0H7G6TFCNDKNRXEWY" hidden="1">#REF!</definedName>
    <definedName name="BExS1H7D1UIO1VWACZWLYM9JBTFN" hidden="1">#REF!</definedName>
    <definedName name="BExS1HY9JRMGR1TW77VYM7OP1CXO" hidden="1">#REF!</definedName>
    <definedName name="BExS1IPC9RNJ27XMHWWP6LILAGUP" hidden="1">#REF!</definedName>
    <definedName name="BExS1OJMUDWJWMBEISSCWTRJB5LD" hidden="1">#REF!</definedName>
    <definedName name="BExS1S552CWN1V56HYY6RMNW71MZ" hidden="1">#N/A</definedName>
    <definedName name="BExS1UZNWPNACUWJEUJYKECEORSQ" hidden="1">#REF!</definedName>
    <definedName name="BExS1VQKWZC7SM0UY7BWIPST3VU3" hidden="1">#REF!</definedName>
    <definedName name="BExS1X8J2PK0YBELMB0MN9DLCUYA" hidden="1">#REF!</definedName>
    <definedName name="BExS2BX96YQ50IQ89GFQNLEEH34V" hidden="1">#N/A</definedName>
    <definedName name="BExS2EX4EIPQANMUDL8AUTXQO5K4" hidden="1">#REF!</definedName>
    <definedName name="BExS2GPUIZ90JU1A8E1X4F26GV84" hidden="1">#REF!</definedName>
    <definedName name="BExS2IYQKROTMQ0UHEJUYAE7OL5B" hidden="1">#REF!</definedName>
    <definedName name="BExS2JPRK93DBNXWN9WB9YAKUEIF" hidden="1">#REF!</definedName>
    <definedName name="BExS2O7L9HG9FT6HGD7UNC1KPOHY" hidden="1">#REF!</definedName>
    <definedName name="BExS2OT61VXS58SSI0I90Z76DFCQ" hidden="1">#REF!</definedName>
    <definedName name="BExS2R26JBJ6ZII8BKMISFKG1O2Y" hidden="1">#REF!</definedName>
    <definedName name="BExS2RIBMZPBDB3W6PKRNHUM06WI" hidden="1">#REF!</definedName>
    <definedName name="BExS2V93NCJHBZOZN9YMMBEASVK2" hidden="1">#REF!</definedName>
    <definedName name="BExS2ZG4SQ3DTQ9WQHEO1ZQ348U4" hidden="1">#REF!</definedName>
    <definedName name="BExS30I01Q6MJO4B8BT6JZ6RLENB" hidden="1">#REF!</definedName>
    <definedName name="BExS348RCH9T7TITUHFKYM2D0XUZ" hidden="1">#N/A</definedName>
    <definedName name="BExS36HS0QOKW4POB9O8DKNDUBXI" hidden="1">#REF!</definedName>
    <definedName name="BExS373BSVCR6LK7KCZIERP41SYM" hidden="1">#REF!</definedName>
    <definedName name="BExS38AHQWKT950DKJR1SJAY5NKD" hidden="1">#REF!</definedName>
    <definedName name="BExS3AJCF6XJL81PBCZRTWE9O1TL" hidden="1">#REF!</definedName>
    <definedName name="BExS3BL7KZUM0PK7UW1Y6M98ZKXC" hidden="1">#REF!</definedName>
    <definedName name="BExS3OBNZNTWOIMMYY4130QYY0BE" hidden="1">#REF!</definedName>
    <definedName name="BExS3OH5XH1H0NEUDJGB0D1EF3C6" hidden="1">#REF!</definedName>
    <definedName name="BExS3RROA18RM4JV1ZAIJNP08555" hidden="1">#REF!</definedName>
    <definedName name="BExS3V7SYK3UZ2BX7HAPQCULBP4K" hidden="1">#REF!</definedName>
    <definedName name="BExS3WV2VQ19L2A1DJ73AUFN7SRX" hidden="1">#REF!</definedName>
    <definedName name="BExS3YTBUFDJCC1L5KJXU2MGPLAV" hidden="1">#REF!</definedName>
    <definedName name="BExS44IAW54JEQISSQEJYC521T7T" hidden="1">#REF!</definedName>
    <definedName name="BExS465Q68JEC3BTPPIWO1ULBYI1" hidden="1">#N/A</definedName>
    <definedName name="BExS46R5779L8MYJ6YHW5N2XO9OS" hidden="1">#REF!</definedName>
    <definedName name="BExS4BEH0UWZD0YK0XSKNETHBE1J" hidden="1">#REF!</definedName>
    <definedName name="BExS4EJU01EZTD5QB8XHS3GFL93G" hidden="1">#REF!</definedName>
    <definedName name="BExS4IAMWTT1CKFNHGN8SPWSD3QR" hidden="1">#REF!</definedName>
    <definedName name="BExS4NE1VBHE3SKAMQ0DE2DIT43K" hidden="1">#REF!</definedName>
    <definedName name="BExS4RA5KZ9SKH0WLTXWQLYX9CFL" hidden="1">#REF!</definedName>
    <definedName name="BExS4RABOKWBUCTBN42Z13MWVDWK" hidden="1">#REF!</definedName>
    <definedName name="BExS4UFKWNI7QAX0PTOVVBUB0LP8" hidden="1">#REF!</definedName>
    <definedName name="BExS4WTV2F0SRT9EZSX4H9ITYAWL" hidden="1">#REF!</definedName>
    <definedName name="BExS50A021APRC4EILGZR383UZ54" hidden="1">#REF!</definedName>
    <definedName name="BExS52TNU0TBGO5YJKVB4TDXS8SB" hidden="1">#REF!</definedName>
    <definedName name="BExS55O7LNUQW4FOODZYN2PQNJF3" hidden="1">#REF!</definedName>
    <definedName name="BExS55O84FT8C6BGIHVUPVOD5ZJS" hidden="1">#REF!</definedName>
    <definedName name="BExS57BHX4FEJB78HKC5ZXT7CXMI" hidden="1">#REF!</definedName>
    <definedName name="BExS58TGYN4XKJPJZL7GGDEELNNH" hidden="1">#REF!</definedName>
    <definedName name="BExS5BYO19H5ZKO75ERO60KF7DQH" hidden="1">#REF!</definedName>
    <definedName name="BExS5EIFY83CS9QQRM2T84W5L7X7" hidden="1">#REF!</definedName>
    <definedName name="BExS5JB26VVESWGVPLIBJZECDES6" hidden="1">#REF!</definedName>
    <definedName name="BExS5K24RZ8X21BN5AQWTX3W2B2S" hidden="1">#REF!</definedName>
    <definedName name="BExS5KNOY6VRQXPFPKHJAVV0Q9ST" hidden="1">#REF!</definedName>
    <definedName name="BExS5PAVAV5ULXPOJ6BW28PG5IG6" hidden="1">#REF!</definedName>
    <definedName name="BExS5SG2BS1NABBLJXFTK960OPPM" hidden="1">#REF!</definedName>
    <definedName name="BExS5SG3GBHVDR15MOYHV230A4BG" hidden="1">#REF!</definedName>
    <definedName name="BExS5TY0F5R1ZXIVJHAAVVG81G5H" hidden="1">#REF!</definedName>
    <definedName name="BExS5Z6XGSNKB6QM268XTOM14YJ9" hidden="1">#REF!</definedName>
    <definedName name="BExS6EXBC3JJJ7NH5C4X7DEXAU99" hidden="1">#REF!</definedName>
    <definedName name="BExS6F84P6P9SVKHO4LFHUC31TZ2" hidden="1">#REF!</definedName>
    <definedName name="BExS6GKKDH08F5V1BZFC29V4UADX" hidden="1">#REF!</definedName>
    <definedName name="BExS6IYVVGGZJXGGYPX7UNAQOB2X" hidden="1">#REF!</definedName>
    <definedName name="BExS6KGU63BUOXCPJ9TSCDS9ZY2T" hidden="1">#REF!</definedName>
    <definedName name="BExS6LTH2IP6EI1QHUIY9XS9L736" hidden="1">#REF!</definedName>
    <definedName name="BExS6S9I89C2IERUP8A6Z6DHP2ZV" hidden="1">#REF!</definedName>
    <definedName name="BExS6VPJADB9JF9I0U6Q835GN8WX" hidden="1">#REF!</definedName>
    <definedName name="BExS6Y3UDUHH16FQ57PS2XFZDSHB" hidden="1">#REF!</definedName>
    <definedName name="BExS707E0XWH10XFB2XPB81QDPM5" hidden="1">#REF!</definedName>
    <definedName name="BExS70COHNGCRJHFGG2Q1WBV0AHU" hidden="1">#REF!</definedName>
    <definedName name="BExS79HUY1GAJJP4VMMZHU8UJI6O" hidden="1">#REF!</definedName>
    <definedName name="BExS7DU7IOWG5MHL28Z4KOM2V434" hidden="1">#REF!</definedName>
    <definedName name="BExS7F1CNPHV78CM0YI9K5JOBTZ0" hidden="1">#REF!</definedName>
    <definedName name="BExS7G38ASJVTDO2IAPA36EB2SPF" hidden="1">#REF!</definedName>
    <definedName name="BExS7HQI0PBQNP39JUZ69RMC7M7N" hidden="1">#REF!</definedName>
    <definedName name="BExS7QKVD6H157QE4NVU2ITV61NC" hidden="1">#REF!</definedName>
    <definedName name="BExS7TQ3HS27Y1NJRXTVI0CCIMTG" hidden="1">#REF!</definedName>
    <definedName name="BExS7TVIHJQ54K2Q7S5TI60WWB6A" hidden="1">#REF!</definedName>
    <definedName name="BExS7VIT5DSXXR87FYHMA4JDYZD2" hidden="1">#REF!</definedName>
    <definedName name="BExS80RP8GCPNFHHGN85D3RLJQWW" hidden="1">#REF!</definedName>
    <definedName name="BExS82V2SSVXLXXLAH7ZK0N93NUB" hidden="1">#REF!</definedName>
    <definedName name="BExS83GSXX51D62UGAAYG5PLN4MR" hidden="1">#REF!</definedName>
    <definedName name="BExS8JY2TUY8RTAB8OA7XI0KBAYI" hidden="1">#REF!</definedName>
    <definedName name="BExS8LQTNX922FCMI8FORKMV1ZCD" hidden="1">#REF!</definedName>
    <definedName name="BExS8R51Y7YFVPXOQVMHAJ6HXEEF" hidden="1">#REF!</definedName>
    <definedName name="BExS8W8G0X4RIQXAZCCLUM05FF9P" hidden="1">#REF!</definedName>
    <definedName name="BExS916K7THUZJVC6Y1MQN8ZI5SQ" hidden="1">#REF!</definedName>
    <definedName name="BExS93A3HON1X4R2ZZRPQSSPE6B9" hidden="1">#REF!</definedName>
    <definedName name="BExS93VP50WK6DKNR7ZGBSAG72KI" hidden="1">#REF!</definedName>
    <definedName name="BExS969UPDV8GUQ6NBL19ZG3BU7I" hidden="1">#REF!</definedName>
    <definedName name="BExS96Q3A4V73NKEG1Z8SMR0LJ5N" hidden="1">#REF!</definedName>
    <definedName name="BExS970VMB40OE1CEB7FR2ZHFGZ0" hidden="1">#REF!</definedName>
    <definedName name="BExS98ITYV44E3AQR2CBTSAQEE1H" hidden="1">#REF!</definedName>
    <definedName name="BExS9C4BHVE6CCKQVNR4E271Y2Y7" hidden="1">#REF!</definedName>
    <definedName name="BExS9Q7F5C9E4V3GCV6LC0AWAHVE" hidden="1">#REF!</definedName>
    <definedName name="BExS9XEEOMZ1HMGGQT8HLVA62AM8" hidden="1">#REF!</definedName>
    <definedName name="BExSA0JKZIP7J6SUD3K3QR6U058U" hidden="1">#REF!</definedName>
    <definedName name="BExSAA4TQVBEW9YTSAC7IB9WGR0N" hidden="1">#REF!</definedName>
    <definedName name="BExSAIZ7FIA0NH28HY0QPNG3325Q" hidden="1">#REF!</definedName>
    <definedName name="BExSARINWYR6ITJ9DOASBBTV3HYJ" hidden="1">#REF!</definedName>
    <definedName name="BExSAT5WZEM6Z4GG7X374JPK349Y" hidden="1">#REF!</definedName>
    <definedName name="BExSAV45Q7RENUZR0IHF6OQN6UTM" hidden="1">#REF!</definedName>
    <definedName name="BExSB5AY62FHO7GGMK58RORL35R8" hidden="1">#REF!</definedName>
    <definedName name="BExSBL1BY63INK4RWCB96I8QNQIZ" hidden="1">#REF!</definedName>
    <definedName name="BExSBLHMDPAU7TLJHXOGAD2L0A74" hidden="1">#REF!</definedName>
    <definedName name="BExSBSTWY6Y9FIA508BX9D1RTY3T" hidden="1">#REF!</definedName>
    <definedName name="BExSC0MEMXZGN9BQXNG8APDEAYRR" hidden="1">#REF!</definedName>
    <definedName name="BExSC1ISHRJVHGXT7MHPOEVTTJCR" hidden="1">#REF!</definedName>
    <definedName name="BExSC5PUG5PUNDA9S0352HMM7QJV" hidden="1">#REF!</definedName>
    <definedName name="BExSC6WZUKB1935B73TBWUF8BX2N" hidden="1">#REF!</definedName>
    <definedName name="BExSC9M353D3EKCXI5GRYJZYPZYZ" hidden="1">#REF!</definedName>
    <definedName name="BExSC9RF22UC6F5CJ5XKBS86SXYT" hidden="1">#REF!</definedName>
    <definedName name="BExSCG7HLYL8TQNJHYA48J33MHFY" hidden="1">#REF!</definedName>
    <definedName name="BExSCMCKN8FN1W0L32ZWQLRS60MY" hidden="1">#REF!</definedName>
    <definedName name="BExSCPSQM233F520CKSF09CCH573" hidden="1">#REF!</definedName>
    <definedName name="BExSCT8PTLJ53651UTPGY6ZR10JM" hidden="1">#REF!</definedName>
    <definedName name="BExSCUW6L1A4VC1RVXFSMEU8PTCK" hidden="1">#REF!</definedName>
    <definedName name="BExSD16RWPJ4BKJERNVKGA3W1V8N" hidden="1">#REF!</definedName>
    <definedName name="BExSDG69CNGNQV8NBUQTHL3AIL1A" hidden="1">#REF!</definedName>
    <definedName name="BExSDIVCGS4WRCPU6BT0MT6IHLFV" hidden="1">#REF!</definedName>
    <definedName name="BExSDIVCZZGHCD0E9X3LPS0YRK5H" hidden="1">#REF!</definedName>
    <definedName name="BExSDJ5ZE3T46HSF6W0OXL80TXQG" hidden="1">#REF!</definedName>
    <definedName name="BExSDO420OBNTDHD8OJ7UB8J9GTX" hidden="1">#REF!</definedName>
    <definedName name="BExSDRPJITV83LF1BR3CE8JIREMU" hidden="1">#REF!</definedName>
    <definedName name="BExSDSLXPT9OXX7K1JZKU8CQB6LB" hidden="1">#REF!</definedName>
    <definedName name="BExSDW21VZILQMP15ANTSSFLOHO1" hidden="1">#REF!</definedName>
    <definedName name="BExSDW7FF099Q9UI4HWOI0J8SIHS" hidden="1">#REF!</definedName>
    <definedName name="BExSE6E9N30RNK9G9JQJQV932OQZ" hidden="1">#REF!</definedName>
    <definedName name="BExSEBN5IH0W06A54OO732IR3O7H" hidden="1">#REF!</definedName>
    <definedName name="BExSELDRJ8QEPNI7JZRV7T6KJOU4" hidden="1">#REF!</definedName>
    <definedName name="BExSEMFFE4PU7P15P4FTVLWYJQWT" hidden="1">#REF!</definedName>
    <definedName name="BExSEN6GLXPWBW03NS47M8RT7OE2" hidden="1">#REF!</definedName>
    <definedName name="BExSEP4I5O5TDKDOZCEYIL8JWGU2" hidden="1">#REF!</definedName>
    <definedName name="BExSERTN6XKR16E1W7NLUSIL2TUM" hidden="1">#REF!</definedName>
    <definedName name="BExSF07QTOXT0QH9CE7UW6AUTZRP" hidden="1">#REF!</definedName>
    <definedName name="BExSF3T7GHCGOXBMFOQAJ1H43WTC" hidden="1">#REF!</definedName>
    <definedName name="BExSFC7A8Q9D5I68UBR9JSP7047C" hidden="1">#REF!</definedName>
    <definedName name="BExSFQAFTR8W0L27HKK55KTFLR8C" hidden="1">#REF!</definedName>
    <definedName name="BExSFS37A83R9W2RRERAG4LU0LTP" hidden="1">#REF!</definedName>
    <definedName name="BExSFUXKRV364YZBHH9DVNWDL9MC" hidden="1">#REF!</definedName>
    <definedName name="BExSFWFJS3OSIOHVJ15M8RD4YDI3" hidden="1">#REF!</definedName>
    <definedName name="BExSG72O3JTLO9A21TL7W1Q5JV02" hidden="1">#REF!</definedName>
    <definedName name="BExSG77YDFJXQNMAYG24ZY3ZWKSP" hidden="1">#REF!</definedName>
    <definedName name="BExSG7TJOECROWKHJD9DBOBE5HBK" hidden="1">#REF!</definedName>
    <definedName name="BExSGCGWOQ9EPLEW4MDH0MROO7LX" hidden="1">#REF!</definedName>
    <definedName name="BExSGEEWSM6V6B3J3F29MN7WAH14" hidden="1">#REF!</definedName>
    <definedName name="BExSGFBA4G4NFHES5P8OC66AZT9F" hidden="1">#REF!</definedName>
    <definedName name="BExSGJICH4YV66FGZXMS9RQ25TSO" hidden="1">#REF!</definedName>
    <definedName name="BExSGJT4LF1CNH5RN5GZ373ISW9D" hidden="1">#REF!</definedName>
    <definedName name="BExSGMI8T0QSTTH9LGR9BAUR7MG4" hidden="1">#REF!</definedName>
    <definedName name="BExSH1SJFFONOPCR2S2GI6JM5S7V" hidden="1">#REF!</definedName>
    <definedName name="BExSH4HLTQVL4MI545VJL4WFN9U2" hidden="1">#REF!</definedName>
    <definedName name="BExSH4HMJS0TXSYHRWJRFTJ7NOSN" hidden="1">#REF!</definedName>
    <definedName name="BExSHDS3RJMD6MEJ67RL63M0SEIC" hidden="1">#REF!</definedName>
    <definedName name="BExSHMRTDLFP4NPXP8K9HBUZP1WU" hidden="1">#REF!</definedName>
    <definedName name="BExSHUKBQVT2G9G0K9ORVIJO6TU8" hidden="1">#REF!</definedName>
    <definedName name="BExTTK2PHCBKQ5NI135IZSC17A9N" hidden="1">#REF!</definedName>
    <definedName name="BExTU4R6PO73ZKUCZ2T6YJ5QF46L" hidden="1">#REF!</definedName>
    <definedName name="BExTUCUIODA2WVVAV0NHE7BZ2TCI" hidden="1">#REF!</definedName>
    <definedName name="BExTUL34V0YOMDNPR7YOOPNYR54K" hidden="1">#REF!</definedName>
    <definedName name="BExTUOOMC43GH95KQ1PJ86MN9XDF" hidden="1">#REF!</definedName>
    <definedName name="BExTUVQ8ID4GBQYDZBLBB7VP0BT0" hidden="1">#REF!</definedName>
    <definedName name="BExTV9YOCUI02GQPPGP26R7GBM02" hidden="1">#REF!</definedName>
    <definedName name="BExTVNWHIYQR8MWY02QFCC9VL1Y9" hidden="1">#REF!</definedName>
    <definedName name="BExTVQWD1M64XMUHVTWYRWTNJYHZ" hidden="1">#REF!</definedName>
    <definedName name="BExTVQWDPQ643TY3GKY6B8DFB823" hidden="1">#REF!</definedName>
    <definedName name="BExTVTLH2E1SH7Z2XBYHUOQBWWLI" hidden="1">#REF!</definedName>
    <definedName name="BExTW5KWBDV4EO85AYGN5P75KGE4" hidden="1">#REF!</definedName>
    <definedName name="BExTW7OLA4NPQI1JGU09O0ZIZH8S" hidden="1">#REF!</definedName>
    <definedName name="BExTWBFDHQO5WDPH5E8VECHCTXWK" hidden="1">#REF!</definedName>
    <definedName name="BExTWFX8OYD9IX59PTP73YAC8O9G" hidden="1">#REF!</definedName>
    <definedName name="BExTWHPZOZS9DOF4DCYH45A0K27W" hidden="1">#REF!</definedName>
    <definedName name="BExTWI0R31187AOWYLZ1W1WNI84K" hidden="1">#REF!</definedName>
    <definedName name="BExTWJTGTEM42YMMOXES1DOPT9UG" hidden="1">#REF!</definedName>
    <definedName name="BExTWOGNO04JS9PIS4HGGFW9XKTS" hidden="1">#REF!</definedName>
    <definedName name="BExTWRRHOZMU7WAXAF4TW6RVNNBX" hidden="1">#REF!</definedName>
    <definedName name="BExTWTERU1SE8R3LRC2C4HQMOIB1" hidden="1">#REF!</definedName>
    <definedName name="BExTWVCTEMYNY0F0S1Y3MEKAZUSE" hidden="1">#REF!</definedName>
    <definedName name="BExTWXGB4DYL746DV7WPXNYSRZKW" hidden="1">#REF!</definedName>
    <definedName name="BExTX7SI04CH4TA9ZLIV6KLBYY2O" hidden="1">#REF!</definedName>
    <definedName name="BExTXBOX4LQDGYMQCG4WSI6CLR1V" hidden="1">#REF!</definedName>
    <definedName name="BExTXE8JB6ZPYE6RJ2O3NCT372O1" hidden="1">#REF!</definedName>
    <definedName name="BExTXE8KTTE4820B0D60D3YA6B7P" hidden="1">#REF!</definedName>
    <definedName name="BExTXG1ASIJYS2PJ5AV4RKM019YB" hidden="1">#REF!</definedName>
    <definedName name="BExTXIKWMQBEG9MX69C80L5LPO9N" hidden="1">#REF!</definedName>
    <definedName name="BExTXJ6NNFDZWONR0NCRRJEVVQUF" hidden="1">#REF!</definedName>
    <definedName name="BExTXOKPTP44OD5KBFCJ1LDPLM7C" hidden="1">#REF!</definedName>
    <definedName name="BExTXTISLLNQP2YTFKVOK43931RR" hidden="1">#REF!</definedName>
    <definedName name="BExTXTITXE9DJQSGN9312UF94PPK" hidden="1">#REF!</definedName>
    <definedName name="BExTXWD8DTACAUTZT4Z1D4CGXD34" hidden="1">#REF!</definedName>
    <definedName name="BExTXWIQ4DCISKL077TIH3SSMHX5" hidden="1">#REF!</definedName>
    <definedName name="BExTY1WXTBXUD0M1NWE12NMAUGCO" hidden="1">#REF!</definedName>
    <definedName name="BExTY343KJDMXU8F1Z8KP668IYTJ" hidden="1">#REF!</definedName>
    <definedName name="BExTY3K6A7ZA29C37ICGU6NHQ9NQ" hidden="1">#REF!</definedName>
    <definedName name="BExTY63YXURU5CU1Q4XJPMEACT6G" hidden="1">#REF!</definedName>
    <definedName name="BExTY8T41OBZ32MRCWT76H4XO1YE" hidden="1">#REF!</definedName>
    <definedName name="BExTYB7EY40PZ0YI62L4RAN4EKOX" hidden="1">#REF!</definedName>
    <definedName name="BExTYNXWUZ1XHIWBJ12PSRAQ3LAF" hidden="1">#REF!</definedName>
    <definedName name="BExTYXJ67VGCOUCJDG2MACK4U3B1" hidden="1">#REF!</definedName>
    <definedName name="BExTYZ14HFWJYJOU9J4Y1J5HUFTU" hidden="1">#REF!</definedName>
    <definedName name="BExTZ7F7CODZ1IEYWQ4BUWK9Z5RI" hidden="1">#REF!</definedName>
    <definedName name="BExTZN5LS1BLBQPYIT99HPYA9ZWM" hidden="1">#REF!</definedName>
    <definedName name="BExTZNGD8UFDFGDKGKPOBJGO5889" hidden="1">#REF!</definedName>
    <definedName name="BExTZYJLD0UW27U1MO7MEEBGREYM" hidden="1">#REF!</definedName>
    <definedName name="BExTZYZVE9EKM73PN82A9OZNSLSZ" hidden="1">#REF!</definedName>
    <definedName name="BExU01OZGYFMIACBN8MA0DH4F5AB" hidden="1">#REF!</definedName>
    <definedName name="BExU07J9NX3F5HMCF4M8U3GLB1DJ" hidden="1">#REF!</definedName>
    <definedName name="BExU091A10QVE7583Q5CAHW138RD" hidden="1">#REF!</definedName>
    <definedName name="BExU096JOA94M19GXSQM5JD7NN7J" hidden="1">#REF!</definedName>
    <definedName name="BExU09HHYIFNB2CMQPKVBW0L02AH" hidden="1">#REF!</definedName>
    <definedName name="BExU09XMZ71PXGRO4XGSVVFMGO9A" hidden="1">#REF!</definedName>
    <definedName name="BExU0D8B24MP7W9DXJNTUGW1WU07" hidden="1">#REF!</definedName>
    <definedName name="BExU0FMLYKBHXH0JHAD0FA64EF92" hidden="1">#REF!</definedName>
    <definedName name="BExU0YNNLX1SEPQMAHXQOT3J7GYR" hidden="1">#REF!</definedName>
    <definedName name="BExU0ZUUE91RIYBS1SX82MCOK5CM" hidden="1">#REF!</definedName>
    <definedName name="BExU1AY1F62CUBTTQ2ZD6LBVAQPN" hidden="1">#REF!</definedName>
    <definedName name="BExU1B8UDYKRCDI0U7BAQ077UD2B" hidden="1">#REF!</definedName>
    <definedName name="BExU1BJNA6WB65ZW8T23HO65MUI4" hidden="1">#REF!</definedName>
    <definedName name="BExU1DN4RELJSQTQUF8YK7BNGXKO" hidden="1">#REF!</definedName>
    <definedName name="BExU1KZKP1E6Y2NJ0R1L3BD4YQ0K" hidden="1">#REF!</definedName>
    <definedName name="BExU1N8GBW4DPDDAR7FHTMYFH30L" hidden="1">#REF!</definedName>
    <definedName name="BExU1OQE88D4Z4IOWSQ6Q3RGCKTY" hidden="1">#REF!</definedName>
    <definedName name="BExU1PS8N5F14OXYJWYXWFYZWOQD" hidden="1">#REF!</definedName>
    <definedName name="BExU1RQAZ1SYZ8OYYKS9B8N2F43C" hidden="1">#REF!</definedName>
    <definedName name="BExU1VS0JE0T4R7W8KKLUKYLSGS7" hidden="1">#REF!</definedName>
    <definedName name="BExU1X4HNQK3WI6T3MNAXTAFJSZG" hidden="1">#REF!</definedName>
    <definedName name="BExU1ZDCFFSN4WXSMSYEJ1ONVE9G" hidden="1">#REF!</definedName>
    <definedName name="BExU2941Z7GTMQ5O1VVPEU7YRR7P" hidden="1">#REF!</definedName>
    <definedName name="BExU2JG8V5HTC644BIJ85K3EXEBI" hidden="1">#REF!</definedName>
    <definedName name="BExU2N76WJSQ123HU41ROECNGTGG" hidden="1">#REF!</definedName>
    <definedName name="BExU2PQSM2K0NM7GHZ3POXBQJ0Q9" hidden="1">#REF!</definedName>
    <definedName name="BExU2RJKMDQUUKZVOLEJ8E07M38A" hidden="1">#REF!</definedName>
    <definedName name="BExU2RP084JJKBP5R9DLZRKSPHG0" hidden="1">#REF!</definedName>
    <definedName name="BExU2V51DNG38KHOBRWPTI5E7W8H" hidden="1">#REF!</definedName>
    <definedName name="BExU2XU4G2N2L4GFFXXE1ZCOF57Z" hidden="1">#REF!</definedName>
    <definedName name="BExU34KUUCOSFBJLJVXO1D9VHT0O" hidden="1">#REF!</definedName>
    <definedName name="BExU3513SYWT055X6O0TF3SEY60M" hidden="1">#N/A</definedName>
    <definedName name="BExU374L8WKG2F9FLXA0KB49O0DT" hidden="1">#REF!</definedName>
    <definedName name="BExU39OEMKHEVY8KTMIEWOB9RSX9" hidden="1">#REF!</definedName>
    <definedName name="BExU3BBNSUKFS3IJPC95QS69TUGM" hidden="1">#REF!</definedName>
    <definedName name="BExU3D4FKU7K3W2DIOWSI86T1AHZ" hidden="1">#REF!</definedName>
    <definedName name="BExU3D9R4DRJADX0E7E2OZ3T6J9D" hidden="1">#REF!</definedName>
    <definedName name="BExU3HX1IEJGNDJI6N6CLR8ZJK9D" hidden="1">#REF!</definedName>
    <definedName name="BExU3NWV4QGOFOX1XA7TLIA31VGU" hidden="1">#N/A</definedName>
    <definedName name="BExU3QWQVA35KFNEQYRLU0ZG2TZ0" hidden="1">#REF!</definedName>
    <definedName name="BExU3RT2TTN45Z9BRAS04H5VWN7A" hidden="1">#REF!</definedName>
    <definedName name="BExU3ZLMI1VCSRJUUZVR1YDCNJ4X" hidden="1">#REF!</definedName>
    <definedName name="BExU3ZWEMZ02K0F135S04O8JVI6G" hidden="1">#REF!</definedName>
    <definedName name="BExU425AVL88RUWI327OAHSH5COT" hidden="1">#REF!</definedName>
    <definedName name="BExU42QU6V1RRGEOPW3MTBVI18TV" hidden="1">#REF!</definedName>
    <definedName name="BExU461J4Y5B8HIZG4ZI0DDAJ28P" hidden="1">#REF!</definedName>
    <definedName name="BExU46CB9869FA1IM7BZ36RUNH5A" hidden="1">#REF!</definedName>
    <definedName name="BExU46N3PVSBKDO5DCP6ZNQZBFVH" hidden="1">#REF!</definedName>
    <definedName name="BExU4I14WH90CSY7L8WX9ILBEEOX" hidden="1">#REF!</definedName>
    <definedName name="BExU4LS2PJYX5KYJCB8QJ82HVZU0" hidden="1">#REF!</definedName>
    <definedName name="BExU4MDMXORSTS1Q9NF2PR7N2Z09" hidden="1">#REF!</definedName>
    <definedName name="BExU4MIYGDKK7NYLCOIFI7Z3OXYK" hidden="1">#REF!</definedName>
    <definedName name="BExU4MIZMMFZZWTK4WHGFZSMWPS8" hidden="1">#REF!</definedName>
    <definedName name="BExU4VIMSJW5FB3NVU70DLIAOQVH" hidden="1">#REF!</definedName>
    <definedName name="BExU4WPTOQ47EVZHEIBWYKYFL4EP" hidden="1">#REF!</definedName>
    <definedName name="BExU4XWZRGDFLCPK6HI2B3EXIQNU" hidden="1">#REF!</definedName>
    <definedName name="BExU500HGRZ9UYGR7UJ092D1ARSW" hidden="1">#REF!</definedName>
    <definedName name="BExU512CAUEIA8VRA546PM9SB8P9" hidden="1">#REF!</definedName>
    <definedName name="BExU529CJ5AWHU0WNPZUYLVVT9GO" hidden="1">#REF!</definedName>
    <definedName name="BExU55UU1Q6ER2D1L4WR44BKMNF0" hidden="1">#REF!</definedName>
    <definedName name="BExU59AYTNXAPDRMTHCC7Q61XXC6" hidden="1">#REF!</definedName>
    <definedName name="BExU59WKR8WY8LPRYU000UFQ8NT5" hidden="1">#N/A</definedName>
    <definedName name="BExU5EEE5DUHW2JQANU82OZMGHW2" hidden="1">#REF!</definedName>
    <definedName name="BExU5JHUDQY0F0GJ0DCSY1J2QPCP" hidden="1">#REF!</definedName>
    <definedName name="BExU5KZT3BJHF7O23Y21Y2KE12I8" hidden="1">#REF!</definedName>
    <definedName name="BExU5N8L0E2WDEBA4ITD4A8FT8ON" hidden="1">#REF!</definedName>
    <definedName name="BExU5RFOA5JGGSB5YAOQYZMRR118" hidden="1">#REF!</definedName>
    <definedName name="BExU5VBXLHPJQPKEZS05G3544CMN" hidden="1">#REF!</definedName>
    <definedName name="BExU63KJK1IEHSRPPE3NQYGXBRHS" hidden="1">#REF!</definedName>
    <definedName name="BExU669ND4W59B900LO1915IEA4F" hidden="1">#REF!</definedName>
    <definedName name="BExU67BIP4IDGLTCZMUKNEA7DFWZ" hidden="1">#REF!</definedName>
    <definedName name="BExU67GZM8L4KOWMSYBUBET65NJU" hidden="1">#REF!</definedName>
    <definedName name="BExU6C9GBKG8U05UZ3W04AFPBASW" hidden="1">#REF!</definedName>
    <definedName name="BExU6DWUPNO9NN8IJGQJ64O9FR5O" hidden="1">#REF!</definedName>
    <definedName name="BExU6FETWXS5COPCL8C6JSZVNAK8" hidden="1">#REF!</definedName>
    <definedName name="BExU6L3VDX6DPN8PRRWHNMLREO1G" hidden="1">#REF!</definedName>
    <definedName name="BExU6MWL30NHY8I1G97R2SU1TD1Y" hidden="1">#REF!</definedName>
    <definedName name="BExU6Q78S2Z09934ASWR2OIWABEJ" hidden="1">#REF!</definedName>
    <definedName name="BExU726POTKXKOSN63N446V7WTHR" hidden="1">#REF!</definedName>
    <definedName name="BExU77L1ZM2BRJB4M5RWTLREPRBO" hidden="1">#REF!</definedName>
    <definedName name="BExU7CJ0T5N7H4WZHJGOM4BG1LOT" hidden="1">#REF!</definedName>
    <definedName name="BExU7DFD3FNL1HGDCGZ3OQ7PCVR0" hidden="1">#REF!</definedName>
    <definedName name="BExU7DVM9B1YJXOX0VYM2CAN18IS" hidden="1">#REF!</definedName>
    <definedName name="BExU7DVMNLPZ8DIZKTOS0GLZESXN" hidden="1">#REF!</definedName>
    <definedName name="BExU7O7SWI6LIDE6R0XNBRAUZIWC" hidden="1">#REF!</definedName>
    <definedName name="BExU7RYQN0QUXE44DR9KLUPDOUCV" hidden="1">#REF!</definedName>
    <definedName name="BExU7S4300AU57Z02X5ZCGAZEV4U" hidden="1">#REF!</definedName>
    <definedName name="BExU7VUWIK7942LR3XULMKX3BJWZ" hidden="1">#REF!</definedName>
    <definedName name="BExU7Z085QD1S0JV9DRB1E6CWZQ4" hidden="1">#REF!</definedName>
    <definedName name="BExU84EG08NPKSMG2KWAYA8NTWEU" hidden="1">#REF!</definedName>
    <definedName name="BExU85AUW6RSKQIVXFO60KKE5T20" hidden="1">#REF!</definedName>
    <definedName name="BExU89XZ24NAEGSD8GN6NKO3596G" hidden="1">#REF!</definedName>
    <definedName name="BExU8C1HY4KJSLSOXLMNFT0WHAMQ" hidden="1">#REF!</definedName>
    <definedName name="BExU8FSGATXULCM675VF1KYAHGP1" hidden="1">#REF!</definedName>
    <definedName name="BExU8K4T06DWQTQZGQCFFWNG0N2I" hidden="1">#REF!</definedName>
    <definedName name="BExU8NA7G24H64SPIE74HW9PBLYC" hidden="1">#REF!</definedName>
    <definedName name="BExU8S2O68RLH6LUDGJKFXMKKE5J" hidden="1">#REF!</definedName>
    <definedName name="BExU8V2QEONF9R0X2D3R15MZ0GVY" hidden="1">#REF!</definedName>
    <definedName name="BExU8XX5VSUTQ90ILHQHNUAOI35A" hidden="1">#REF!</definedName>
    <definedName name="BExU8Y2G8O5ALEIZ6696HGO534TS" hidden="1">#REF!</definedName>
    <definedName name="BExU95PNRDP8X1WN2TYVVE0LBH6G" hidden="1">#REF!</definedName>
    <definedName name="BExU96M0MZUEPCNHLWPF67KZILKV" hidden="1">#N/A</definedName>
    <definedName name="BExU9AT3TCEEPKNTKV5WUJ96YSRZ" hidden="1">#REF!</definedName>
    <definedName name="BExU9B98E0WUJ89KDTIKL2K0JEM7" hidden="1">#REF!</definedName>
    <definedName name="BExU9E3SXTV5AOBBLTB2Y3KMYNEL" hidden="1">#REF!</definedName>
    <definedName name="BExU9GCMQ41VAUVM3PITX9QPXG4V" hidden="1">#REF!</definedName>
    <definedName name="BExU9UQII2N5CVGFL8HYJ2XTOXEC" hidden="1">#REF!</definedName>
    <definedName name="BExU9X4UWA0P782DLAH7XN4P9VGF" hidden="1">#REF!</definedName>
    <definedName name="BExUA1HCI4GRWPT05QPE5S07YK11" hidden="1">#REF!</definedName>
    <definedName name="BExUA1XHUYXJ61FJU9WBD1LG1NCX" hidden="1">#REF!</definedName>
    <definedName name="BExUA3FEZ570TQIC2CALREHDTXNR" hidden="1">#REF!</definedName>
    <definedName name="BExUA70W42HUMNZ15DNZ31PH93T4" hidden="1">#REF!</definedName>
    <definedName name="BExUAABMHD2A995XNXALHTNRY12F" hidden="1">#REF!</definedName>
    <definedName name="BExUAEYWR492IRHZKL4F3JUWQANS" hidden="1">#REF!</definedName>
    <definedName name="BExUARPF6BVSWEZWQ8T858MYYSXK" hidden="1">#REF!</definedName>
    <definedName name="BExUATI4DXJMDEZKHB61N4QTFLO8" hidden="1">#REF!</definedName>
    <definedName name="BExUAX3M1UGF7RZ10RAIF2F5SM95" hidden="1">#REF!</definedName>
    <definedName name="BExUAXJPWPJUEMS2TF21C32DIRFC" hidden="1">#REF!</definedName>
    <definedName name="BExUAZN8UU92XGNGKK15G36BUZ8R" hidden="1">#REF!</definedName>
    <definedName name="BExUAZSPEXPVSEMH9IB1671TEAZP" hidden="1">#REF!</definedName>
    <definedName name="BExUB2HTIWU549JG1QGC5N6I4FD4" hidden="1">#REF!</definedName>
    <definedName name="BExUB2HUBXGXGL9KM8NI1EO4QO17" hidden="1">#REF!</definedName>
    <definedName name="BExUB33FJHDI3XKPQSVL75HO9RQ3" hidden="1">#REF!</definedName>
    <definedName name="BExUB3JHDL430WKBOVB9KNTSWU3Q" hidden="1">#REF!</definedName>
    <definedName name="BExUB6E3F5S6LAJE5Z7JDXVNU0D2" hidden="1">#REF!</definedName>
    <definedName name="BExUBN64LPXX4Z738WO97YQ5MXMX" hidden="1">#REF!</definedName>
    <definedName name="BExUBNRVHXRIJBHKA2TWL10IFYUF" hidden="1">#REF!</definedName>
    <definedName name="BExUBPV8GB3LLCKQZCK9OFOFPN4G" hidden="1">#REF!</definedName>
    <definedName name="BExUBYV2W31KRHCPKYNJZQZRO70R" hidden="1">#REF!</definedName>
    <definedName name="BExUBZ0EN3EROPNGHQD64NGVXGD3" hidden="1">#REF!</definedName>
    <definedName name="BExUC978SM0EHCKA3XUAY36LO90Y" hidden="1">#REF!</definedName>
    <definedName name="BExUCAEGQZ6PB4AG64761OAR17RY" hidden="1">#REF!</definedName>
    <definedName name="BExUCNQHQ5GES7KDTFR04OO3K05Q" hidden="1">#REF!</definedName>
    <definedName name="BExUCYTONFYAKJ798KQYCI6EY164" hidden="1">#REF!</definedName>
    <definedName name="BExUCZFADZFLWILYFKZVCS4FA6VL" hidden="1">#REF!</definedName>
    <definedName name="BExUD0X8ABNRWP4T208WFD069D1O" hidden="1">#REF!</definedName>
    <definedName name="BExUD4TH8UYETU403DB6CRE60SZ8" hidden="1">#REF!</definedName>
    <definedName name="BExUD6WZMXLNJ47VUPSW4018R5H1" hidden="1">#REF!</definedName>
    <definedName name="BExUDP76X6GVFX2YO44YZW51YAT8" hidden="1">#REF!</definedName>
    <definedName name="BExUDQ3JPLF15XXZMZ6T43VLXCV3" hidden="1">#REF!</definedName>
    <definedName name="BExUE0VZZIS5N7J8DC26UQYOPA82" hidden="1">#REF!</definedName>
    <definedName name="BExUEBZ6UGQJ18YYSASWBULOQG77" hidden="1">#REF!</definedName>
    <definedName name="BExUELV9EH73Z07K6W6UBKG0YRK2" hidden="1">#REF!</definedName>
    <definedName name="BExUEN2EVVB51M78IJDFWB9F1KFR" hidden="1">#REF!</definedName>
    <definedName name="BExUEPRHSBFNCQDRO6A7VE7A9A0A" hidden="1">#REF!</definedName>
    <definedName name="BExVPLAY4G1WO5N0K9UBRLNT45Z5" hidden="1">#REF!</definedName>
    <definedName name="BExVQ235MADDAQ3WLJYTJW9JJ0IZ" hidden="1">#REF!</definedName>
    <definedName name="BExVQYAYSLBZIWRJS2KSC4WUPTPS" hidden="1">#REF!</definedName>
    <definedName name="BExVR15ITEN8TF2H5MGLG77YNGFE" hidden="1">#REF!</definedName>
    <definedName name="BExVR75CK05TG3V660W7OVSO1G9M" hidden="1">#REF!</definedName>
    <definedName name="BExVR81OTN4ISC4OTYHT1DZFL6QS" hidden="1">#REF!</definedName>
    <definedName name="BExVR8NAH73TVNEQ6TXX8GAYA4RX" hidden="1">#REF!</definedName>
    <definedName name="BExVRFJF2V56JW9E2EPG5OTNBJ79" hidden="1">#REF!</definedName>
    <definedName name="BExVRVFAXOPOOSFQTIS4X02UNBMJ" hidden="1">#REF!</definedName>
    <definedName name="BExVRXIU27UKKUK9DQFBONV6CJNL" hidden="1">#REF!</definedName>
    <definedName name="BExVS4EYUHYN6BK5VYQ1JDBATN97" hidden="1">#REF!</definedName>
    <definedName name="BExVS55W3AX7PWG691B9UAMEB7D1" hidden="1">#REF!</definedName>
    <definedName name="BExVS6TAND82CBJNY4L4SO9LKEMV" hidden="1">#REF!</definedName>
    <definedName name="BExVSCCSZNGUPJA7ZA4NLSAZC1ZQ" hidden="1">#REF!</definedName>
    <definedName name="BExVSICNR5UA21CG4Q4YEYWKR3X6" hidden="1">#REF!</definedName>
    <definedName name="BExVT1DPAOAY2HXAUSFQ6ZTHWDB8" hidden="1">#REF!</definedName>
    <definedName name="BExVT1OHYL26RJ8WCW0Z7K7LHAIE" hidden="1">#REF!</definedName>
    <definedName name="BExVT42SRLU1PS5YK8TEQ96W9SHJ" hidden="1">#REF!</definedName>
    <definedName name="BExVT4ODP4OF3410J5TBNKTUONVD" hidden="1">#REF!</definedName>
    <definedName name="BExVT6BSG0RGBCQRFCBXP8BNF35Y" hidden="1">#REF!</definedName>
    <definedName name="BExVT8FBNJG5RIE0QNBTI84XC79R" hidden="1">#REF!</definedName>
    <definedName name="BExVTOWQF4HUUDFAPB8OY40TCNPR" hidden="1">#REF!</definedName>
    <definedName name="BExVTPYFDHIY2C49C724OJZO61CC" hidden="1">#REF!</definedName>
    <definedName name="BExVTSCQ6XOEJ7UOD5S3J9IE3B1F" hidden="1">#REF!</definedName>
    <definedName name="BExVTSYBKVYQYC1MY641BDSFTLBV" hidden="1">#REF!</definedName>
    <definedName name="BExVTUAYUR922VXBNO4MN569BULR" hidden="1">#REF!</definedName>
    <definedName name="BExVTVNFTCDVMS3GXFVQBM2EOZKM" hidden="1">#REF!</definedName>
    <definedName name="BExVTW3JWJ1SXXK05EYC5JZY6OLK" hidden="1">#REF!</definedName>
    <definedName name="BExVTW3OZ04QHKTFPPDM5JDNT6C1" hidden="1">#REF!</definedName>
    <definedName name="BExVTZ3LYS6TQ0F7AZQF0EX70TKM" hidden="1">#REF!</definedName>
    <definedName name="BExVU6LC8UWCISPFLEQHBXCJETLF" hidden="1">#REF!</definedName>
    <definedName name="BExVU6QMM5J49S1312H8AMNK3Y8U" hidden="1">#REF!</definedName>
    <definedName name="BExVU7C84DGUAN1RKUUCTG6TDKYY" hidden="1">#REF!</definedName>
    <definedName name="BExVU7C9P4OZ1BPQPVQLDMB2E5CF" hidden="1">#REF!</definedName>
    <definedName name="BExVUKOAGU4SX4XKRQTAJILF8RKA" hidden="1">#REF!</definedName>
    <definedName name="BExVV222DFCMSDS6QG52FFWUFDK8" hidden="1">#REF!</definedName>
    <definedName name="BExVVA033OB71P301YYKYS90S2LK" hidden="1">#REF!</definedName>
    <definedName name="BExVVALNZHQUCJWWX78R3F8U1UUY" hidden="1">#REF!</definedName>
    <definedName name="BExVVGAOHHE0M71CJUKY4DBY6OR4" hidden="1">#REF!</definedName>
    <definedName name="BExVVHHU89GVZC5D87LDDX6SV8CU" hidden="1">#REF!</definedName>
    <definedName name="BExVVO8JK4UL7JUEDRYHNWPUIS4F" hidden="1">#N/A</definedName>
    <definedName name="BExVVOJB7RSIPD9V7CRX4ZN14UFK" hidden="1">#REF!</definedName>
    <definedName name="BExVVP4W9K9TVQ3Y0YOW9MZEO35W" hidden="1">#REF!</definedName>
    <definedName name="BExVVTMQQ3SHMWM2N1LX76DD7JP6" hidden="1">#REF!</definedName>
    <definedName name="BExVVZS0QRS1IPQS3JF32BG0YI5S" hidden="1">#REF!</definedName>
    <definedName name="BExVW6NZOUAOPDB3K1GM2X0UX3Y8" hidden="1">#REF!</definedName>
    <definedName name="BExVWAEYTPM2A2TKDDCK6JOQEVHE" hidden="1">#REF!</definedName>
    <definedName name="BExVWEWTMUD7HABX3SVU5BPVALZB" hidden="1">#REF!</definedName>
    <definedName name="BExVWF25A851BTSCYU1NVXYXOSQ6" hidden="1">#REF!</definedName>
    <definedName name="BExVWF7KPKJIBLTO2WFLOQLNBVQK" hidden="1">#REF!</definedName>
    <definedName name="BExVWQLLHNNFF5MOR9VYAE5J6ACH" hidden="1">#REF!</definedName>
    <definedName name="BExVWQWE726IM7R0MCRBK26BL8B0" hidden="1">#REF!</definedName>
    <definedName name="BExVWRHT0RPQ9A8E8JZP1DWU50PA" hidden="1">#REF!</definedName>
    <definedName name="BExVWVZNT1RBCZ2AJSEMTB4O66UB" hidden="1">#REF!</definedName>
    <definedName name="BExVWYOWQYO1IB0OPPFFS6WE0G7K" hidden="1">#REF!</definedName>
    <definedName name="BExVX1E0OJCV2CX68PG0XOYD37YX" hidden="1">#REF!</definedName>
    <definedName name="BExVX3HJPV9ZPAY12RMBV261NE68" hidden="1">#REF!</definedName>
    <definedName name="BExVXJTJIJG8CWVSBOCKJ89V3HWX" hidden="1">#REF!</definedName>
    <definedName name="BExVXK9LLLTVD7EU9EN7OMZ85V1L" hidden="1">#REF!</definedName>
    <definedName name="BExVXYNIQUTD1Y4TMDTSWIK801LV" hidden="1">#REF!</definedName>
    <definedName name="BExVY004LQAEMRLZRIZK058YFPER" hidden="1">#REF!</definedName>
    <definedName name="BExVY1NEU7C3EHCZ62X8HOTYD1UF" hidden="1">#REF!</definedName>
    <definedName name="BExVY5OZDCL8CYAPY4RRNZRYY95A" hidden="1">#REF!</definedName>
    <definedName name="BExVY774SPMNOX3KC8P9SA78W402" hidden="1">#REF!</definedName>
    <definedName name="BExVY7N7APOSX562C86T41J73BNN" hidden="1">#REF!</definedName>
    <definedName name="BExVY7XZS7ZEEEI66TWUYUKRGMHJ" hidden="1">#REF!</definedName>
    <definedName name="BExVYGMVXRR3J7JJL5Q5OR0Z61M7" hidden="1">#REF!</definedName>
    <definedName name="BExVYIQFKFT3KXTK3J9131X29JGG" hidden="1">#REF!</definedName>
    <definedName name="BExVYNZ5XZPB1Y4Y795EHS1B91U9" hidden="1">#REF!</definedName>
    <definedName name="BExVYR4IP9XPDW05Q1ZY2EQG430G" hidden="1">#REF!</definedName>
    <definedName name="BExVZ2YMHI3TAEYSGT29F06QZ72M" hidden="1">#REF!</definedName>
    <definedName name="BExVZESW4KWQ72XZ6AAT3JSAGMMO" hidden="1">#REF!</definedName>
    <definedName name="BExVZKN8SQCEWD7MA62O004VME9Z" hidden="1">#REF!</definedName>
    <definedName name="BExVZROVZW7SG7LOEJLJ5HW1LUUT" hidden="1">#REF!</definedName>
    <definedName name="BExVZSQL7UWPSAOIKWC3YOKDMHVI" hidden="1">#REF!</definedName>
    <definedName name="BExVZZXJ7W59FIYO4RI7U4ZGQD31" hidden="1">#REF!</definedName>
    <definedName name="BExW04Q3VSP692AAWC4RMX4O5B95" hidden="1">#REF!</definedName>
    <definedName name="BExW062RKLOG5LLS9HKIH2A7GLLN" hidden="1">#REF!</definedName>
    <definedName name="BExW06Z561A6H2XI9M7V2FZAI21E" hidden="1">#REF!</definedName>
    <definedName name="BExW08X7MUCAUZUT84HH2K0HG8JM" hidden="1">#REF!</definedName>
    <definedName name="BExW0C2L166BFKBRBC6V2VRW4EY0" hidden="1">#REF!</definedName>
    <definedName name="BExW0FNVNK5S1M8FK3HZ0QF7HD8V" hidden="1">#REF!</definedName>
    <definedName name="BExW0HBAR94L0RTT4FLGEJ88FO94" hidden="1">#REF!</definedName>
    <definedName name="BExW0HBC1RMZ2GDGOGDTNAOOFO74" hidden="1">#REF!</definedName>
    <definedName name="BExW0PJY0QT1YYHEOQPDHHNJJOC5" hidden="1">#REF!</definedName>
    <definedName name="BExW0TLP7C1LHQSF6PAQDROV09QH" hidden="1">#REF!</definedName>
    <definedName name="BExW0WG3TIH3QQKNOF3CFRAWMITY" hidden="1">#REF!</definedName>
    <definedName name="BExW0ZFZK22WVH1ET2MVEUVKIIWF" hidden="1">#REF!</definedName>
    <definedName name="BExW0ZQSS8KUKVENZ2XDK7JUBZ6Z" hidden="1">#REF!</definedName>
    <definedName name="BExW19MUAWSWJR2E7GLOUPP630SS" hidden="1">#REF!</definedName>
    <definedName name="BExW1E4OIX2YPSWXBZMD0NSF32UZ" hidden="1">#REF!</definedName>
    <definedName name="BExW1IXBOFT19JJMGNVJU2M4T69P" hidden="1">#REF!</definedName>
    <definedName name="BExW1NV9N99FMKP2LK3PU2L5DQI0" hidden="1">#REF!</definedName>
    <definedName name="BExW1PIOM97V7CBSQSOCJT2H4VAD" hidden="1">#N/A</definedName>
    <definedName name="BExW1QPUMMXP369HLEX9HJI9Y8EX" hidden="1">#REF!</definedName>
    <definedName name="BExW1RM73QR43FAR8GTBTU0KIOHV" hidden="1">#REF!</definedName>
    <definedName name="BExW1SD4SZ6BOT2ZBP6CPDQ46P59" hidden="1">#REF!</definedName>
    <definedName name="BExW1URLWN2C52J1ZY80TDJJI09P" hidden="1">#REF!</definedName>
    <definedName name="BExW1VTAP0ZNJBMA858Y4TVIFGQO" hidden="1">#REF!</definedName>
    <definedName name="BExW22PGTQTO5C5TK1RQUWPR4X8X" hidden="1">#REF!</definedName>
    <definedName name="BExW27CKTHXIQCUL3RSLAFEQV8VT" hidden="1">#REF!</definedName>
    <definedName name="BExW29QXG0VCN6FJBYVT0LMUDNV0" hidden="1">#REF!</definedName>
    <definedName name="BExW29WF535OHEG91SW5OF7MQBU2" hidden="1">#REF!</definedName>
    <definedName name="BExW2AHYB0Z343AWXNU19T05T7HI" hidden="1">#REF!</definedName>
    <definedName name="BExW2FFWUBUC2VATT136JV0LL7WL" hidden="1">#REF!</definedName>
    <definedName name="BExW2S12D4WNUJO6CEOEIEY9WKJI" hidden="1">#REF!</definedName>
    <definedName name="BExW2UFFDBGOLD011DWDKNZN6KL2" hidden="1">#REF!</definedName>
    <definedName name="BExW2W856GWXSY46U2PKJQWBO66N" hidden="1">#N/A</definedName>
    <definedName name="BExW35YV9V70DFOPLUGI2W7IYOU2" hidden="1">#REF!</definedName>
    <definedName name="BExW370JZHAFARXBO0VI70DVPVTS" hidden="1">#REF!</definedName>
    <definedName name="BExW3DWPRE7V5EHZ9TGKF2EMTY7N" hidden="1">#REF!</definedName>
    <definedName name="BExW3I93HNJM8WM4SH29BOVPV565" hidden="1">#REF!</definedName>
    <definedName name="BExW3RUE05SLVCOPDANN1BGS1OVW" hidden="1">#REF!</definedName>
    <definedName name="BExW3SAML4FIYI9SIF1HI5ECKM2S" hidden="1">#REF!</definedName>
    <definedName name="BExW45S6R4NYN8QTRZOBUEWJFPBH" hidden="1">#REF!</definedName>
    <definedName name="BExW4689EW5QPO1WSSM3ZOO1HWO3" hidden="1">#N/A</definedName>
    <definedName name="BExW47FGCRUFKWO5CRP4WAR08JEP" hidden="1">#REF!</definedName>
    <definedName name="BExW486HB6VNUZFRM9KBGSBJWNWV" hidden="1">#REF!</definedName>
    <definedName name="BExW4AA0ENKXEF280R61PTUWVQJ4" hidden="1">#REF!</definedName>
    <definedName name="BExW4C82D424C80A9NXPMCVT6JEZ" hidden="1">#REF!</definedName>
    <definedName name="BExW4F7YP7IO5B29LE97WHW5R3LV" hidden="1">#REF!</definedName>
    <definedName name="BExW4K0LGUWZOOIDV7SPFYGBW92B" hidden="1">#REF!</definedName>
    <definedName name="BExW4L7R1NVUKEQSVWZPXWCI6NVN" hidden="1">#REF!</definedName>
    <definedName name="BExW4P41DHL0YT22PCV4IM4C71SD" hidden="1">#REF!</definedName>
    <definedName name="BExW4S980QVHHT7SZ0CMVH1Z25PN" hidden="1">#REF!</definedName>
    <definedName name="BExW4SEPTNEO03BV57YJ1XF4SVYK" hidden="1">#REF!</definedName>
    <definedName name="BExW4W5HHUEZ3O9DYN9KJZWC1FEL" hidden="1">#REF!</definedName>
    <definedName name="BExW4X7BV21F27BHF3QV8QM412TB" hidden="1">#REF!</definedName>
    <definedName name="BExW5EFO6R6U4UQLT4G2G4W9SX94" hidden="1">#REF!</definedName>
    <definedName name="BExW5F18TLYFNBAFZXDXBID0W0V8" hidden="1">#REF!</definedName>
    <definedName name="BExW5LBTPHT1OWPU6XN56H80WQWT" hidden="1">#REF!</definedName>
    <definedName name="BExW5Q9X2QGCQPYRZ3IQ9QKUBV85" hidden="1">#REF!</definedName>
    <definedName name="BExW5QKPS4ZVVYUE7UBA71A89HDC" hidden="1">#REF!</definedName>
    <definedName name="BExW5RH3EFAKA1FVVGYBUCQX7I34" hidden="1">#REF!</definedName>
    <definedName name="BExW5RME7IDEYDIE9A6V5SLCNVUH" hidden="1">#REF!</definedName>
    <definedName name="BExW5T4D9GG77AZRKM4NKR4VD00F" hidden="1">#REF!</definedName>
    <definedName name="BExW5T4DLM934O1A4SU5O311ALI9" hidden="1">#REF!</definedName>
    <definedName name="BExW5URMSR3AAQN87EKA99H2023M" hidden="1">#REF!</definedName>
    <definedName name="BExW5X64UZDAB8GEIIQBWQV66NV9" hidden="1">#REF!</definedName>
    <definedName name="BExW5Y7RLYX8DFQ9MO4OCA66CAXC" hidden="1">#REF!</definedName>
    <definedName name="BExW61NYOHBXEBCZ80ZJTB38E7BS" hidden="1">#REF!</definedName>
    <definedName name="BExW64T5GUYKW4V1314DJGUR4ABG" hidden="1">#REF!</definedName>
    <definedName name="BExW65K0XFTQO8O3GYOF6JMVAUM2" hidden="1">#REF!</definedName>
    <definedName name="BExW66WOT2M1PQX5A9EYA014BQ3Z" hidden="1">#REF!</definedName>
    <definedName name="BExW67YEH1D6YNTNZIK1LDTP7X3Q" hidden="1">#REF!</definedName>
    <definedName name="BExW6DCJTPUEFF2V43A851PK4CMK" hidden="1">#REF!</definedName>
    <definedName name="BExW6I56V6LUZPR48KFAD90XSPGO" hidden="1">#REF!</definedName>
    <definedName name="BExW6QE0VJ5RRAQZB4SWWF8JTHCL" hidden="1">#REF!</definedName>
    <definedName name="BExW6SMUJRESW5DUPQ0OANL4S88R" hidden="1">#REF!</definedName>
    <definedName name="BExW6SMV11JM7TQPSJCRXGH088GN" hidden="1">#REF!</definedName>
    <definedName name="BExW6WJ2VW51JNF32JZF98WJDRR3" hidden="1">#REF!</definedName>
    <definedName name="BExW73FA0VRE9OMDJO61W54R1LXE" hidden="1">#REF!</definedName>
    <definedName name="BExW74MG1WIOS7FRGX4CXWYNPZV1" hidden="1">#REF!</definedName>
    <definedName name="BExW77BJHCAFJSZUKCJ6ZV4VSG7O" hidden="1">#REF!</definedName>
    <definedName name="BExW782LBJUIVCV6ACRLJBIKVJFQ" hidden="1">#REF!</definedName>
    <definedName name="BExW7CEYKYAV0QERQK4D9AL56D2P" hidden="1">#REF!</definedName>
    <definedName name="BExW7CPQP0OQCLDF6Z5GMQOQ4F8U" hidden="1">#REF!</definedName>
    <definedName name="BExW7FUYQMRL7OMXXXNSTE1HZVU7" hidden="1">#REF!</definedName>
    <definedName name="BExW7JLWMHBJ6WBFJ2RU307KSCYN" hidden="1">#REF!</definedName>
    <definedName name="BExW7NSY9CQA1O23DAZ9TYTC0PAO" hidden="1">#REF!</definedName>
    <definedName name="BExW7NT06P5NQ4VD8PB31TIQZ73B" hidden="1">#N/A</definedName>
    <definedName name="BExW7Q79RJWXCSWJIY4GLGGQXX5G" hidden="1">#REF!</definedName>
    <definedName name="BExW7WHWREAAJP53GHR2TXP2G17U" hidden="1">#REF!</definedName>
    <definedName name="BExW85MV42F37E32B3AEF45I3HE3" hidden="1">#REF!</definedName>
    <definedName name="BExW89DT2OUQ24LOFUS7BMP44P4B" hidden="1">#REF!</definedName>
    <definedName name="BExW8BS4O38C2BGKY5LRDXHT504M" hidden="1">#REF!</definedName>
    <definedName name="BExW8Z08C6NIU5XJVJDBB4QE96UO" hidden="1">#REF!</definedName>
    <definedName name="BExW925LT2NWM4FF291E1KY9CQ95" hidden="1">#REF!</definedName>
    <definedName name="BExW92AYJI48099NNA2X4IJSWFTH" hidden="1">#REF!</definedName>
    <definedName name="BExW92WHZ9A6UOUPDQ2Q9TRTBT10" hidden="1">#REF!</definedName>
    <definedName name="BExW93CS1CLIZZO6W6LMOG94T3VW" hidden="1">#REF!</definedName>
    <definedName name="BExW96SSDN55NB0LYL26VPGEHQZ3" hidden="1">#REF!</definedName>
    <definedName name="BExW9EW3WC4PDAHO3NZGBND21Q16" hidden="1">#REF!</definedName>
    <definedName name="BExW9EW4JLE4FYFHLIJZFT7QGATU" hidden="1">#REF!</definedName>
    <definedName name="BExW9G39X58B5FGJEE8EY65TJ80A" hidden="1">#REF!</definedName>
    <definedName name="BExW9J3566Z5D2NW1BO7XQA4XZWJ" hidden="1">#REF!</definedName>
    <definedName name="BExW9JZK2CSFMKED1TX7YD9FRDO3" hidden="1">#REF!</definedName>
    <definedName name="BExW9P2XM2A6COKF2JVJGAQX1CXZ" hidden="1">#REF!</definedName>
    <definedName name="BExWAGCTPRP6H0BMEK5ZKJHV4T8Q" hidden="1">#REF!</definedName>
    <definedName name="BExXLDOXT80XW84B5YUD4MT1YAUO" hidden="1">#REF!</definedName>
    <definedName name="BExXLDOYNIS8GLKISUIBXIOW06CA" hidden="1">#REF!</definedName>
    <definedName name="BExXLKACEKJ63X81EUJ39Y4HN00W" hidden="1">#REF!</definedName>
    <definedName name="BExXLXH2LIGIQ6RUJEHJK2RJ9BE3" hidden="1">#REF!</definedName>
    <definedName name="BExXLZKLE3G2PQS568L9D2TZPC2T" hidden="1">#REF!</definedName>
    <definedName name="BExXM42H0VWOMVTHKTPN12H6W95F" hidden="1">#REF!</definedName>
    <definedName name="BExXMTUCOAETKANN9OK6ALM85PHL" hidden="1">#REF!</definedName>
    <definedName name="BExXN0AA34X9JBTSEMZBLK9R12A3" hidden="1">#REF!</definedName>
    <definedName name="BExXN1C4AL3WVUNCNBLWAAY26SMU" hidden="1">#REF!</definedName>
    <definedName name="BExXN2J8HODYRQM15KESN26IFEAL" hidden="1">#REF!</definedName>
    <definedName name="BExXN46IS2JMJMI15PGBJ40RGVTG" hidden="1">#REF!</definedName>
    <definedName name="BExXNRUWHTVKJZUNKVBFHLNVSDV2" hidden="1">#REF!</definedName>
    <definedName name="BExXNSLYWITH4246M4YVOUIV04ZJ" hidden="1">#REF!</definedName>
    <definedName name="BExXO1G5TG80TSHNS86X0DXO6YHY" hidden="1">#REF!</definedName>
    <definedName name="BExXO1LHKO9T546TVA8CO02V8QS1" hidden="1">#REF!</definedName>
    <definedName name="BExXO68T4AY8N8X5FUXOUD89CICS" hidden="1">#REF!</definedName>
    <definedName name="BExXO6E9ABFOYA2LVN6RLW4BO9G6" hidden="1">#REF!</definedName>
    <definedName name="BExXO6ZP85325PSLSXWM38N73O6V" hidden="1">#REF!</definedName>
    <definedName name="BExXO7FXKZU6X91N4LUI0LCGI68N" hidden="1">#REF!</definedName>
    <definedName name="BExXOBXT584U2HSB9HB7YVT4WYWG" hidden="1">#REF!</definedName>
    <definedName name="BExXOBXTPHU0E86IKDOCQUKS1OZ9" hidden="1">#REF!</definedName>
    <definedName name="BExXOC34WVKEA4K2E63J4K6VPV1A" hidden="1">#REF!</definedName>
    <definedName name="BExXOD4ZGP9LU1915SL8FAK555HH" hidden="1">#REF!</definedName>
    <definedName name="BExXOE6MP6PSJBEFKXNMTEA74B63" hidden="1">#REF!</definedName>
    <definedName name="BExXOEMWHW0XH96VO45BLPDZ16ZD" hidden="1">#REF!</definedName>
    <definedName name="BExXOJQBVBDGLVEYZAE7AL8F0VWX" hidden="1">#REF!</definedName>
    <definedName name="BExXOMQ9421Y32TZ81U6YGIP35QU" hidden="1">#REF!</definedName>
    <definedName name="BExXOO85XK9QRTNHTHADR6X0XCDV" hidden="1">#REF!</definedName>
    <definedName name="BExXOR83TRVLS2CY6PUSLO8T6V5M" hidden="1">#REF!</definedName>
    <definedName name="BExXOUYW1T9MP8FTUUQ2XHM1XO1J" hidden="1">#REF!</definedName>
    <definedName name="BExXP5GH84VKF6A3YTV4Z1EDZ6EE" hidden="1">#REF!</definedName>
    <definedName name="BExXPAPF8C531ZJLO608KIHSPTD5" hidden="1">#REF!</definedName>
    <definedName name="BExXPBGAWLLFY2FRHG2D0OTZ6WCU" hidden="1">#REF!</definedName>
    <definedName name="BExXPBGC3WV3CHJPMS6HE97G7KNZ" hidden="1">#REF!</definedName>
    <definedName name="BExXPDUMN4B85QFXGPSJPII52QR3" hidden="1">#REF!</definedName>
    <definedName name="BExXPKQTHNK79ZZ8Z6IBOHLMDJZ1" hidden="1">#REF!</definedName>
    <definedName name="BExXPUMU4BLFWI2L0MHMM5F3OUPL" hidden="1">#REF!</definedName>
    <definedName name="BExXPV8EIFFXXIHJT4V7W6JYPDUS" hidden="1">#REF!</definedName>
    <definedName name="BExXPZQ91BH23V7VAXLPRM126ZR7" hidden="1">#REF!</definedName>
    <definedName name="BExXPZQA3336QUGAX796C2KGZ48D" hidden="1">#N/A</definedName>
    <definedName name="BExXQ06J7OF0O2FO4WR0QK93RJ17" hidden="1">#REF!</definedName>
    <definedName name="BExXQ7DBVMX6BOHP90KMB42THJ6J" hidden="1">#REF!</definedName>
    <definedName name="BExXQAINWODGVV79OPA9USUYLA11" hidden="1">#REF!</definedName>
    <definedName name="BExXQF0J7Y1B7D7P5XEYDWG141AW" hidden="1">#REF!</definedName>
    <definedName name="BExXQF5UHGJJ21BWTP3289XLTML1" hidden="1">#REF!</definedName>
    <definedName name="BExXQHPNAFE4M6C2HYRCQNIU9D31" hidden="1">#REF!</definedName>
    <definedName name="BExXQI0FCSBC035W9XZ562IXL73X" hidden="1">#REF!</definedName>
    <definedName name="BExXQKEQR589YJIPRNA1GTPBBLKD" hidden="1">#REF!</definedName>
    <definedName name="BExXQMYEOGRO69K9BLZF14USRMVP" hidden="1">#REF!</definedName>
    <definedName name="BExXQQP5IKQYUY10EAOQOPILM207" hidden="1">#REF!</definedName>
    <definedName name="BExXQS1SGPIQX0ESRMCECOYMUQQJ" hidden="1">#REF!</definedName>
    <definedName name="BExXQULFFOE5UIT64ZDQR84R1P66" hidden="1">#REF!</definedName>
    <definedName name="BExXQXQTFZER49QCR0EUYE8XGI4R" hidden="1">#REF!</definedName>
    <definedName name="BExXR1XV7JSMPPWD9F9JXD774ACS" hidden="1">#REF!</definedName>
    <definedName name="BExXR6L0OUX41VIFMDYSXEGZOQUU" hidden="1">#REF!</definedName>
    <definedName name="BExXR94T0JKJZCZ1F924OMRCXENX" hidden="1">#REF!</definedName>
    <definedName name="BExXRFQ72ORGVMEPJM23V3QKM8HB" hidden="1">#REF!</definedName>
    <definedName name="BExXRHIY77F53DUYX7CMZPXGRDAG" hidden="1">#REF!</definedName>
    <definedName name="BExXRL4EXMEGH1BUUREMRVSL4G7L" hidden="1">#REF!</definedName>
    <definedName name="BExXRL9P5DC53SN0NJX8EGKBRRQ3" hidden="1">#REF!</definedName>
    <definedName name="BExXRMMCHDFPOWK7DCD8IMGYVLJI" hidden="1">#REF!</definedName>
    <definedName name="BExXRNDEDPR5TAE2LUWO1JZZCTQA" hidden="1">#REF!</definedName>
    <definedName name="BExXRQTEBPNWHP76JLJ18HGVWKRU" hidden="1">#REF!</definedName>
    <definedName name="BExXRXESWF5AEK8DL9FTFIVEAHCW" hidden="1">#REF!</definedName>
    <definedName name="BExXRYWQQMJHKY70T0227T371KEK" hidden="1">#REF!</definedName>
    <definedName name="BExXS21YF825OP3LWV29O7MS17IV" hidden="1">#REF!</definedName>
    <definedName name="BExXS9P61CHC8YT4L74P5FJUAX73" hidden="1">#REF!</definedName>
    <definedName name="BExXSB1M69XO0O5H68A15SX89LES" hidden="1">#REF!</definedName>
    <definedName name="BExXSBY0S70HRJ1R0POASBK3RJTG" hidden="1">#REF!</definedName>
    <definedName name="BExXSIU5HWZTHHI54Z61TJB2PNCV" hidden="1">#REF!</definedName>
    <definedName name="BExXSKC3YYB3SFOQRYOJ6QZ115TB" hidden="1">#REF!</definedName>
    <definedName name="BExXSNXKQ80ANQKB81YS8YLUUA0G" hidden="1">#REF!</definedName>
    <definedName name="BExXSQ13PF3TZKY1PZLYM3HELXWR" hidden="1">#REF!</definedName>
    <definedName name="BExXSY9WARU261ZR90J4PWFE4OS4" hidden="1">#REF!</definedName>
    <definedName name="BExXSZ6A85KKSM42YSUFVNI154TI" hidden="1">#REF!</definedName>
    <definedName name="BExXT14BQ6KNTMEO1SI8L0LRFWC6" hidden="1">#REF!</definedName>
    <definedName name="BExXT265FPKGPJJ3ROXQC0211J8E" hidden="1">#REF!</definedName>
    <definedName name="BExXT2RKT1SX17R2YPP1IU9W3UFH" hidden="1">#REF!</definedName>
    <definedName name="BExXT80IJ0EFUY7DELSQAXO4VOBS" hidden="1">#REF!</definedName>
    <definedName name="BExXTE5L1PYOM3JJJ9OZBTBVJIPU" hidden="1">#REF!</definedName>
    <definedName name="BExXTINEGPKZ75DCUCEF3QOV6OES" hidden="1">#REF!</definedName>
    <definedName name="BExXTIY8GMMUEZ8UC141I2W1BL1P" hidden="1">#REF!</definedName>
    <definedName name="BExXTKAV4Y4JQ7D62LKGD89F9WMF" hidden="1">#REF!</definedName>
    <definedName name="BExXTXXQ95R059OA1QCON66VG7CX" hidden="1">#REF!</definedName>
    <definedName name="BExXU9XAVXRTI1YEDYW1M52S8UI6" hidden="1">#REF!</definedName>
    <definedName name="BExXUADEUN5R7IYR8IYVUN9N6SGL" hidden="1">#REF!</definedName>
    <definedName name="BExXUB4GETNM6SC0TC6JLRHMMY43" hidden="1">#REF!</definedName>
    <definedName name="BExXUM27VPCEH92YPVDJ5IC56QJT" hidden="1">#REF!</definedName>
    <definedName name="BExXUVY8FDV153RT4FT64DRORT4E" hidden="1">#REF!</definedName>
    <definedName name="BExXV1HWKTB46UXT08JLMPP8P4SP" hidden="1">#REF!</definedName>
    <definedName name="BExXV23IJ91L36MA5SA867CZD5IV" hidden="1">#N/A</definedName>
    <definedName name="BExXV71HOBEE675AMEKTFBQGCFDR" hidden="1">#REF!</definedName>
    <definedName name="BExXV94ZKGSS3WK049JR1X281XK9" hidden="1">#REF!</definedName>
    <definedName name="BExXVFFKCIDYISTPQY29I4UVG7BE" hidden="1">#REF!</definedName>
    <definedName name="BExXVM6EKO3HSUGFHDQRFUJ0A499" hidden="1">#REF!</definedName>
    <definedName name="BExXVNTP11D8C644OPURYR3TOSRI" hidden="1">#N/A</definedName>
    <definedName name="BExXVPGYLEET861YVTZSXS6Q85OL" hidden="1">#REF!</definedName>
    <definedName name="BExXVZD0SEBISPPWO6QI84G49T77" hidden="1">#REF!</definedName>
    <definedName name="BExXW3UU7TCDZLPCHR4TJ4KOFL29" hidden="1">#REF!</definedName>
    <definedName name="BExXWC3OGWTP6D2YUUXW4Y59CNVB" hidden="1">#REF!</definedName>
    <definedName name="BExXWC8YJJECGM72WDCA9ME13WG7" hidden="1">#REF!</definedName>
    <definedName name="BExXWCEFPM2UFC3LC37H8GSMA5GA" hidden="1">#REF!</definedName>
    <definedName name="BExXWFJOBPIGJTZ2NXKMVEGU8SJP" hidden="1">#REF!</definedName>
    <definedName name="BExXWL3C73YNPQITVO3T8Z7NW4BV" hidden="1">#REF!</definedName>
    <definedName name="BExXWPL0MM31ASZAXR74NW6YWCF9" hidden="1">#REF!</definedName>
    <definedName name="BExXWQXNRKPM53ZBS5NJ4TLZC949" hidden="1">#REF!</definedName>
    <definedName name="BExXWTMRHOJL65KB3SMTU7B6CZDH" hidden="1">#N/A</definedName>
    <definedName name="BExXWW124AVGARGOTO8L1OD7VMWH" hidden="1">#REF!</definedName>
    <definedName name="BExXX3YX46H7GK5LVFUN0JU5HHJP" hidden="1">#REF!</definedName>
    <definedName name="BExXX9D5IYHHZNN4BLHBK6N1WOBE" hidden="1">#REF!</definedName>
    <definedName name="BExXXAPSM7MXQ34OSQIDFR1O6SBX" hidden="1">#REF!</definedName>
    <definedName name="BExXXB5VQTXH6ZSRGQGHV6DRC1B5" hidden="1">#REF!</definedName>
    <definedName name="BExXXWFYC1P8LO03QJ7OVMTJ0HRQ" hidden="1">#REF!</definedName>
    <definedName name="BExXXX6Z0FOJH6CXCBGLXWA744VU" hidden="1">#REF!</definedName>
    <definedName name="BExXY0SAZOPJMDG9GOR625UDCCS8" hidden="1">#REF!</definedName>
    <definedName name="BExXY2FR7PFLXNGA6J0Z6IQF8TYJ" hidden="1">#REF!</definedName>
    <definedName name="BExXY6C0CFGXB8B5OVZOG1HHPSAZ" hidden="1">#REF!</definedName>
    <definedName name="BExXY84Q72PX2OBNBY7H56VE80Y9" hidden="1">#REF!</definedName>
    <definedName name="BExXYDZ7OY9RONXGQXK1AC6GP2D8" hidden="1">#REF!</definedName>
    <definedName name="BExXYIX60CWWAV0KG61DPHLH4Z60" hidden="1">#REF!</definedName>
    <definedName name="BExXYS24Z067J57N2Q36DGH5KO4S" hidden="1">#REF!</definedName>
    <definedName name="BExXYZUPJVP3I91EMY91D2SJ6NOU" hidden="1">#REF!</definedName>
    <definedName name="BExXZ2PB8NFZ81VYRLME0QX8BIXE" hidden="1">#REF!</definedName>
    <definedName name="BExXZ35EXBRTG82RZKC08TJJBBY3" hidden="1">#REF!</definedName>
    <definedName name="BExXZ3WEYVVV9XKKD5E86QEX5U57" hidden="1">#REF!</definedName>
    <definedName name="BExXZ4CKWN3R9HA311KINBA3R2K4" hidden="1">#REF!</definedName>
    <definedName name="BExXZ6QU5C0UMWY7U4BHVZNIPANK" hidden="1">#REF!</definedName>
    <definedName name="BExXZB3E26IH3IWK03FL44BH48C3" hidden="1">#REF!</definedName>
    <definedName name="BExXZJSAP848C8UU3TUXZ0V2PH1Z" hidden="1">#REF!</definedName>
    <definedName name="BExXZK31TG2VAWXH1Z4GJTECI5LS" hidden="1">#REF!</definedName>
    <definedName name="BExXZLA8W0QNJMBWW76DVWY8PWH6" hidden="1">#REF!</definedName>
    <definedName name="BExXZM14XID3OAA88OURJ7QSZW1E" hidden="1">#REF!</definedName>
    <definedName name="BExXZNTVZOLQ1W5VCPJ55OEY6VW7" hidden="1">#REF!</definedName>
    <definedName name="BExXZQDHG10B2GOV3BZASHZYA0PU" hidden="1">#REF!</definedName>
    <definedName name="BExY04WVL5XRKVZWU1UPYMVIZ1JA" hidden="1">#REF!</definedName>
    <definedName name="BExY057O809P5YINE341INQHF1WR" hidden="1">#REF!</definedName>
    <definedName name="BExY05T95YHBLI9ZYWFFT2O2B871" hidden="1">#REF!</definedName>
    <definedName name="BExY0CUPED9QJW5UH0PYP9FXRULH" hidden="1">#REF!</definedName>
    <definedName name="BExY0MAJ5IUP8R0B9Q3FTXPUP0H4" hidden="1">#REF!</definedName>
    <definedName name="BExY0NCE2SJE4XNXDH25CPGLJN1P" hidden="1">#REF!</definedName>
    <definedName name="BExY0SAGXW9QHXVR7S6R86PIVB5C" hidden="1">#N/A</definedName>
    <definedName name="BExY0SFT6EIP79BR2N8THUMHE6CX" hidden="1">#REF!</definedName>
    <definedName name="BExY126JA87M919W9RQD5NG3LBIU" hidden="1">#N/A</definedName>
    <definedName name="BExY18X8MQNNEFQAQCXJ5R0V0SQ5" hidden="1">#REF!</definedName>
    <definedName name="BExY1C7XL1D3YKYLXNZU0PGMIR9G" hidden="1">#N/A</definedName>
    <definedName name="BExY1E0N9X656R7NDYWHEV9JJGC8" hidden="1">#REF!</definedName>
    <definedName name="BExY1EX0WUJQB74MY5TQV2AYSKFM" hidden="1">#REF!</definedName>
    <definedName name="BExY1FIMLW9L499KIE7ZJ706UYLM" hidden="1">#REF!</definedName>
    <definedName name="BExY1HBCSHN2PGF43LEC8GUG6MO2" hidden="1">#REF!</definedName>
    <definedName name="BExY1IYQTCLU7Q2XVFXPOBO53X9P" hidden="1">#REF!</definedName>
    <definedName name="BExY1JK7M41FH7DPBZ8ZKBQ970P7" hidden="1">#REF!</definedName>
    <definedName name="BExY1KWT21RW3MTI4GIVBQ0RKKQ2" hidden="1">#REF!</definedName>
    <definedName name="BExY1ONMI973LYH6W67SZIDXWDA0" hidden="1">#REF!</definedName>
    <definedName name="BExY1W5CF3OH71DN7QLF4IKWP73G" hidden="1">#REF!</definedName>
    <definedName name="BExY218RTT4EG191HJ35T5Y1JPDO" hidden="1">#REF!</definedName>
    <definedName name="BExY27ONW09ECQTXDLDG908UNJK9" hidden="1">#REF!</definedName>
    <definedName name="BExY2O62XU2F39XCOR0GIDV7AFOL" hidden="1">#REF!</definedName>
    <definedName name="BExY2P2NGQMXXN6T80O0Q9PJTGP8" hidden="1">#REF!</definedName>
    <definedName name="BExY2VYRCL7VP1EVKY6PFXPEMZRG" hidden="1">#REF!</definedName>
    <definedName name="BExY2WK76CVZ2HU6BU0LC4PMFB5W" hidden="1">#REF!</definedName>
    <definedName name="BExY2Y7MBBYFL2UPEVXM1NQERW0U" hidden="1">#REF!</definedName>
    <definedName name="BExY2YNQT0YYNU6NX3OQO83SMFJ0" hidden="1">#N/A</definedName>
    <definedName name="BExY31NLMXBZFTOBMUTHVCP5BPSD" hidden="1">#REF!</definedName>
    <definedName name="BExY3ANATM37Y8LEJZKMQO2BKSH4" hidden="1">#REF!</definedName>
    <definedName name="BExY3ASSHEAYU0INH1AXHNO0NSOS" hidden="1">#REF!</definedName>
    <definedName name="BExY3BUHF49HBMC20Z30YPLFCPS7" hidden="1">#REF!</definedName>
    <definedName name="BExY3C59PDF2BON135CH8LLYNO9W" hidden="1">#REF!</definedName>
    <definedName name="BExY3FAME3HIN2RXBJJ7BFZOQELW" hidden="1">#REF!</definedName>
    <definedName name="BExY3JXT10HDV8IRQXYNHEEU49VD" hidden="1">#REF!</definedName>
    <definedName name="BExY3NDYZESVCO1V0QEM2VOB0DRV" hidden="1">#REF!</definedName>
    <definedName name="BExY3PS9FF16S8QWSYU89GM4E8VB" hidden="1">#REF!</definedName>
    <definedName name="BExY3QJ6EMC3AFPQO09NE5QDHCTB" hidden="1">#REF!</definedName>
    <definedName name="BExY3RQAYXSOIK9SZ0RG4S7GC86W" hidden="1">#REF!</definedName>
    <definedName name="BExY3SMOLV6IAP7KSMGW023KBRK1" hidden="1">#REF!</definedName>
    <definedName name="BExY3T89ZE3NXME4IJSDXRV8WJRP" hidden="1">#REF!</definedName>
    <definedName name="BExY3TDLOHDW05SKVRZP80WXF3IN" hidden="1">#REF!</definedName>
    <definedName name="BExY3V6GB5A5ZGRLTWQ7F431693O" hidden="1">#REF!</definedName>
    <definedName name="BExY3YMHKXSM8ZA6J2QVK2F5QV01" hidden="1">#REF!</definedName>
    <definedName name="BExY3ZOBYSGE4OHS31M4JY0IGKXU" hidden="1">#REF!</definedName>
    <definedName name="BExY4CK35H350JT2TV2Q6SKYETSY" hidden="1">#REF!</definedName>
    <definedName name="BExY4DRA1NB56I6KHB22C0U0NKPH" hidden="1">#REF!</definedName>
    <definedName name="BExY4PQUTBYZGBCOH80JJH5VLRD6" hidden="1">#REF!</definedName>
    <definedName name="BExY4SW8AV0ZS8G2TZLIRJTOBSGD" hidden="1">#REF!</definedName>
    <definedName name="BExY4Z6TASTHOPBI8PDBXCPLAXC5" hidden="1">#REF!</definedName>
    <definedName name="BExY55XI1JRLCND2M6PER2V0ZHPR" hidden="1">#REF!</definedName>
    <definedName name="BExY5BXBLQUW4SOF44M3WMGHRNE2" hidden="1">#REF!</definedName>
    <definedName name="BExY5E0TNNO9TI3DNVANSKIATEEU" hidden="1">#REF!</definedName>
    <definedName name="BExY5G4BIIZ96FBHZ8L8HIHFR409" hidden="1">#REF!</definedName>
    <definedName name="BExY5IDCDM6DU852JD9AKUFZIYZ0" hidden="1">#REF!</definedName>
    <definedName name="BExY5KGV9M1H5LBZQDP8KC9AV6EF" hidden="1">#REF!</definedName>
    <definedName name="BExY5O7P09UU7VR3F50NJ6PHO461" hidden="1">#REF!</definedName>
    <definedName name="BExY5W5NJKQYS9CMIPML944S7HM5" hidden="1">#REF!</definedName>
    <definedName name="BExY5ZLOTDA9QE4M8GT3OV0IF37O" hidden="1">#REF!</definedName>
    <definedName name="BExY63SQ5SAGR69GC88HFLDTBRHM" hidden="1">#REF!</definedName>
    <definedName name="BExY6A3BH1799RCHOUC113MGBT9A" hidden="1">#REF!</definedName>
    <definedName name="BExY6HVUJHZ0DA7PR5ACFFMRA61C" hidden="1">#REF!</definedName>
    <definedName name="BExY6X656CB6411F5KJZDX3XFGY1" hidden="1">#REF!</definedName>
    <definedName name="BExZIGZHQWTFVQU9P1WF13AEEJI3" hidden="1">#REF!</definedName>
    <definedName name="BExZIO6GAD26PTJF7E9AFT52W9W4" hidden="1">#REF!</definedName>
    <definedName name="BExZIQVJG762GHHZBIUKNKLOSQGV" hidden="1">#REF!</definedName>
    <definedName name="BExZIVO7MF2UA4EFAW22L0OJENEB" hidden="1">#REF!</definedName>
    <definedName name="BExZJ5K7QIUGQ4AKGX9FT5N7WQF7" hidden="1">#REF!</definedName>
    <definedName name="BExZJA22HQFUO0AXG89KJGS2WE03" hidden="1">#REF!</definedName>
    <definedName name="BExZJE960O7HA6BFBYWQVZDV5YBX" hidden="1">#N/A</definedName>
    <definedName name="BExZJILIBXNQBOHKG0R6H0RAPIKD" hidden="1">#REF!</definedName>
    <definedName name="BExZJO57JCEVUX3DDYEWG91IDBBU" hidden="1">#REF!</definedName>
    <definedName name="BExZJQE17ZZNZ8GOUQQSSAQK5TH9" hidden="1">#REF!</definedName>
    <definedName name="BExZJTU7SDGDUW06364BMTRMG8E1" hidden="1">#REF!</definedName>
    <definedName name="BExZJU4ZJUO53Z0ZDKXRX3KI682X" hidden="1">#REF!</definedName>
    <definedName name="BExZJWJB93BGMB6V1N1PO9NFY3A6" hidden="1">#REF!</definedName>
    <definedName name="BExZK115UYXNMCPP29B489OUFQ6K" hidden="1">#REF!</definedName>
    <definedName name="BExZKB7ZF5CISVW2DQEEQJ8YM7C4" hidden="1">#REF!</definedName>
    <definedName name="BExZKGRIH1C8XY2R7Z1LHBXCBRJC" hidden="1">#REF!</definedName>
    <definedName name="BExZKNCWCCQTM27MKDWEVH2B1E47" hidden="1">#REF!</definedName>
    <definedName name="BExZKPLWHETNHLYLS37OVH3KF0HK" hidden="1">#REF!</definedName>
    <definedName name="BExZKUPC6CY7XTE0FSV6TZ62BVVI" hidden="1">#REF!</definedName>
    <definedName name="BExZKXEB6KWI225KKNOGCOUXYGE6" hidden="1">#REF!</definedName>
    <definedName name="BExZKYW7J0MC2RRUKDOZ3D28BEX9" hidden="1">#REF!</definedName>
    <definedName name="BExZL0UF6517B6WBLUWAUPTY5L9Z" hidden="1">#REF!</definedName>
    <definedName name="BExZL1G10B473ZTA5G49QPLPJC2A" hidden="1">#REF!</definedName>
    <definedName name="BExZL2XZWPH6F2EVJZSF2MNDWM1T" hidden="1">#REF!</definedName>
    <definedName name="BExZL5C8Q90K035Z2BR5BF3FS18Q" hidden="1">#REF!</definedName>
    <definedName name="BExZL8C6M1AP8LWQBIWKGUWZAP6F" hidden="1">#REF!</definedName>
    <definedName name="BExZL8MY914V5Z6DDTOQFZHN6M2E" hidden="1">#REF!</definedName>
    <definedName name="BExZLCDWOXSAL3E45Y87GOH1NUUX" hidden="1">#REF!</definedName>
    <definedName name="BExZLEH9G1YOK1JJXXWKS81JCIQY" hidden="1">#REF!</definedName>
    <definedName name="BExZLHRZMB1LAT56CZDZRRPS2Q5E" hidden="1">#REF!</definedName>
    <definedName name="BExZLPF69FR7JL38SS618MYHWIVC" hidden="1">#REF!</definedName>
    <definedName name="BExZLT5ZPFGYISDYWOPOK90JLRBR" hidden="1">#REF!</definedName>
    <definedName name="BExZLXYMOJQPUR0CSX4CLCMU2V54" hidden="1">#N/A</definedName>
    <definedName name="BExZLZGJHUAMD5RM6TMJ8FF327CW" hidden="1">#REF!</definedName>
    <definedName name="BExZM4JZ6D1Q0995QB9KOWNPJ0ZW" hidden="1">#REF!</definedName>
    <definedName name="BExZM9I3AHKYDDAR9J91SJ59XN2R" hidden="1">#REF!</definedName>
    <definedName name="BExZMDUHT4HYALPH289A1W6YSTUA" hidden="1">#REF!</definedName>
    <definedName name="BExZMDZXHFGLS8CO0O4NPR95TPSO" hidden="1">#REF!</definedName>
    <definedName name="BExZME59P2ZE7N159TCC6HCJXFPV" hidden="1">#REF!</definedName>
    <definedName name="BExZMGZOUW3FS0H6897N5P0OCRW5" hidden="1">#REF!</definedName>
    <definedName name="BExZMK51P5VVEXO9D2101LGJZGFG" hidden="1">#REF!</definedName>
    <definedName name="BExZMMJCNIOOSUB1ADUX28BSZLOY" hidden="1">#REF!</definedName>
    <definedName name="BExZMSTYLT78VGCOX72FDK8VGOOZ" hidden="1">#REF!</definedName>
    <definedName name="BExZMTQAT3O880MH5OY0A5N8WWFA" hidden="1">#REF!</definedName>
    <definedName name="BExZMV88WWQETXE5D3IH87CANAUK" hidden="1">#REF!</definedName>
    <definedName name="BExZN4IPM4295SQQTWQBRP5S41EE" hidden="1">#REF!</definedName>
    <definedName name="BExZNG21BZ9W9CQHHM22ONMB97C7" hidden="1">#REF!</definedName>
    <definedName name="BExZNH98AI01AVRU7OGB9IY0UOR9" hidden="1">#REF!</definedName>
    <definedName name="BExZNIB2Z0PW4MJVTRVEDQX8NTGC" hidden="1">#REF!</definedName>
    <definedName name="BExZNJ1Y8RSOGU7HCLNI4JJ9WA8U" hidden="1">#REF!</definedName>
    <definedName name="BExZNLR2DDXF6PRE4FM39J6U176R" hidden="1">#REF!</definedName>
    <definedName name="BExZNT3IENBP4PJ3O1VRGS96XB1T" hidden="1">#REF!</definedName>
    <definedName name="BExZNZOODAAWOEN3HAUXXK1LLZKB" hidden="1">#REF!</definedName>
    <definedName name="BExZO94N3I2W2EL0G40VHWUWG0YS" hidden="1">#REF!</definedName>
    <definedName name="BExZOAXF4VOFSTGEKVDM2K726C0T" hidden="1">#REF!</definedName>
    <definedName name="BExZOEIVPQXLMQIOFZKVB6QU4PL2" hidden="1">#REF!</definedName>
    <definedName name="BExZOEO6SV04G0UECRFO7BA63CMW" hidden="1">#REF!</definedName>
    <definedName name="BExZOGBLV9VKIJSZA9FTH6F6I902" hidden="1">#REF!</definedName>
    <definedName name="BExZOT23MDJCXRG5P8ZK9KT9LFTR" hidden="1">#REF!</definedName>
    <definedName name="BExZP1G6M3C61XIOUXNOZ4WV47XX" hidden="1">#REF!</definedName>
    <definedName name="BExZPAFVAN6SXTOGMUWENU0W7DO0" hidden="1">#REF!</definedName>
    <definedName name="BExZPB1FNWAMGPUKWQB479W2XM8E" hidden="1">#REF!</definedName>
    <definedName name="BExZPBSDPAKSKGIISJ74C5ZAL1HD" hidden="1">#REF!</definedName>
    <definedName name="BExZPF8J71QSHW0F2SZZ1VV8GR0X" hidden="1">#REF!</definedName>
    <definedName name="BExZPFU3AP7RASS5X21Q6MTP5DI1" hidden="1">#REF!</definedName>
    <definedName name="BExZPKMQQGM2GS2MM4PX3TJE21W9" hidden="1">#REF!</definedName>
    <definedName name="BExZPLJ2P05C5HZ2MNDH12KA0QHE" hidden="1">#REF!</definedName>
    <definedName name="BExZPMFFYP9YLCTH7KVGDBIO91LK" hidden="1">#REF!</definedName>
    <definedName name="BExZPNRYWZC5UAXZ87IA25UARN7K" hidden="1">#REF!</definedName>
    <definedName name="BExZPQXCR3K5JHC1TGJX7FAISWZV" hidden="1">#REF!</definedName>
    <definedName name="BExZPUO3WXZZLJS5CMNV98Z7IUYV" hidden="1">#REF!</definedName>
    <definedName name="BExZPWBJ4H8RND8XVKNCJ474L2J6" hidden="1">#REF!</definedName>
    <definedName name="BExZQ0TDLNTFMNTMIX1LTNARTE9U" hidden="1">#REF!</definedName>
    <definedName name="BExZQ97GRS1JT451BUNZG7OVGF7Q" hidden="1">#REF!</definedName>
    <definedName name="BExZQBB0B17S69P18LE8CZXWX2UX" hidden="1">#REF!</definedName>
    <definedName name="BExZQPORDYNS93LXC8L5T5ZP1TGM" hidden="1">#REF!</definedName>
    <definedName name="BExZQRMZRYXI2D8M8WN1B67LWKEY" hidden="1">#REF!</definedName>
    <definedName name="BExZQS8JK3KEMU4SR3ERMN64J91W" hidden="1">#REF!</definedName>
    <definedName name="BExZR30ZEG77CO37CMNSRDIDUJ0F" hidden="1">#REF!</definedName>
    <definedName name="BExZR6MGGDXSPLERC1B1ZAHODJIA" hidden="1">#REF!</definedName>
    <definedName name="BExZRA7XRXDI7L7U6IXIGXGASNOL" hidden="1">#REF!</definedName>
    <definedName name="BExZRAYSYOXBIUS448FIOO3FWIJB" hidden="1">#REF!</definedName>
    <definedName name="BExZRBPWHHXYRD7MFDVDDMF4PMVF" hidden="1">#REF!</definedName>
    <definedName name="BExZRBV5XPZ2RJEN1XVJMO6C29IC" hidden="1">#REF!</definedName>
    <definedName name="BExZRGNSUPG6TBX2L292MP1PLVMU" hidden="1">#REF!</definedName>
    <definedName name="BExZRJCYNA1CO19TH1B2H3EHTD3Z" hidden="1">#REF!</definedName>
    <definedName name="BExZRNURL75WSCCPEKKOUX8FQIQ9" hidden="1">#REF!</definedName>
    <definedName name="BExZRYN6TKLS1N70DLRI2IKWN37Q" hidden="1">#REF!</definedName>
    <definedName name="BExZRZZTWM4969A3CFBCMICD6CBT" hidden="1">#REF!</definedName>
    <definedName name="BExZS1CAMVOPGU6CI8A6FZOHGUPO" hidden="1">#REF!</definedName>
    <definedName name="BExZS1CBTC8QC8S2HIB93A2TPFQA" hidden="1">#REF!</definedName>
    <definedName name="BExZS8ZIRKDHLQQUWMQ1A83DJJ2M" hidden="1">#REF!</definedName>
    <definedName name="BExZSAC0MSR87WDR0794YPMYBVWK" hidden="1">#REF!</definedName>
    <definedName name="BExZSTNV66473XAOXAT5CJ389MX6"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C8S1L60TW34BLBQLDKD9RH4" hidden="1">#REF!</definedName>
    <definedName name="BExZTCP1G7I1VMIGWERJNMMLLVMM" hidden="1">#REF!</definedName>
    <definedName name="BExZTCP3AS1RQUH3NNZGOJY7ORHW" hidden="1">#REF!</definedName>
    <definedName name="BExZTFJHYVMLRDJFMBI1EUI075KZ" hidden="1">#REF!</definedName>
    <definedName name="BExZTMVXHKQ66JFSSQX4N99IX5OC" hidden="1">#REF!</definedName>
    <definedName name="BExZTNHH6PUURG6Q0C0YP87E6YVY" hidden="1">#REF!</definedName>
    <definedName name="BExZTP4SJIOR1OBZPRFKTKDHPYOD" hidden="1">#REF!</definedName>
    <definedName name="BExZTQBX4OV9L2OQN129ZWE3R8VY" hidden="1">#REF!</definedName>
    <definedName name="BExZTR8AMX8WHYJY62QDX7QOC15R" hidden="1">#REF!</definedName>
    <definedName name="BExZTVKUJCCJMB8E9UPXP1NQSXTG" hidden="1">#REF!</definedName>
    <definedName name="BExZTYQ1JEJ7OY2XU5OVPIV2ST7B" hidden="1">#REF!</definedName>
    <definedName name="BExZU7EWX7PBRP94Z1KANUC1BBMF" hidden="1">#REF!</definedName>
    <definedName name="BExZUF7GQCMHTR82SKXV72NE7UK2" hidden="1">#REF!</definedName>
    <definedName name="BExZUINGHQG5Z2GS9RT1QWIAC70T" hidden="1">#REF!</definedName>
    <definedName name="BExZUJ3QNVOJAMA6LJ4I8XKZCT0L" hidden="1">#REF!</definedName>
    <definedName name="BExZUN5ALWHBNFPQYUUHKQVSRYS6" hidden="1">#REF!</definedName>
    <definedName name="BExZUOSJQOSBTD1X2KJ2UYQS9ZKM" hidden="1">#REF!</definedName>
    <definedName name="BExZUR6VYX45YL2VRDFDG1DEHZJ8" hidden="1">#REF!</definedName>
    <definedName name="BExZUSZSJZU49WES7TCI0N0HW4M5" hidden="1">#REF!</definedName>
    <definedName name="BExZV1DX5BKP4603IEV0F8MPCJUS" hidden="1">#REF!</definedName>
    <definedName name="BExZV2VNZHTIIG3E0I7XKH79W0LQ" hidden="1">#REF!</definedName>
    <definedName name="BExZV42TGGJKP7EAOXQGBPJ4I9G8" hidden="1">#REF!</definedName>
    <definedName name="BExZV4OFC4E044NV2AK8G2UA1XAF" hidden="1">#REF!</definedName>
    <definedName name="BExZV6RXIXVMM83T2GBBP74XGUS8" hidden="1">#REF!</definedName>
    <definedName name="BExZVCRRWDAEMKOMWLKW8Y589BTB" hidden="1">#REF!</definedName>
    <definedName name="BExZVF0QSMA12YVI70HVE8QQ9TMY" hidden="1">#REF!</definedName>
    <definedName name="BExZVK9HZEHPMPKBTZFF2W5GR0O1" hidden="1">#REF!</definedName>
    <definedName name="BExZVL5VE801457XO88ZFIV5PGHM" hidden="1">#REF!</definedName>
    <definedName name="BExZVMIHC2YTD4EUE40L4W5CCZY5" hidden="1">#REF!</definedName>
    <definedName name="BExZVNK70OSNQZ6UP1OQW52MOOME" hidden="1">#REF!</definedName>
    <definedName name="BExZVOB7PXHZ4LF8QWSEDJ98VZ8J" hidden="1">#REF!</definedName>
    <definedName name="BExZVOGIXIVF43AP607G9H8S6YI2" hidden="1">#REF!</definedName>
    <definedName name="BExZVOM16UWWIQCC8VW2U8KNXBNJ" hidden="1">#REF!</definedName>
    <definedName name="BExZVQ3YCBAA836SQVE2TF9C4X5I" hidden="1">#REF!</definedName>
    <definedName name="BExZVSNL1GSUGJ1I7BL5EPHR1HYS" hidden="1">#REF!</definedName>
    <definedName name="BExZVTJZGK3CW1SWDVUKQHGF2GSF" hidden="1">#REF!</definedName>
    <definedName name="BExZVW92BIGOE7S7BGNAK369OBAA" hidden="1">#REF!</definedName>
    <definedName name="BExZVWZZ3O9U9P0AHFT7L2IAHZIK" hidden="1">#REF!</definedName>
    <definedName name="BExZW000SWUQPXA5V937CLOANWUI" hidden="1">#REF!</definedName>
    <definedName name="BExZW1HYYUQ8053IPQLCO7O73X0K" hidden="1">#REF!</definedName>
    <definedName name="BExZWFQEV1IW3CVED03D1VN40SJK" hidden="1">#REF!</definedName>
    <definedName name="BExZWIQ9HWFTMS5L40289WLGEDMW" hidden="1">#REF!</definedName>
    <definedName name="BExZWNIWFB8VI47EP6EYZWNTBMPI" hidden="1">#REF!</definedName>
    <definedName name="BExZWO4ITR24TI60TY7ZB4VTJJ3K" hidden="1">#REF!</definedName>
    <definedName name="BExZWRPZ5NPIL1G2AYUXRUCEP4CZ" hidden="1">#REF!</definedName>
    <definedName name="BExZWTO13WI5HYOD923V9HWRJYKJ" hidden="1">#REF!</definedName>
    <definedName name="BExZWU4AAUAU4CYI1L7U2DHRGLK1" hidden="1">#REF!</definedName>
    <definedName name="BExZWUPV8SJ7ACOS9IEQNM6XLGL5" hidden="1">#REF!</definedName>
    <definedName name="BExZWWD64B5JNWC74ZLG2GKEJI16" hidden="1">#REF!</definedName>
    <definedName name="BExZWY5VMSJJUPAW3ZQHZ46R8OE4" hidden="1">#REF!</definedName>
    <definedName name="BExZWYGUYZYWTW0UBHWXM7YNQFJO" hidden="1">#REF!</definedName>
    <definedName name="BExZWZ7PXVBXHO19AGWMG1MDGE74" hidden="1">#REF!</definedName>
    <definedName name="BExZX1WSR48BBWSFW7QP7EUMPQM7" hidden="1">#REF!</definedName>
    <definedName name="BExZX8I6XYE9MJFC5JUG3ZJE9YCS" hidden="1">#REF!</definedName>
    <definedName name="BExZX9EKOICPFZL8XQ0C0PFOC9TA" hidden="1">#REF!</definedName>
    <definedName name="BExZXBY7DVJP59HQF8SD83MXGT3N" hidden="1">#REF!</definedName>
    <definedName name="BExZXECJIH9YXBFY2HD3AJ884FN5" hidden="1">#REF!</definedName>
    <definedName name="BExZXEY4M6UYRZQGNXPCD9NU3MS4" hidden="1">#REF!</definedName>
    <definedName name="BExZXFZRMZRLB1WFK5R3PQJG8A0Q" hidden="1">#REF!</definedName>
    <definedName name="BExZXK1I3RKPB4Z9WKJ3LYRLCTDL" hidden="1">#REF!</definedName>
    <definedName name="BExZXR36J3GOC124VCUBHC7893WO" hidden="1">#REF!</definedName>
    <definedName name="BExZXYA4YA3LROELPDUCJ8SP9YM0" hidden="1">#REF!</definedName>
    <definedName name="BExZXZMKJD64IYN57K24JXN41BIB" hidden="1">#REF!</definedName>
    <definedName name="BExZY14IT5AIWQDEGU9KH4FAUCHY" hidden="1">#REF!</definedName>
    <definedName name="BExZY3834KDHLF8V6HPDZX0JCZ6R" hidden="1">#REF!</definedName>
    <definedName name="BExZY5X5G3R6PWQHD7Z4TNCWU7AP" hidden="1">#REF!</definedName>
    <definedName name="BExZY8RLUXLVMNIW66IY1G8NJW88" hidden="1">#REF!</definedName>
    <definedName name="BExZYC7R4SJKDF69YENML6E96O0J" hidden="1">#REF!</definedName>
    <definedName name="BExZYHGICN7DCJDGYRY340RTBW3A" hidden="1">#REF!</definedName>
    <definedName name="BExZYHLYJ33LJW2Y11PHXXX4E3BZ" hidden="1">#REF!</definedName>
    <definedName name="BExZYK0AW81K9D0ULPEL6DYMJRMH" hidden="1">#REF!</definedName>
    <definedName name="BExZYLYBNSKMVUOVDA1G9S60BGMQ" hidden="1">#REF!</definedName>
    <definedName name="BExZYNR2L9RPXS5XX76G7NXXQKQQ" hidden="1">#REF!</definedName>
    <definedName name="BExZYQWGGGFARU5OB0BYFUQ2AHF6" hidden="1">#N/A</definedName>
    <definedName name="BExZZ24YQOBUJTDPVU4JE2DI81OU" hidden="1">#REF!</definedName>
    <definedName name="BExZZ4ZEOV227IAON81TPATW90S8" hidden="1">#REF!</definedName>
    <definedName name="BExZZ6C13KUOQW3K7FYFGGB3Z7QM" hidden="1">#REF!</definedName>
    <definedName name="BExZZ6MSCA32NJPLC0VK0C265W6F" hidden="1">#REF!</definedName>
    <definedName name="BExZZBKQWV0U59W2D9UG0MSRATWI" hidden="1">#REF!</definedName>
    <definedName name="BExZZC6CZS182BJ48L2YN3WCPB64" hidden="1">#REF!</definedName>
    <definedName name="BExZZC6HAIITD2LG9VYL7VF2213L" hidden="1">#REF!</definedName>
    <definedName name="BExZZCBTRZET8WE3V4AF5Q2DEZMA" hidden="1">#REF!</definedName>
    <definedName name="BExZZCH4C3UH9UXY4JR9IT35Q5OR" hidden="1">#N/A</definedName>
    <definedName name="BExZZCXFBP3VE3Q13RTBUV279NXX" hidden="1">#REF!</definedName>
    <definedName name="BExZZIBLG45HU5XGOZ38AG007QAV" hidden="1">#REF!</definedName>
    <definedName name="BExZZLRN5WSBSC4BELQON58978NR" hidden="1">#REF!</definedName>
    <definedName name="BExZZST8U8JFI0XQZJJNQLU7UAOQ" hidden="1">#REF!</definedName>
    <definedName name="BExZZX5LNMXWHX5WKP9XRZI1YZA1" hidden="1">#REF!</definedName>
    <definedName name="bf" hidden="1">{#N/A,#N/A,FALSE,"SUMMARY REPORT"}</definedName>
    <definedName name="bfg" hidden="1">{#N/A,#N/A,FALSE,"COMP"}</definedName>
    <definedName name="Bft_PMTS" localSheetId="11">#REF!</definedName>
    <definedName name="Bft_PMTS" localSheetId="24">#REF!</definedName>
    <definedName name="Bft_PMTS">#REF!</definedName>
    <definedName name="BftPmts" localSheetId="24">#REF!</definedName>
    <definedName name="BftPmts">#REF!</definedName>
    <definedName name="BftPmts_NQ" localSheetId="10">#REF!</definedName>
    <definedName name="BftPmts_NQ" localSheetId="24">#REF!</definedName>
    <definedName name="BftPmts_NQ">#REF!</definedName>
    <definedName name="bg" hidden="1">{"net assets",#N/A,FALSE,"summary";"asset turnover",#N/A,FALSE,"summary";"orona",#N/A,FALSE,"summary"}</definedName>
    <definedName name="BG_Del" hidden="1">15</definedName>
    <definedName name="BG_Ins" hidden="1">4</definedName>
    <definedName name="BG_Mod" hidden="1">6</definedName>
    <definedName name="bgy" hidden="1">{#N/A,#N/A,FALSE,"SUMMARY REPORT"}</definedName>
    <definedName name="Bharat" hidden="1">{#N/A,#N/A,FALSE,"COMP"}</definedName>
    <definedName name="BHGJ" hidden="1">{"stepel",#N/A,FALSE,"AHFSTEP"}</definedName>
    <definedName name="bhu" hidden="1">{#N/A,#N/A,FALSE,"SUMMARY REPORT"}</definedName>
    <definedName name="BI">#REF!</definedName>
    <definedName name="Biesterfeld">#REF!</definedName>
    <definedName name="Biesterfelddrum">#REF!</definedName>
    <definedName name="BigPlantTrialRate">#REF!</definedName>
    <definedName name="BILL"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bill1" hidden="1">{"PAGE 1",#N/A,FALSE,"WEST_OT"}</definedName>
    <definedName name="bill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3" hidden="1">{"PAGE 1",#N/A,FALSE,"WEST_OT"}</definedName>
    <definedName name="Billing_Address">#REF!</definedName>
    <definedName name="billrev2" hidden="1">{"PAGE 1",#N/A,FALSE,"WEST_OT"}</definedName>
    <definedName name="bimdk2" hidden="1">{#N/A,"PURADD",FALSE,"Business Analysis";#N/A,"PURSPP",FALSE,"Business Analysis";#N/A,"CTGIND",FALSE,"Business Analysis";#N/A,"PURCHM",FALSE,"Business Analysis";#N/A,"SPADD",FALSE,"Business Analysis";#N/A,"EPOXY",FALSE,"Business Analysis";#N/A,"PURPER",FALSE,"Business Analysis"}</definedName>
    <definedName name="bimw09" hidden="1">{#N/A,"PURADD",FALSE,"Business Analysis";#N/A,"PURSPP",FALSE,"Business Analysis";#N/A,"CTGIND",FALSE,"Business Analysis";#N/A,"PURCHM",FALSE,"Business Analysis";#N/A,"SPADD",FALSE,"Business Analysis";#N/A,"EPOXY",FALSE,"Business Analysis";#N/A,"PURPER",FALSE,"Business Analysis"}</definedName>
    <definedName name="bingram">#REF!</definedName>
    <definedName name="Biomass_Energy">#REF!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jcdbw" hidden="1">{"'August 2000'!$A$1:$J$101"}</definedName>
    <definedName name="BkACTX.?SaveAll.NotEmpty" localSheetId="10">#REF!</definedName>
    <definedName name="BkACTX.?SaveAll.NotEmpty">#REF!</definedName>
    <definedName name="BkAdjCr.?SaveAll.NotEmpty" localSheetId="10">#REF!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kls" hidden="1">{#N/A,"PURCHM",FALSE,"Business Analysis";#N/A,"SPADD",FALSE,"Business Analysis"}</definedName>
    <definedName name="bknowles">#REF!</definedName>
    <definedName name="bla" hidden="1">{#N/A,#N/A,TRUE,"Main assumptions";#N/A,#N/A,TRUE,"Subscriber projections";#N/A,#N/A,TRUE,"Revenues";#N/A,#N/A,TRUE,"Opex";#N/A,#N/A,TRUE,"Capex";#N/A,#N/A,TRUE,"Working capital";#N/A,#N/A,TRUE,"P&amp;L";#N/A,#N/A,TRUE,"Cash";#N/A,#N/A,TRUE,"Balance";#N/A,#N/A,TRUE,"Valuation";#N/A,#N/A,TRUE,"Bench"}</definedName>
    <definedName name="bla_2" hidden="1">{#N/A,#N/A,TRUE,"Main assumptions";#N/A,#N/A,TRUE,"Subscriber projections";#N/A,#N/A,TRUE,"Revenues";#N/A,#N/A,TRUE,"Opex";#N/A,#N/A,TRUE,"Capex";#N/A,#N/A,TRUE,"Working capital";#N/A,#N/A,TRUE,"P&amp;L";#N/A,#N/A,TRUE,"Cash";#N/A,#N/A,TRUE,"Balance";#N/A,#N/A,TRUE,"Valuation";#N/A,#N/A,TRUE,"Bench"}</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DG_BS">#REF!</definedName>
    <definedName name="BLDG_CF">#REF!</definedName>
    <definedName name="BLDG_INC">#REF!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6" hidden="1">#REF!</definedName>
    <definedName name="BLPH17" hidden="1">#REF!</definedName>
    <definedName name="BLPH18" hidden="1">#REF!</definedName>
    <definedName name="BLPH19"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0" hidden="1">#REF!</definedName>
    <definedName name="BLPH31" hidden="1">#REF!</definedName>
    <definedName name="BLPH32" hidden="1">#REF!</definedName>
    <definedName name="BLPH33" hidden="1">#REF!</definedName>
    <definedName name="BLPH34"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sm" hidden="1">{#N/A,#N/A,FALSE,"UTIL Monthly Inc ";#N/A,#N/A,FALSE,"Capital";#N/A,#N/A,FALSE,"UTIL REVENUE";#N/A,#N/A,FALSE,"RM REVENUE";#N/A,#N/A,FALSE,"Manpower";#N/A,#N/A,FALSE,"SI - UTIL";#N/A,#N/A,FALSE,"Sales - Utili"}</definedName>
    <definedName name="bmbnmn" hidden="1">{#N/A,#N/A,FALSE,"KA CH  (2)"}</definedName>
    <definedName name="b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bnagg" hidden="1">{#N/A,#N/A,FALSE,"SUMMARY REPORT"}</definedName>
    <definedName name="bnbn" hidden="1">{"oct_res_comm",#N/A,FALSE,"VarToBud"}</definedName>
    <definedName name="bnm" hidden="1">{#N/A,#N/A,FALSE,"REPORT"}</definedName>
    <definedName name="bnm_1" hidden="1">{#N/A,#N/A,FALSE,"REPORT"}</definedName>
    <definedName name="bnm_2" hidden="1">{#N/A,#N/A,FALSE,"REPORT"}</definedName>
    <definedName name="bnm_3" hidden="1">{#N/A,#N/A,FALSE,"REPORT"}</definedName>
    <definedName name="bnm_4" hidden="1">{#N/A,#N/A,FALSE,"REPORT"}</definedName>
    <definedName name="bnmk" hidden="1">{#N/A,#N/A,FALSE,"Produkte Erw.";#N/A,#N/A,FALSE,"Produkte Plan";#N/A,#N/A,FALSE,"Leistungen Erw.";#N/A,#N/A,FALSE,"Leistungen Plan";#N/A,#N/A,FALSE,"KA Allg.Kosten (2)";#N/A,#N/A,FALSE,"KA All.Kosten"}</definedName>
    <definedName name="bnmm" hidden="1">{"detail",#N/A,FALSE,"mfg";"summary",#N/A,FALSE,"mfg"}</definedName>
    <definedName name="bnnn" hidden="1">{"consolidated",#N/A,FALSE,"Sheet1";"cms",#N/A,FALSE,"Sheet1";"fse",#N/A,FALSE,"Sheet1"}</definedName>
    <definedName name="BOA" hidden="1">{#N/A,#N/A,TRUE,"CIN-11";#N/A,#N/A,TRUE,"CIN-13";#N/A,#N/A,TRUE,"CIN-14";#N/A,#N/A,TRUE,"CIN-16";#N/A,#N/A,TRUE,"CIN-17";#N/A,#N/A,TRUE,"CIN-18";#N/A,#N/A,TRUE,"CIN Earnings To Fixed Charges";#N/A,#N/A,TRUE,"CIN Financial Ratios";#N/A,#N/A,TRUE,"CIN-IS";#N/A,#N/A,TRUE,"CIN-BS";#N/A,#N/A,TRUE,"CIN-CS";#N/A,#N/A,TRUE,"Invest In Unconsol Subs"}</definedName>
    <definedName name="Boerner">#REF!</definedName>
    <definedName name="Boernerdrum">#REF!</definedName>
    <definedName name="BONE" localSheetId="23">#REF!</definedName>
    <definedName name="BONE">#REF!</definedName>
    <definedName name="Bonus" hidden="1">{#N/A,#N/A,FALSE,"Return";#N/A,#N/A,FALSE,"BalSheet";#N/A,#N/A,FALSE,"IncStmt";#N/A,#N/A,FALSE,"Prod";#N/A,#N/A,FALSE,"Adjust";#N/A,#N/A,FALSE,"Input";#N/A,#N/A,FALSE,"Mkt1"}</definedName>
    <definedName name="boo" hidden="1">{#N/A,#N/A,TRUE,"GRAND TOTAL";#N/A,#N/A,TRUE,"SAM'S";#N/A,#N/A,TRUE,"SUPERCENTER";#N/A,#N/A,TRUE,"MEXICO";#N/A,#N/A,TRUE,"FOOD";#N/A,#N/A,TRUE,"TOTAL WITHOUT CIFRA TAB"}</definedName>
    <definedName name="Book__Gain__Loss_on_Asset_Sale">#REF!</definedName>
    <definedName name="book_inc">#REF!</definedName>
    <definedName name="bookadj.505" localSheetId="24">#REF!</definedName>
    <definedName name="bookadj.505">#REF!</definedName>
    <definedName name="bookadj.506">#REF!</definedName>
    <definedName name="bookadj.508">#REF!</definedName>
    <definedName name="bookadj.510">#REF!</definedName>
    <definedName name="Borealis">#REF!</definedName>
    <definedName name="Borealisdrum">#REF!</definedName>
    <definedName name="both203" hidden="1">{"detail",#N/A,FALSE,"mfg";"summary",#N/A,FALSE,"mfg"}</definedName>
    <definedName name="both204" hidden="1">{"detail",#N/A,FALSE,"mfg";"summary",#N/A,FALSE,"mfg"}</definedName>
    <definedName name="both89n" hidden="1">{"detail",#N/A,FALSE,"mfg";"summary",#N/A,FALSE,"mfg"}</definedName>
    <definedName name="both8mj" hidden="1">{"detail",#N/A,FALSE,"mfg";"summary",#N/A,FALSE,"mfg"}</definedName>
    <definedName name="BOX_RESULT" localSheetId="11">#REF!</definedName>
    <definedName name="BOX_RESULT" localSheetId="10">#REF!</definedName>
    <definedName name="BOX_RESULT" localSheetId="24">#REF!</definedName>
    <definedName name="BOX_RESULT">#REF!</definedName>
    <definedName name="BP_Castrol">#REF!</definedName>
    <definedName name="BP_Castroldrum">#REF!</definedName>
    <definedName name="BP_Chemicals">#REF!</definedName>
    <definedName name="BPC_DMFILEINFO_SUBTASK__" hidden="1">"ConversionFiles"</definedName>
    <definedName name="BPC_DMFILEINFO_TASK__" hidden="1">"DataManager"</definedName>
    <definedName name="BPI">#REF!</definedName>
    <definedName name="BPIdrum">#REF!</definedName>
    <definedName name="br" hidden="1">{"oct_res_comm",#N/A,FALSE,"VarToBud"}</definedName>
    <definedName name="Breakdown" localSheetId="11">#REF!</definedName>
    <definedName name="Breakdown" localSheetId="24">#REF!</definedName>
    <definedName name="Breakdown">#REF!</definedName>
    <definedName name="Brenntag">#REF!</definedName>
    <definedName name="Brenntagdrum">#REF!</definedName>
    <definedName name="Brithene">#REF!</definedName>
    <definedName name="Brithenedrum">#REF!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s" hidden="1">#REF!</definedName>
    <definedName name="BRS_1" hidden="1">{"SchI1",#N/A,FALSE,"Schedules";"SchI2",#N/A,FALSE,"Schedules"}</definedName>
    <definedName name="BRS_1_1" hidden="1">{"SchI1",#N/A,FALSE,"Schedules";"SchI2",#N/A,FALSE,"Schedules"}</definedName>
    <definedName name="brt" hidden="1">{"SCB BG EXT",#N/A,FALSE,"ADVANCEBG-EXT.D"}</definedName>
    <definedName name="Bryan" hidden="1">{#N/A,"PURADD",FALSE,"Business Analysis";#N/A,"PURSPP",FALSE,"Business Analysis";#N/A,"CTGIND",FALSE,"Business Analysis";#N/A,"PURCHM",FALSE,"Business Analysis";#N/A,"SPADD",FALSE,"Business Analysis";#N/A,"EPOXY",FALSE,"Business Analysis";#N/A,"PURPER",FALSE,"Business Analysis"}</definedName>
    <definedName name="BS">#REF!</definedName>
    <definedName name="BS2002vs2001" hidden="1">{"CF worksheet",#N/A,FALSE,"Consolidated"}</definedName>
    <definedName name="BSHEET">#REF!</definedName>
    <definedName name="bsis" localSheetId="11">#REF!</definedName>
    <definedName name="bsis" localSheetId="24">#REF!</definedName>
    <definedName name="bsis">#REF!</definedName>
    <definedName name="bslast">#REF!</definedName>
    <definedName name="bslastlu">#REF!</definedName>
    <definedName name="bslu2">#REF!</definedName>
    <definedName name="bspbc" hidden="1">{"CF worksheet",#N/A,FALSE,"Consolidated"}</definedName>
    <definedName name="bstea">#REF!</definedName>
    <definedName name="bt" hidden="1">{"QTR_ACT",#N/A,FALSE,"PROP_PBIT_DEV_Q3";"QTR_BUD",#N/A,FALSE,"PROP_PBIT_DEV_Q3";"YTD_BUD",#N/A,FALSE,"PROP_PBIT_DEV_Q3";"YTD_ACT",#N/A,FALSE,"PROP_PBIT_DEV_Q3";"FY95 SNAP3",#N/A,FALSE,"PROP_PBIT_DEV_Q3";"FY95_BUD",#N/A,FALSE,"PROP_PBIT_DEV_Q3";"FY96_BUD",#N/A,FALSE,"PROP_PBIT_DEV_Q3"}</definedName>
    <definedName name="Btax" hidden="1">#REF!</definedName>
    <definedName name="BTS" hidden="1">{#N/A,#N/A,FALSE,"Staffnos &amp; cost"}</definedName>
    <definedName name="BTWO" localSheetId="10">#REF!</definedName>
    <definedName name="BTWO" localSheetId="23">#REF!</definedName>
    <definedName name="BTWO" localSheetId="24">#REF!</definedName>
    <definedName name="BTWO">#REF!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104">#REF!</definedName>
    <definedName name="bu10total104a">#REF!</definedName>
    <definedName name="bu10total105">#REF!</definedName>
    <definedName name="bu10total105a">#REF!</definedName>
    <definedName name="bu10total106">#REF!</definedName>
    <definedName name="bu10total106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104">#REF!</definedName>
    <definedName name="bu11total104a">#REF!</definedName>
    <definedName name="bu11total105">#REF!</definedName>
    <definedName name="bu11total105a">#REF!</definedName>
    <definedName name="bu11total106">#REF!</definedName>
    <definedName name="bu11total106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104">#REF!</definedName>
    <definedName name="bu12total104a">#REF!</definedName>
    <definedName name="bu12total105">#REF!</definedName>
    <definedName name="bu12total105a">#REF!</definedName>
    <definedName name="bu12total106">#REF!</definedName>
    <definedName name="bu12total106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104">#REF!</definedName>
    <definedName name="bu13total104a">#REF!</definedName>
    <definedName name="bu13total105">#REF!</definedName>
    <definedName name="bu13total105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104">#REF!</definedName>
    <definedName name="bu14total104a">#REF!</definedName>
    <definedName name="bu14total105">#REF!</definedName>
    <definedName name="bu14total105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104">#REF!</definedName>
    <definedName name="bu15total104a">#REF!</definedName>
    <definedName name="bu15total105">#REF!</definedName>
    <definedName name="bu15total105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104">#REF!</definedName>
    <definedName name="bu16total104a">#REF!</definedName>
    <definedName name="bu16total105">#REF!</definedName>
    <definedName name="bu16total105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104">#REF!</definedName>
    <definedName name="bu17total104a">#REF!</definedName>
    <definedName name="bu17total105">#REF!</definedName>
    <definedName name="bu17total105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104">#REF!</definedName>
    <definedName name="bu18total104a">#REF!</definedName>
    <definedName name="bu18total105">#REF!</definedName>
    <definedName name="bu18total105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104">#REF!</definedName>
    <definedName name="bu19total104a">#REF!</definedName>
    <definedName name="bu19total105">#REF!</definedName>
    <definedName name="bu19total105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104">#REF!</definedName>
    <definedName name="bu1total104a">#REF!</definedName>
    <definedName name="bu1total105">#REF!</definedName>
    <definedName name="bu1total105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104">#REF!</definedName>
    <definedName name="bu20total104a">#REF!</definedName>
    <definedName name="bu20total105">#REF!</definedName>
    <definedName name="bu20total105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104">#REF!</definedName>
    <definedName name="bu21total104a">#REF!</definedName>
    <definedName name="bu21total105">#REF!</definedName>
    <definedName name="bu21total105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104">#REF!</definedName>
    <definedName name="bu22total104a">#REF!</definedName>
    <definedName name="bu22total105">#REF!</definedName>
    <definedName name="bu22total105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104">#REF!</definedName>
    <definedName name="bu23total104a">#REF!</definedName>
    <definedName name="bu23total105">#REF!</definedName>
    <definedName name="bu23total105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104">#REF!</definedName>
    <definedName name="bu2total104a">#REF!</definedName>
    <definedName name="bu2total105">#REF!</definedName>
    <definedName name="bu2total105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104">#REF!</definedName>
    <definedName name="bu3total104a">#REF!</definedName>
    <definedName name="bu3total105">#REF!</definedName>
    <definedName name="bu3total105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104">#REF!</definedName>
    <definedName name="bu4total104a">#REF!</definedName>
    <definedName name="bu4total105">#REF!</definedName>
    <definedName name="bu4total105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104">#REF!</definedName>
    <definedName name="bu5total104a">#REF!</definedName>
    <definedName name="bu5total105">#REF!</definedName>
    <definedName name="bu5total105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104">#REF!</definedName>
    <definedName name="bu6total104a">#REF!</definedName>
    <definedName name="bu6total105">#REF!</definedName>
    <definedName name="bu6total105a">#REF!</definedName>
    <definedName name="bu6total106">#REF!</definedName>
    <definedName name="bu6total106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104">#REF!</definedName>
    <definedName name="bu7total104a">#REF!</definedName>
    <definedName name="bu7total105">#REF!</definedName>
    <definedName name="bu7total105a">#REF!</definedName>
    <definedName name="bu7total106">#REF!</definedName>
    <definedName name="bu7total106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104">#REF!</definedName>
    <definedName name="bu8total104a">#REF!</definedName>
    <definedName name="bu8total105">#REF!</definedName>
    <definedName name="bu8total105a">#REF!</definedName>
    <definedName name="bu8total106">#REF!</definedName>
    <definedName name="bu8total106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104">#REF!</definedName>
    <definedName name="bu9total104a">#REF!</definedName>
    <definedName name="bu9total105">#REF!</definedName>
    <definedName name="bu9total105a">#REF!</definedName>
    <definedName name="bu9total106">#REF!</definedName>
    <definedName name="bu9total106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get">#REF!</definedName>
    <definedName name="Budget_Category" localSheetId="10">#REF!</definedName>
    <definedName name="Budget_Category">#REF!</definedName>
    <definedName name="Budget2" localSheetId="10">#REF!</definedName>
    <definedName name="Budget2">#REF!</definedName>
    <definedName name="buibd"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ll" hidden="1">{"detail",#N/A,FALSE,"mfg";"summary",#N/A,FALSE,"mfg"}</definedName>
    <definedName name="bull2" hidden="1">{#N/A,"PURCHM",FALSE,"Business Analysis";#N/A,"SPADD",FALSE,"Business Analysis"}</definedName>
    <definedName name="bull3" hidden="1">{"detail",#N/A,FALSE,"mfg";"summary",#N/A,FALSE,"mfg"}</definedName>
    <definedName name="bull4" hidden="1">{#N/A,"PURCHM",FALSE,"Business Analysis";#N/A,"SPADD",FALSE,"Business Analysis"}</definedName>
    <definedName name="bull5" hidden="1">{#N/A,"PURADD",FALSE,"Business Analysis";#N/A,"PURSPP",FALSE,"Business Analysis";#N/A,"CTGIND",FALSE,"Business Analysis";#N/A,"PURCHM",FALSE,"Business Analysis";#N/A,"SPADD",FALSE,"Business Analysis";#N/A,"EPOXY",FALSE,"Business Analysis";#N/A,"PURPER",FALSE,"Business Analysis"}</definedName>
    <definedName name="Burden_in_Income">#REF!</definedName>
    <definedName name="busais"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ymake">#REF!</definedName>
    <definedName name="bv" hidden="1">{"net assets",#N/A,FALSE,"summary";"asset turnover",#N/A,FALSE,"summary";"orona",#N/A,FALSE,"summary"}</definedName>
    <definedName name="bvcx" hidden="1">{"apci",#N/A,FALSE,"Chem_CY";"eastman",#N/A,FALSE,"Eastman";"betz",#N/A,FALSE,"Betz";"great lakes",#N/A,FALSE,"Great_Lakes";"hercules",#N/A,FALSE,"Hercules Chem Seg Data";"rohm",#N/A,FALSE,"Rohm";"union carbide",#N/A,FALSE,"Union";"witco",#N/A,FALSE,"Witco"}</definedName>
    <definedName name="bybusinessunit">#REF!</definedName>
    <definedName name="BYGROUP">#REF!</definedName>
    <definedName name="ByProgram" localSheetId="24">#REF!</definedName>
    <definedName name="ByProgram">#REF!</definedName>
    <definedName name="ByUnit">#REF!</definedName>
    <definedName name="bz" hidden="1">{"sales growth",#N/A,FALSE,"summary";"oper income",#N/A,FALSE,"summary";"oros rank",#N/A,FALSE,"summary";"net assets",#N/A,FALSE,"summary";"asset turnover",#N/A,FALSE,"summary";"orona",#N/A,FALSE,"summary"}</definedName>
    <definedName name="cab" hidden="1">{#N/A,#N/A,FALSE,"SUMMARY REPORT"}</definedName>
    <definedName name="CAD_BAL_SHEET">#REF!</definedName>
    <definedName name="CAD_CASH_FLOW">#REF!</definedName>
    <definedName name="CAD_INCOME">#REF!</definedName>
    <definedName name="CAF">#REF!</definedName>
    <definedName name="CALC">#REF!</definedName>
    <definedName name="CALIFORNIA" hidden="1">"AS2DocumentBrowse"</definedName>
    <definedName name="Canada2" hidden="1">{#N/A,#N/A,FALSE,"TJE";#N/A,#N/A,FALSE,"FED";#N/A,#N/A,FALSE,"39";#N/A,#N/A,FALSE,"ST";#N/A,#N/A,FALSE,"STAP";#N/A,#N/A,FALSE,"GL";#N/A,#N/A,FALSE,"AMT";#N/A,#N/A,FALSE,"AMTGL";#N/A,#N/A,FALSE,"CAL";#N/A,#N/A,FALSE,"704(c)";#N/A,#N/A,FALSE,"CAP";#N/A,#N/A,FALSE,"ADBK";#N/A,#N/A,FALSE,"REC"}</definedName>
    <definedName name="CANCEL" localSheetId="11">#REF!</definedName>
    <definedName name="CANCEL" localSheetId="24">#REF!</definedName>
    <definedName name="CANCEL">#REF!</definedName>
    <definedName name="cantrib3" hidden="1">{"page1",#N/A,FALSE,"Temp";"page2",#N/A,FALSE,"Temp";"page3",#N/A,FALSE,"Temp";"page4",#N/A,FALSE,"Temp";"page5",#N/A,FALSE,"Temp";"page6",#N/A,FALSE,"Temp"}</definedName>
    <definedName name="Cap" hidden="1">{"CHART1",#N/A,FALSE,"D2"}</definedName>
    <definedName name="cap.po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ap_Budget" localSheetId="11">#REF!</definedName>
    <definedName name="Cap_Budget" localSheetId="10">#REF!</definedName>
    <definedName name="Cap_Budget" localSheetId="24">#REF!</definedName>
    <definedName name="Cap_Budget">#REF!</definedName>
    <definedName name="CapBank2">#REF!</definedName>
    <definedName name="CAPEX">#REF!</definedName>
    <definedName name="CapEx_OpEx3" hidden="1">{#N/A,#N/A,FALSE,"Summary"}</definedName>
    <definedName name="Capital" hidden="1">#REF!</definedName>
    <definedName name="Capital_Investment_excl._Corp._Alloc.">#REF!</definedName>
    <definedName name="Capital_Investments_CPM">#REF!</definedName>
    <definedName name="Capital_Lease_Obligations">#REF!</definedName>
    <definedName name="Capital_Lease_Obligations_CPM">#REF!</definedName>
    <definedName name="Capital_Stock_Tax" localSheetId="10">#REF!</definedName>
    <definedName name="Capital_Stock_Tax">#REF!</definedName>
    <definedName name="Capital_Stock_WS" localSheetId="10">#REF!</definedName>
    <definedName name="Capital_Stock_WS">#REF!</definedName>
    <definedName name="capitalized" hidden="1">{#N/A,#N/A,FALSE,"Title Page";#N/A,#N/A,FALSE,"Conclusions";#N/A,#N/A,FALSE,"Assum.";#N/A,#N/A,FALSE,"Sun  DCF-WC-Dep";#N/A,#N/A,FALSE,"MarketValue";#N/A,#N/A,FALSE,"BalSheet";#N/A,#N/A,FALSE,"WACC";#N/A,#N/A,FALSE,"PC+ Info.";#N/A,#N/A,FALSE,"PC+Info_2"}</definedName>
    <definedName name="cappp" localSheetId="11">#REF!</definedName>
    <definedName name="cappp" localSheetId="24">#REF!</definedName>
    <definedName name="cappp">#REF!</definedName>
    <definedName name="CAPS1" localSheetId="24">#REF!</definedName>
    <definedName name="CAPS1">#REF!</definedName>
    <definedName name="CAPS2" localSheetId="24">#REF!</definedName>
    <definedName name="CAPS2">#REF!</definedName>
    <definedName name="CapSpendingExcludesSanFu" hidden="1">{"detail",#N/A,FALSE,"mfg";"summary",#N/A,FALSE,"mfg"}</definedName>
    <definedName name="caption84">#REF!</definedName>
    <definedName name="caption85">#REF!</definedName>
    <definedName name="caption86">#REF!</definedName>
    <definedName name="caption87">#REF!</definedName>
    <definedName name="caption88">#REF!</definedName>
    <definedName name="cas"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S00">#REF!</definedName>
    <definedName name="CASAPR">#REF!</definedName>
    <definedName name="CASAUG">#REF!</definedName>
    <definedName name="CASDEC">#REF!</definedName>
    <definedName name="CASFEB">#REF!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BS">#REF!</definedName>
    <definedName name="cashsum">#REF!</definedName>
    <definedName name="CASJAN">#REF!</definedName>
    <definedName name="CASJUL">#REF!</definedName>
    <definedName name="CASJUN">#REF!</definedName>
    <definedName name="CASMAR">#REF!</definedName>
    <definedName name="CASMAY">#REF!</definedName>
    <definedName name="CASNOV">#REF!</definedName>
    <definedName name="CASOCT">#REF!</definedName>
    <definedName name="CASSEP">#REF!</definedName>
    <definedName name="casw"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t" hidden="1">{#N/A,#N/A,FALSE,"Taxblinc";#N/A,#N/A,FALSE,"Rsvsacls"}</definedName>
    <definedName name="Category" localSheetId="11">#REF!</definedName>
    <definedName name="Category" localSheetId="24">#REF!</definedName>
    <definedName name="Category">#REF!</definedName>
    <definedName name="Cateogy" localSheetId="24">#REF!</definedName>
    <definedName name="Cateogy">#REF!</definedName>
    <definedName name="caw"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CB_LY" localSheetId="11">#REF!</definedName>
    <definedName name="CB_LY" localSheetId="24">#REF!</definedName>
    <definedName name="CB_LY">#REF!</definedName>
    <definedName name="cb_sChart13476674_opts" hidden="1">"2, 1, 1, True, 2, False, False, , 0, False, False, 1, 1"</definedName>
    <definedName name="cb_sChart13485B52_opts" hidden="1">"2, 1, 1, False, 2, False, False, , 0, False, False, 1, 1"</definedName>
    <definedName name="cb_sChart13786B54_opts" hidden="1">"2, 1, 1, False, 2, False, False, , 0, False, True, 1, 1"</definedName>
    <definedName name="cb_sChart1385548A_opts" hidden="1">"2, 1, 1, False, 2, False, False, , 0, False, True, 1, 1"</definedName>
    <definedName name="cb_sChart1386774B_opts" hidden="1">"2, 1, 2, True, 2, False, False, , 0, False, True, 1, 1"</definedName>
    <definedName name="cb_sChart1386B158_opts" hidden="1">"2, 1, 2, True, 2, False, False, , 0, False, True, 1, 1"</definedName>
    <definedName name="cb_sChart1386B304_opts" hidden="1">"2, 1, 1, False, 2, False, False, , 0, False, False, 1, 1"</definedName>
    <definedName name="cb_sChart1386B3E0_opts" hidden="1">"2, 1, 1, True, 2, False, False, , 0, False, False, 1, 1"</definedName>
    <definedName name="cb_sChart139636EA_opts" hidden="1">"1, 1, 1, False, 2, False, False, , 0, False, False, 1, 1"</definedName>
    <definedName name="cb_sChart139637E9_opts" hidden="1">"1, 1, 1, False, 2, False, False, , 0, False, False, 3, 1"</definedName>
    <definedName name="cb_sChart139638B9_opts" hidden="1">"1, 1, 1, False, 2, False, False, , 0, False, False, 1, 2"</definedName>
    <definedName name="cb_sChart1396821A_opts" hidden="1">"1, 9, 1, False, 2, False, False, , 0, False, True, 1, 1"</definedName>
    <definedName name="cb_sChart1396872A_opts" hidden="1">"1, 9, 1, False, 2, False, False, , 0, False, True, 1, 1"</definedName>
    <definedName name="cb_sChart1396D1AC_opts" hidden="1">"1, 9, 1, False, 2, False, False, , 0, False, True, 1, 1"</definedName>
    <definedName name="cb_sChart139AA6C1_opts" hidden="1">"2, 1, 1, True, 2, False, False, , 0, False, True, 1, 1"</definedName>
    <definedName name="cb_sChart41E9A35_opts" hidden="1">"1, 9, 1, False, 2, False, False, , 0, False, True, 1, 1"</definedName>
    <definedName name="cb_sChart68E08A4_opts" hidden="1">"1, 1, 1, False, 2, True, False, , 0, False, False, 2, 2"</definedName>
    <definedName name="cb_sChart6F544DD_opts" hidden="1">"1, 3, 1, False, 2, False, False, , 0, False, False, 2, 1"</definedName>
    <definedName name="cb_sChart74FE4B0_opts" hidden="1">"1, 4, 1, False, 2, True, False, , 0, False, False, 1, 1"</definedName>
    <definedName name="cb_sChart74FE8FC_opts" hidden="1">"1, 4, 1, False, 2, True, False, , 0, False, False, 1, 1"</definedName>
    <definedName name="cb_sChartF046D89_opts" hidden="1">"1, 1, 1, False, 2, True, False, , 1, False, False, 1, 1"</definedName>
    <definedName name="cb_sChartF048B26_opts" hidden="1">"1, 5, 1, False, 2, False, False, , 1, False, False, 1, 2"</definedName>
    <definedName name="cb_sChartF2B7B01_opts" hidden="1">"1, 1, 1, False, 2, True, False, , 1, False, False, 1, 1"</definedName>
    <definedName name="cbergemann">#REF!</definedName>
    <definedName name="CBWorkbookPriority" hidden="1">-1131501022</definedName>
    <definedName name="cbydb" localSheetId="11">#REF!</definedName>
    <definedName name="cbydb" localSheetId="24">#REF!</definedName>
    <definedName name="cbydb">#REF!</definedName>
    <definedName name="cc" hidden="1">{"balsht",#N/A,FALSE,"Statements";"opstmt",#N/A,FALSE,"Statements";"cash",#N/A,FALSE,"Statements"}</definedName>
    <definedName name="CC3_6090000" localSheetId="11">#REF!</definedName>
    <definedName name="CC3_6090000" localSheetId="10">#REF!</definedName>
    <definedName name="CC3_6090000" localSheetId="24">#REF!</definedName>
    <definedName name="CC3_6090000">#REF!</definedName>
    <definedName name="CC3_6090089" localSheetId="10">#REF!</definedName>
    <definedName name="CC3_6090089" localSheetId="24">#REF!</definedName>
    <definedName name="CC3_6090089">#REF!</definedName>
    <definedName name="CC3_6092086" localSheetId="10">#REF!</definedName>
    <definedName name="CC3_6092086" localSheetId="24">#REF!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c" hidden="1">{"detail",#N/A,FALSE,"mfg";"summary",#N/A,FALSE,"mfg"}</definedName>
    <definedName name="ccc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ccchart1" hidden="1">#REF!</definedName>
    <definedName name="ccchart2" hidden="1">#REF!</definedName>
    <definedName name="ccchart3" hidden="1">#REF!</definedName>
    <definedName name="ccchart4" hidden="1">#REF!</definedName>
    <definedName name="ccchart5" hidden="1">#REF!</definedName>
    <definedName name="ccf" hidden="1">{"YD PRS",#N/A,FALSE,"YTD"}</definedName>
    <definedName name="cchart1" hidden="1">#REF!</definedName>
    <definedName name="cchart2" hidden="1">#REF!</definedName>
    <definedName name="cchart4" hidden="1">#REF!</definedName>
    <definedName name="cchart5" hidden="1">#REF!</definedName>
    <definedName name="cclook">#REF!</definedName>
    <definedName name="CCNCAIBU3" localSheetId="24">#REF!</definedName>
    <definedName name="CCNCAIBU3">#REF!</definedName>
    <definedName name="CCNCAIBU4" localSheetId="24">#REF!</definedName>
    <definedName name="CCNCAIBU4">#REF!</definedName>
    <definedName name="CCNCAMBU3" localSheetId="24">#REF!</definedName>
    <definedName name="CCNCAMBU3">#REF!</definedName>
    <definedName name="CCNCAMBU4" localSheetId="24">#REF!</definedName>
    <definedName name="CCNCAMBU4">#REF!</definedName>
    <definedName name="CCNCAUAK3" localSheetId="24">#REF!</definedName>
    <definedName name="CCNCAUAK3">#REF!</definedName>
    <definedName name="CCNCAUAK4" localSheetId="24">#REF!</definedName>
    <definedName name="CCNCAUAK4">#REF!</definedName>
    <definedName name="cddc"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ds" hidden="1">{"detail",#N/A,FALSE,"mfg";"summary",#N/A,FALSE,"mfg"}</definedName>
    <definedName name="cdf" hidden="1">{"sales growth",#N/A,FALSE,"summary";"oper income",#N/A,FALSE,"summary";"oros rank",#N/A,FALSE,"summary";"net assets",#N/A,FALSE,"summary";"asset turnover",#N/A,FALSE,"summary";"orona",#N/A,FALSE,"summary"}</definedName>
    <definedName name="cds" hidden="1">{"detail",#N/A,FALSE,"mfg";"summary",#N/A,FALSE,"mfg"}</definedName>
    <definedName name="cdsc" hidden="1">{#N/A,#N/A,FALSE,"FFCXOUT3"}</definedName>
    <definedName name="cdte" hidden="1">{#N/A,#N/A,FALSE,"FFCXOUT3"}</definedName>
    <definedName name="cea"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CEGT_COL" localSheetId="11">#REF!</definedName>
    <definedName name="CEGT_COL" localSheetId="24">#REF!</definedName>
    <definedName name="CEGT_COL">#REF!</definedName>
    <definedName name="CEGT_COL2" localSheetId="24">#REF!</definedName>
    <definedName name="CEGT_COL2">#REF!</definedName>
    <definedName name="CEHE" localSheetId="24">#REF!</definedName>
    <definedName name="CEHE">#REF!</definedName>
    <definedName name="CEHE_COL">#REF!</definedName>
    <definedName name="CEHE_COL2">#REF!</definedName>
    <definedName name="CEHE_Table_Annualized_Amount_POST_Dec_2021">#REF!</definedName>
    <definedName name="CEHE_Table_H_Account">#REF!</definedName>
    <definedName name="CEHE_Table_H_FERC">#REF!</definedName>
    <definedName name="celook">#REF!</definedName>
    <definedName name="Centers">#REF!</definedName>
    <definedName name="Century_Oil">#REF!</definedName>
    <definedName name="Century_Oildrum">#REF!</definedName>
    <definedName name="CERC_COL">#REF!</definedName>
    <definedName name="CERC_COL2">#REF!</definedName>
    <definedName name="CERT_1">#REF!</definedName>
    <definedName name="CERT_1_A">#REF!</definedName>
    <definedName name="CERT_1_B">#REF!</definedName>
    <definedName name="CERT_2">#REF!</definedName>
    <definedName name="CERT_2_A">#REF!</definedName>
    <definedName name="CERT_3">#REF!</definedName>
    <definedName name="CERT_4">#REF!</definedName>
    <definedName name="CERT_4_A">#REF!</definedName>
    <definedName name="CERT_4_B">#REF!</definedName>
    <definedName name="CERT_4_C">#REF!</definedName>
    <definedName name="CERT_4_D">#REF!</definedName>
    <definedName name="CERT_5">#REF!</definedName>
    <definedName name="cev" hidden="1">{"Headcount Worksheet",#N/A,FALSE,"HEADCOUNT"}</definedName>
    <definedName name="cew" hidden="1">{"ICD Details",#N/A,FALSE,"Current Yr";"ICD Details",#N/A,FALSE,"Budget";"ICD Details",#N/A,FALSE,"Prior Year"}</definedName>
    <definedName name="cf" hidden="1">{"detail",#N/A,FALSE,"mfg";"summary",#N/A,FALSE,"mfg"}</definedName>
    <definedName name="cfg" hidden="1">{"Act_vs_Budget",#N/A,FALSE,"QTRDPVAR";"Act_vs_Prior_Year",#N/A,FALSE,"QTRDPVAR"}</definedName>
    <definedName name="CFLOW">#REF!</definedName>
    <definedName name="cfr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cfs" hidden="1">{"YD LOUISIANA",#N/A,FALSE,"YTD"}</definedName>
    <definedName name="CHANGE" hidden="1">{"stepel",#N/A,FALSE,"AHFSTEP"}</definedName>
    <definedName name="changes">#REF!</definedName>
    <definedName name="Changes_in_Assets___Liabilities">#REF!</definedName>
    <definedName name="char"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arges" hidden="1">{#N/A,#N/A,FALSE,"Summary"}</definedName>
    <definedName name="Chart" hidden="1">{#N/A,#N/A,FALSE,"Pharm";#N/A,#N/A,FALSE,"WWCM"}</definedName>
    <definedName name="Chart_1" hidden="1">{#N/A,#N/A,FALSE,"Pharm";#N/A,#N/A,FALSE,"WWCM"}</definedName>
    <definedName name="Chart_2" hidden="1">{#N/A,#N/A,FALSE,"Pharm";#N/A,#N/A,FALSE,"WWCM"}</definedName>
    <definedName name="Chart_3" hidden="1">{#N/A,#N/A,FALSE,"Pharm";#N/A,#N/A,FALSE,"WWCM"}</definedName>
    <definedName name="Chart_4" hidden="1">{#N/A,#N/A,FALSE,"Pharm";#N/A,#N/A,FALSE,"WWCM"}</definedName>
    <definedName name="chart_highlights_actual">#REF!</definedName>
    <definedName name="chart_highlights_actual_st">#REF!</definedName>
    <definedName name="chart_highlights_planned">#REF!</definedName>
    <definedName name="chart_highlights_planned_st">#REF!</definedName>
    <definedName name="chart_highlights_variance">#REF!</definedName>
    <definedName name="chart_highlights_variance_st">#REF!</definedName>
    <definedName name="chart_monthly_grossmargin_actual">#REF!</definedName>
    <definedName name="chart_monthly_grossmargin_planned">#REF!</definedName>
    <definedName name="chart_monthly_grossmargin_variance">#REF!</definedName>
    <definedName name="chart_monthly_profit_actual">#REF!</definedName>
    <definedName name="chart_monthly_profit_planned">#REF!</definedName>
    <definedName name="chart_monthly_profit_variance">#REF!</definedName>
    <definedName name="chart_sales_units_monthly_actual">#REF!</definedName>
    <definedName name="chart_sales_units_monthly_planned">#REF!</definedName>
    <definedName name="chart_sales_units_monthly_variance">#REF!</definedName>
    <definedName name="chart_sales_units_yearly_actual">#REF!</definedName>
    <definedName name="chart_sales_units_yearly_actual_st">#REF!</definedName>
    <definedName name="chart_sales_units_yearly_planned">#REF!</definedName>
    <definedName name="chart_sales_units_yearly_planned_st">#REF!</definedName>
    <definedName name="chart_sales_units_yearly_variance">#REF!</definedName>
    <definedName name="chart_sales_units_yearly_variance_st">#REF!</definedName>
    <definedName name="chart_sales_values_monthly_actual">#REF!</definedName>
    <definedName name="chart_sales_values_monthly_planned">#REF!</definedName>
    <definedName name="chart_sales_values_monthly_variance">#REF!</definedName>
    <definedName name="chart_sales_values_yearly_actual">#REF!</definedName>
    <definedName name="chart_sales_values_yearly_actual_st">#REF!</definedName>
    <definedName name="chart_sales_values_yearly_planned">#REF!</definedName>
    <definedName name="chart_sales_values_yearly_planned_st">#REF!</definedName>
    <definedName name="chart_sales_values_yearly_variance">#REF!</definedName>
    <definedName name="chart_sales_values_yearly_variance_st">#REF!</definedName>
    <definedName name="chart_yearly_grossmargin_actual">#REF!</definedName>
    <definedName name="chart_yearly_grossmargin_actual_st">#REF!</definedName>
    <definedName name="chart_yearly_grossmargin_planned">#REF!</definedName>
    <definedName name="chart_yearly_grossmargin_planned_st">#REF!</definedName>
    <definedName name="chart_yearly_grossmargin_variance">#REF!</definedName>
    <definedName name="chart_yearly_grossmargin_variance_st">#REF!</definedName>
    <definedName name="chart2" hidden="1">{#N/A,#N/A,TRUE,"Deckblatt";#N/A,#N/A,TRUE,"Change of OR kumul"}</definedName>
    <definedName name="charts_yearly_profit_actual">#REF!</definedName>
    <definedName name="charts_yearly_profit_actual_st">#REF!</definedName>
    <definedName name="charts_yearly_profit_planned">#REF!</definedName>
    <definedName name="charts_yearly_profit_planned_st">#REF!</definedName>
    <definedName name="charts_yearly_profit_variance">#REF!</definedName>
    <definedName name="charts_yearly_profit_variance_st">#REF!</definedName>
    <definedName name="CHECK">#REF!</definedName>
    <definedName name="CHECK_A" localSheetId="10">#REF!</definedName>
    <definedName name="CHECK_A" localSheetId="24">#REF!</definedName>
    <definedName name="CHECK_A">#REF!</definedName>
    <definedName name="CHECK_AMOUNT" localSheetId="10">#REF!</definedName>
    <definedName name="CHECK_AMOUNT" localSheetId="24">#REF!</definedName>
    <definedName name="CHECK_AMOUNT">#REF!</definedName>
    <definedName name="CHECK_B" localSheetId="10">#REF!</definedName>
    <definedName name="CHECK_B" localSheetId="24">#REF!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eng">#REF!</definedName>
    <definedName name="Chevron">#REF!</definedName>
    <definedName name="Chevrondrum">#REF!</definedName>
    <definedName name="chi" hidden="1">{"FN_JE98",#N/A,FALSE,"98 W Options"}</definedName>
    <definedName name="chik" hidden="1">{#N/A,#N/A,FALSE,"Summary";#N/A,#N/A,FALSE,"1991";#N/A,#N/A,FALSE,"91 AMT";#N/A,#N/A,FALSE,"1992";#N/A,#N/A,FALSE,"92 AMT";#N/A,#N/A,FALSE,"1993";#N/A,#N/A,FALSE,"93 AMT"}</definedName>
    <definedName name="chm" hidden="1">#REF!</definedName>
    <definedName name="Choices_Wrapper">#N/A</definedName>
    <definedName name="chosie" hidden="1">{#N/A,#N/A,FALSE,"Pharm";#N/A,#N/A,FALSE,"WWCM"}</definedName>
    <definedName name="chosie_1" hidden="1">{#N/A,#N/A,FALSE,"Pharm";#N/A,#N/A,FALSE,"WWCM"}</definedName>
    <definedName name="chosie_2" hidden="1">{#N/A,#N/A,FALSE,"Pharm";#N/A,#N/A,FALSE,"WWCM"}</definedName>
    <definedName name="chosie_3" hidden="1">{#N/A,#N/A,FALSE,"Pharm";#N/A,#N/A,FALSE,"WWCM"}</definedName>
    <definedName name="chosie_4" hidden="1">{#N/A,#N/A,FALSE,"Pharm";#N/A,#N/A,FALSE,"WWCM"}</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hu"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URN1"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indy"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CIQWBGuid" localSheetId="23" hidden="1">"d3cf6806-38a9-4943-901a-c5ed220c5105"</definedName>
    <definedName name="CIQWBGuid">"65b53c0a-5a3c-4cb1-9cc4-f104fac5ff8f"</definedName>
    <definedName name="CIQWBGuil2" hidden="1">"c74735fe-0900-4227-b020-948d12a31ac8"</definedName>
    <definedName name="Citizens_Gas">#REF!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ity">#REF!</definedName>
    <definedName name="cjghjhj" hidden="1">{#N/A,#N/A,FALSE,"Umsatz CH";#N/A,#N/A,FALSE,"ER CH";#N/A,#N/A,FALSE,"EA CH (2) ";#N/A,#N/A,FALSE,"EA CH";#N/A,#N/A,FALSE,"EA CH (3) ";#N/A,#N/A,FALSE,"EA CH (4)";#N/A,#N/A,FALSE,"KA CH";#N/A,#N/A,FALSE,"KA CH  (2)";#N/A,#N/A,FALSE,"KA CH  (3)";#N/A,#N/A,FALSE,"KA CH (4)"}</definedName>
    <definedName name="CL_INT" localSheetId="11">#REF!</definedName>
    <definedName name="CL_INT" localSheetId="24">#REF!</definedName>
    <definedName name="CL_INT">#REF!</definedName>
    <definedName name="Clariant">#REF!</definedName>
    <definedName name="Clariantdrum">#REF!</definedName>
    <definedName name="Class_MIH">#REF!</definedName>
    <definedName name="Class_TOK">#REF!</definedName>
    <definedName name="Class_UK">#REF!</definedName>
    <definedName name="Class_US">#REF!</definedName>
    <definedName name="CLEAR">#REF!</definedName>
    <definedName name="CLEARD">#REF!</definedName>
    <definedName name="CLEARE">#REF!</definedName>
    <definedName name="CLEARK">#REF!</definedName>
    <definedName name="Client" localSheetId="11">#REF!</definedName>
    <definedName name="Client" localSheetId="24">#REF!</definedName>
    <definedName name="Client">#REF!</definedName>
    <definedName name="ClientMatter" hidden="1">"b1"</definedName>
    <definedName name="Clingfilm">#REF!</definedName>
    <definedName name="Clingfilmdrum">#REF!</definedName>
    <definedName name="ClosingBalanceDetail">#REF!</definedName>
    <definedName name="ClosingBalanceTotal">#REF!</definedName>
    <definedName name="clra1ball" hidden="1">clra1bp1,clra1bp2</definedName>
    <definedName name="clra1bp1" hidden="1">clra1b1,clra1b2,clra1b3,clra1b4,clra1b5,clra1b6,clra1b7,clra1b8</definedName>
    <definedName name="clra1bp2" hidden="1">clra1b9,clra1b10,clra1b11,clra1b12,clra1b13,clra1b13,clra1b15,clra1b16</definedName>
    <definedName name="cma" hidden="1">{#N/A,#N/A,FALSE,"Aging Summary";#N/A,#N/A,FALSE,"Ratio Analysis";#N/A,#N/A,FALSE,"Test 120 Day Accts";#N/A,#N/A,FALSE,"Tickmarks"}</definedName>
    <definedName name="cmacafee">#REF!</definedName>
    <definedName name="CMI1Q">#REF!</definedName>
    <definedName name="CMI2Q">#REF!</definedName>
    <definedName name="CMI3Q">#REF!</definedName>
    <definedName name="CMI4Q">#REF!</definedName>
    <definedName name="cnjnd" hidden="1">{#N/A,#N/A,FALSE,"AUDIT-MWOS"}</definedName>
    <definedName name="CO_03" localSheetId="10">#REF!</definedName>
    <definedName name="CO_03" localSheetId="23">#REF!</definedName>
    <definedName name="CO_03" localSheetId="24">#REF!</definedName>
    <definedName name="CO_03">#REF!</definedName>
    <definedName name="co_174_table" localSheetId="24">#REF!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174mar02">#REF!</definedName>
    <definedName name="Coal_Bed_Methane_E_P">#REF!</definedName>
    <definedName name="Coal_Bed_Methane_Yates_Center">#REF!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Services">#REF!</definedName>
    <definedName name="Code">#REF!</definedName>
    <definedName name="Codes">#REF!</definedName>
    <definedName name="CodeStat">#REF!</definedName>
    <definedName name="CoEnergy___Purch_Acct_Sub_Total">#REF!</definedName>
    <definedName name="CoEnergy_Trading">#REF!</definedName>
    <definedName name="COGS_Affiliate_CPM">#REF!</definedName>
    <definedName name="Cogs2">#REF!</definedName>
    <definedName name="Cogs3">#REF!</definedName>
    <definedName name="COGstandard" hidden="1">{#N/A,#N/A,FALSE,"Pharm";#N/A,#N/A,FALSE,"WWCM"}</definedName>
    <definedName name="COGstandard_1" hidden="1">{#N/A,#N/A,FALSE,"Pharm";#N/A,#N/A,FALSE,"WWCM"}</definedName>
    <definedName name="COGstandard_2" hidden="1">{#N/A,#N/A,FALSE,"Pharm";#N/A,#N/A,FALSE,"WWCM"}</definedName>
    <definedName name="COGstandard_3" hidden="1">{#N/A,#N/A,FALSE,"Pharm";#N/A,#N/A,FALSE,"WWCM"}</definedName>
    <definedName name="COGstandard_4" hidden="1">{#N/A,#N/A,FALSE,"Pharm";#N/A,#N/A,FALSE,"WWCM"}</definedName>
    <definedName name="COK" hidden="1">#N/A</definedName>
    <definedName name="Collection_Plan" hidden="1">{#N/A,#N/A,FALSE,"Staffnos &amp; cost"}</definedName>
    <definedName name="colln" hidden="1">{"summary - summary",#N/A,TRUE,"Summary";"summary - summary 1",#N/A,TRUE,"Summary"}</definedName>
    <definedName name="ColorNames">#REF!</definedName>
    <definedName name="Combined" hidden="1">{#N/A,#N/A,FALSE,"OnePager"}</definedName>
    <definedName name="Combined_Expense_QREs">#REF!</definedName>
    <definedName name="Combined_Wage_QREs">#REF!</definedName>
    <definedName name="combined1" hidden="1">{"YTD-Total",#N/A,TRUE,"Provision";"YTD-Utility",#N/A,TRUE,"Prov Utility";"YTD-NonUtility",#N/A,TRUE,"Prov NonUtility"}</definedName>
    <definedName name="Comm" hidden="1">{#N/A,#N/A,FALSE,"Return";#N/A,#N/A,FALSE,"BalSheet";#N/A,#N/A,FALSE,"IncStmt";#N/A,#N/A,FALSE,"Prod";#N/A,#N/A,FALSE,"Adjust";#N/A,#N/A,FALSE,"Input";#N/A,#N/A,FALSE,"Mkt1"}</definedName>
    <definedName name="comm2" hidden="1">{"PAGE 1",#N/A,FALSE,"WEST_OT"}</definedName>
    <definedName name="comm3" hidden="1">{"PAGE 1",#N/A,FALSE,"WEST_OT"}</definedName>
    <definedName name="Commercial_Paper_CPM">#REF!</definedName>
    <definedName name="Commitement" hidden="1">{#N/A,#N/A,FALSE,"Staffnos &amp; cost"}</definedName>
    <definedName name="Common_Dividends_Payable">#REF!</definedName>
    <definedName name="COMMON_EQ_ISSU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mrev2" hidden="1">{"PAGE 1",#N/A,FALSE,"WEST_OT"}</definedName>
    <definedName name="Company">#REF!</definedName>
    <definedName name="CompanyCount">#REF!</definedName>
    <definedName name="companyname">#REF!</definedName>
    <definedName name="COMPAR_PRT_RNG">#REF!</definedName>
    <definedName name="Comparison" hidden="1">#REF!</definedName>
    <definedName name="ComparisonReport" localSheetId="10">#REF!</definedName>
    <definedName name="ComparisonReport">#REF!</definedName>
    <definedName name="Compco1" hidden="1">{"Page1",#N/A,FALSE,"CompCo";"Page2",#N/A,FALSE,"CompCo"}</definedName>
    <definedName name="Compco2" hidden="1">{"Page1",#N/A,FALSE,"CompCo";"Page2",#N/A,FALSE,"CompCo"}</definedName>
    <definedName name="Compco3" hidden="1">{"Page1",#N/A,FALSE,"CompCo";"Page2",#N/A,FALSE,"CompCo"}</definedName>
    <definedName name="Compensating_Balances" localSheetId="11">#REF!</definedName>
    <definedName name="Compensating_Balances" localSheetId="10">#REF!</definedName>
    <definedName name="Compensating_Balances" localSheetId="24">#REF!</definedName>
    <definedName name="Compensating_Balances">#REF!</definedName>
    <definedName name="Compensation" localSheetId="24">#REF!</definedName>
    <definedName name="Compensation">#REF!</definedName>
    <definedName name="Completion">#REF!</definedName>
    <definedName name="CON_COL2">#REF!</definedName>
    <definedName name="COND1" hidden="1">#REF!</definedName>
    <definedName name="Condat">#REF!</definedName>
    <definedName name="Condatdrum">#REF!</definedName>
    <definedName name="Conqord">#REF!</definedName>
    <definedName name="Conqorddrum">#REF!</definedName>
    <definedName name="cons_bs">#REF!</definedName>
    <definedName name="cons_cf">#REF!</definedName>
    <definedName name="CONS_CHECK">#REF!</definedName>
    <definedName name="CONS_COL">#REF!</definedName>
    <definedName name="CONS_COL2">#REF!</definedName>
    <definedName name="cons_is">#REF!</definedName>
    <definedName name="consol" hidden="1">{"Assets",#N/A,FALSE,"Balance Sheet";"Liabilities",#N/A,FALSE,"Balance Sheet"}</definedName>
    <definedName name="Consol_Tax_Savings" localSheetId="11">#REF!</definedName>
    <definedName name="Consol_Tax_Savings" localSheetId="10">#REF!</definedName>
    <definedName name="Consol_Tax_Savings" localSheetId="24">#REF!</definedName>
    <definedName name="Consol_Tax_Savings">#REF!</definedName>
    <definedName name="Consolidated_Wage_QREs">#REF!</definedName>
    <definedName name="consolidation2003" hidden="1">{#N/A,#N/A,FALSE,"מאזן בוחן";"כל_מאזן_בוחן",#N/A,FALSE,"מאזן בוחן"}</definedName>
    <definedName name="CONSTANT">#REF!</definedName>
    <definedName name="consuelo" hidden="1">{#N/A,#N/A,FALSE,"Aging Summary";#N/A,#N/A,FALSE,"Ratio Analysis";#N/A,#N/A,FALSE,"Test 120 Day Accts";#N/A,#N/A,FALSE,"Tickmarks"}</definedName>
    <definedName name="ConsumersfirstT2s" hidden="1">{"Statements",#N/A,TRUE,"Income Statement";"Statements",#N/A,TRUE,"Cash Flow Statement";"Statements",#N/A,TRUE,"Balance Sheet ";#N/A,#N/A,TRUE,"Revenue Data Table";#N/A,#N/A,TRUE,"Costs &amp; Expenses Data Table";#N/A,#N/A,TRUE,"Cash Flow Data Table ";#N/A,#N/A,TRUE,"Shor-term Interest Expense"}</definedName>
    <definedName name="consumersfirstt2ss" hidden="1">{"Statements",#N/A,TRUE,"Income Statement";"Statements",#N/A,TRUE,"Cash Flow Statement";"Statements",#N/A,TRUE,"Balance Sheet ";#N/A,#N/A,TRUE,"Revenue Data Table";#N/A,#N/A,TRUE,"Costs &amp; Expenses Data Table";#N/A,#N/A,TRUE,"Cash Flow Data Table ";#N/A,#N/A,TRUE,"Shor-term Interest Expense"}</definedName>
    <definedName name="consumption" hidden="1">{#N/A,#N/A,FALSE,"SUMMARY REPORT"}</definedName>
    <definedName name="CONT_CHECK_A" localSheetId="24">#REF!</definedName>
    <definedName name="CONT_CHECK_A">#REF!</definedName>
    <definedName name="CONT_FILESAVE" localSheetId="10">#REF!</definedName>
    <definedName name="CONT_FILESAVE" localSheetId="24">#REF!</definedName>
    <definedName name="CONT_FILESAVE">#REF!</definedName>
    <definedName name="contact_table" localSheetId="24">#REF!</definedName>
    <definedName name="contact_table">#REF!</definedName>
    <definedName name="contact_table2">#REF!</definedName>
    <definedName name="CONTEN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ract" hidden="1">#REF!</definedName>
    <definedName name="Contract_Services">#REF!</definedName>
    <definedName name="contrib2" hidden="1">{"page1",#N/A,FALSE,"Temp";"page2",#N/A,FALSE,"Temp";"page3",#N/A,FALSE,"Temp";"page4",#N/A,FALSE,"Temp";"page5",#N/A,FALSE,"Temp";"page6",#N/A,FALSE,"Temp"}</definedName>
    <definedName name="Contribs" localSheetId="11">#REF!</definedName>
    <definedName name="Contribs" localSheetId="24">#REF!</definedName>
    <definedName name="Contribs">#REF!</definedName>
    <definedName name="Contribution">#REF!</definedName>
    <definedName name="Contributions" localSheetId="24">#REF!</definedName>
    <definedName name="Contributions">#REF!</definedName>
    <definedName name="Contributions_NQ" localSheetId="10">#REF!</definedName>
    <definedName name="Contributions_NQ">#REF!</definedName>
    <definedName name="Conu" hidden="1">{"Statements",#N/A,TRUE,"Income Statement";"Statements",#N/A,TRUE,"Cash Flow Statement";"Statements",#N/A,TRUE,"Balance Sheet ";#N/A,#N/A,TRUE,"Revenue Data Table";#N/A,#N/A,TRUE,"Costs &amp; Expenses Data Table";#N/A,#N/A,TRUE,"Cash Flow Data Table ";#N/A,#N/A,TRUE,"Shor-term Interest Expense"}</definedName>
    <definedName name="Conventions">#REF!</definedName>
    <definedName name="CONVERT_IT">#REF!</definedName>
    <definedName name="CONVERT_RTN">#REF!</definedName>
    <definedName name="Convertible_Equity_Units">#REF!</definedName>
    <definedName name="COPADATA">#REF!</definedName>
    <definedName name="COPY" localSheetId="11">#REF!</definedName>
    <definedName name="COPY" localSheetId="10">#REF!</definedName>
    <definedName name="COPY" localSheetId="23" hidden="1">{#N/A,#N/A,FALSE,"Pharm";#N/A,#N/A,FALSE,"WWCM"}</definedName>
    <definedName name="COPY" localSheetId="24">#REF!</definedName>
    <definedName name="COPY">#REF!</definedName>
    <definedName name="COPY_1" hidden="1">{#N/A,#N/A,FALSE,"Pharm";#N/A,#N/A,FALSE,"WWCM"}</definedName>
    <definedName name="COPY_2" hidden="1">{#N/A,#N/A,FALSE,"Pharm";#N/A,#N/A,FALSE,"WWCM"}</definedName>
    <definedName name="COPY_3" hidden="1">{#N/A,#N/A,FALSE,"Pharm";#N/A,#N/A,FALSE,"WWCM"}</definedName>
    <definedName name="COPY_4" hidden="1">{#N/A,#N/A,FALSE,"Pharm";#N/A,#N/A,FALSE,"WWCM"}</definedName>
    <definedName name="COPY1" localSheetId="11">#REF!</definedName>
    <definedName name="COPY1" localSheetId="10">#REF!</definedName>
    <definedName name="copy1" localSheetId="23" hidden="1">{#N/A,#N/A,FALSE,"Pharm";#N/A,#N/A,FALSE,"WWCM"}</definedName>
    <definedName name="COPY1" localSheetId="24">#REF!</definedName>
    <definedName name="COPY1">#REF!</definedName>
    <definedName name="copy1_1" hidden="1">{#N/A,#N/A,FALSE,"Pharm";#N/A,#N/A,FALSE,"WWCM"}</definedName>
    <definedName name="copy1_2" hidden="1">{#N/A,#N/A,FALSE,"Pharm";#N/A,#N/A,FALSE,"WWCM"}</definedName>
    <definedName name="copy1_3" hidden="1">{#N/A,#N/A,FALSE,"Pharm";#N/A,#N/A,FALSE,"WWCM"}</definedName>
    <definedName name="copy1_4" hidden="1">{#N/A,#N/A,FALSE,"Pharm";#N/A,#N/A,FALSE,"WWCM"}</definedName>
    <definedName name="COPY10" localSheetId="11">#REF!</definedName>
    <definedName name="COPY10" localSheetId="10">#REF!</definedName>
    <definedName name="COPY10" localSheetId="24">#REF!</definedName>
    <definedName name="COPY10">#REF!</definedName>
    <definedName name="COPY100" localSheetId="24">#REF!</definedName>
    <definedName name="COPY100">#REF!</definedName>
    <definedName name="COPY1000" localSheetId="24">#REF!</definedName>
    <definedName name="COPY1000">#REF!</definedName>
    <definedName name="COPY2" hidden="1">{#N/A,#N/A,FALSE,"Pharm";#N/A,#N/A,FALSE,"WWCM"}</definedName>
    <definedName name="COPY2_1" hidden="1">{#N/A,#N/A,FALSE,"Pharm";#N/A,#N/A,FALSE,"WWCM"}</definedName>
    <definedName name="COPY2_2" hidden="1">{#N/A,#N/A,FALSE,"Pharm";#N/A,#N/A,FALSE,"WWCM"}</definedName>
    <definedName name="COPY2_3" hidden="1">{#N/A,#N/A,FALSE,"Pharm";#N/A,#N/A,FALSE,"WWCM"}</definedName>
    <definedName name="COPY2_4" hidden="1">{#N/A,#N/A,FALSE,"Pharm";#N/A,#N/A,FALSE,"WWCM"}</definedName>
    <definedName name="copy233" hidden="1">{#N/A,#N/A,FALSE,"Pharm";#N/A,#N/A,FALSE,"WWCM"}</definedName>
    <definedName name="copy233_1" hidden="1">{#N/A,#N/A,FALSE,"Pharm";#N/A,#N/A,FALSE,"WWCM"}</definedName>
    <definedName name="copy233_2" hidden="1">{#N/A,#N/A,FALSE,"Pharm";#N/A,#N/A,FALSE,"WWCM"}</definedName>
    <definedName name="copy233_3" hidden="1">{#N/A,#N/A,FALSE,"Pharm";#N/A,#N/A,FALSE,"WWCM"}</definedName>
    <definedName name="copy233_4" hidden="1">{#N/A,#N/A,FALSE,"Pharm";#N/A,#N/A,FALSE,"WWCM"}</definedName>
    <definedName name="copy33" hidden="1">{#N/A,#N/A,FALSE,"Pharm";#N/A,#N/A,FALSE,"WWCM"}</definedName>
    <definedName name="copy33_1" hidden="1">{#N/A,#N/A,FALSE,"Pharm";#N/A,#N/A,FALSE,"WWCM"}</definedName>
    <definedName name="copy33_2" hidden="1">{#N/A,#N/A,FALSE,"Pharm";#N/A,#N/A,FALSE,"WWCM"}</definedName>
    <definedName name="copy33_3" hidden="1">{#N/A,#N/A,FALSE,"Pharm";#N/A,#N/A,FALSE,"WWCM"}</definedName>
    <definedName name="copy33_4" hidden="1">{#N/A,#N/A,FALSE,"Pharm";#N/A,#N/A,FALSE,"WWCM"}</definedName>
    <definedName name="copy38" hidden="1">{#N/A,#N/A,FALSE,"Pharm";#N/A,#N/A,FALSE,"WWCM"}</definedName>
    <definedName name="copy38_1" hidden="1">{#N/A,#N/A,FALSE,"Pharm";#N/A,#N/A,FALSE,"WWCM"}</definedName>
    <definedName name="copy38_2" hidden="1">{#N/A,#N/A,FALSE,"Pharm";#N/A,#N/A,FALSE,"WWCM"}</definedName>
    <definedName name="copy38_3" hidden="1">{#N/A,#N/A,FALSE,"Pharm";#N/A,#N/A,FALSE,"WWCM"}</definedName>
    <definedName name="copy38_4" hidden="1">{#N/A,#N/A,FALSE,"Pharm";#N/A,#N/A,FALSE,"WWCM"}</definedName>
    <definedName name="Corey_Heng">#REF!</definedName>
    <definedName name="cornejo" hidden="1">{#N/A,#N/A,FALSE,"Aging Summary";#N/A,#N/A,FALSE,"Ratio Analysis";#N/A,#N/A,FALSE,"Test 120 Day Accts";#N/A,#N/A,FALSE,"Tickmarks"}</definedName>
    <definedName name="CORP_BAL_SHEET">#REF!</definedName>
    <definedName name="CORP_CASH_FLOW">#REF!</definedName>
    <definedName name="CORP_INCOME">#REF!</definedName>
    <definedName name="CORPACCLOC">#REF!</definedName>
    <definedName name="CORPORATE_OTHER_BS_ELIMS">#REF!</definedName>
    <definedName name="CORPORATE_OTHER_CF_ELIMS">#REF!</definedName>
    <definedName name="CORPORATE_OTHER_INC_ELIMS">#REF!</definedName>
    <definedName name="Corporate_Purch_Acct">#REF!</definedName>
    <definedName name="CORPPA2003">#REF!</definedName>
    <definedName name="CORPPA2004">#REF!</definedName>
    <definedName name="CORPPA2005">#REF!</definedName>
    <definedName name="CORPPA2006">#REF!</definedName>
    <definedName name="CORPPA2007">#REF!</definedName>
    <definedName name="CORPPA2008">#REF!</definedName>
    <definedName name="CORR">#REF!</definedName>
    <definedName name="COS_3rd_party_maint">#REF!</definedName>
    <definedName name="cos_allocated_facilities_in">#REF!</definedName>
    <definedName name="COS_allocated_facilities_out">#REF!</definedName>
    <definedName name="COS_Benefit_Alloc">#REF!</definedName>
    <definedName name="COS_Consulting">#REF!</definedName>
    <definedName name="COS_Cost_of_Labor">#REF!</definedName>
    <definedName name="COS_Data_Fee">#REF!</definedName>
    <definedName name="cos_Development">#REF!</definedName>
    <definedName name="COS_Dues_Sub">#REF!</definedName>
    <definedName name="COS_Equipment">#REF!</definedName>
    <definedName name="COS_Freight">#REF!</definedName>
    <definedName name="COS_Hardware">#REF!</definedName>
    <definedName name="COS_Lab_Alloc_In">#REF!</definedName>
    <definedName name="COS_License_Fee">#REF!</definedName>
    <definedName name="COS_Licenses">#REF!</definedName>
    <definedName name="COS_Meals_Ent">#REF!</definedName>
    <definedName name="COS_Printing">#REF!</definedName>
    <definedName name="COS_RD_Reimb">#REF!</definedName>
    <definedName name="COS_Recruiting">#REF!</definedName>
    <definedName name="COS_Relocations">#REF!</definedName>
    <definedName name="cos_Rendezvous_Royalty">#REF!</definedName>
    <definedName name="COS_Repair_Maint">#REF!</definedName>
    <definedName name="COS_Royalties">#REF!</definedName>
    <definedName name="COS_Seminars_Dues">#REF!</definedName>
    <definedName name="COS_small_tools">#REF!</definedName>
    <definedName name="COS_Supplies">#REF!</definedName>
    <definedName name="COS_Telephone">#REF!</definedName>
    <definedName name="COS_Temporary_Help">#REF!</definedName>
    <definedName name="COS_Travel">#REF!</definedName>
    <definedName name="Cost">#REF!</definedName>
    <definedName name="Cost_Customer">#REF!</definedName>
    <definedName name="Cost_Group">#REF!</definedName>
    <definedName name="Cost_ID">#REF!</definedName>
    <definedName name="Cost_of_Goods_Sold">#REF!</definedName>
    <definedName name="Cost_of_Goods_Sold_CPM">#REF!</definedName>
    <definedName name="Cost_of_sales">#REF!</definedName>
    <definedName name="Cost_of_unit_sales">#REF!</definedName>
    <definedName name="Cost_Product">#REF!</definedName>
    <definedName name="Cost_Reference">#REF!</definedName>
    <definedName name="Cost_Sponsor">#REF!</definedName>
    <definedName name="COST_SUMMARY">#REF!</definedName>
    <definedName name="Cost_Topic">#REF!</definedName>
    <definedName name="Costlook">#REF!</definedName>
    <definedName name="COSTPG1">#REF!</definedName>
    <definedName name="COSTPG2">#REF!</definedName>
    <definedName name="coun" hidden="1">{#N/A,#N/A,FALSE,"Assessment";#N/A,#N/A,FALSE,"Staffing";#N/A,#N/A,FALSE,"Hires";#N/A,#N/A,FALSE,"Assumptions"}</definedName>
    <definedName name="COUNT" localSheetId="10">#REF!</definedName>
    <definedName name="COUNT" localSheetId="23">#REF!</definedName>
    <definedName name="COUNT" localSheetId="24">#REF!</definedName>
    <definedName name="COUNT">#REF!</definedName>
    <definedName name="COUNT_LINES" localSheetId="10">#REF!</definedName>
    <definedName name="COUNT_LINES" localSheetId="24">#REF!</definedName>
    <definedName name="COUNT_LINES">#REF!</definedName>
    <definedName name="COUNT2" hidden="1">{#N/A,#N/A,FALSE,"Assessment";#N/A,#N/A,FALSE,"Staffing";#N/A,#N/A,FALSE,"Hires";#N/A,#N/A,FALSE,"Assumptions"}</definedName>
    <definedName name="COUNTER" localSheetId="10">#REF!</definedName>
    <definedName name="COUNTER" localSheetId="23">#REF!</definedName>
    <definedName name="COUNTER" localSheetId="24">#REF!</definedName>
    <definedName name="COUNTER">#REF!</definedName>
    <definedName name="COUNTFORMULA" localSheetId="24">#REF!</definedName>
    <definedName name="COUNTFORMULA">#REF!</definedName>
    <definedName name="COVER">#REF!</definedName>
    <definedName name="Cowl.lh" hidden="1">{#N/A,#N/A,FALSE,"196126-0690";#N/A,#N/A,FALSE,"196126-0690";#N/A,#N/A,FALSE,"1961165-0201"}</definedName>
    <definedName name="CPM">#REF!</definedName>
    <definedName name="cpv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qip" hidden="1">{"plansummary",#N/A,FALSE,"PlanSummary";"sales",#N/A,FALSE,"Sales Rec";"productivity",#N/A,FALSE,"Productivity Rec";"capitalspending",#N/A,FALSE,"Capital Spending"}</definedName>
    <definedName name="CrdParel"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CRED_1YR">#REF!</definedName>
    <definedName name="Credit" hidden="1">#REF!</definedName>
    <definedName name="Credit2" hidden="1">{"sales",#N/A,FALSE,"Sales";"sales existing",#N/A,FALSE,"Sales";"sales rd1",#N/A,FALSE,"Sales";"sales rd2",#N/A,FALSE,"Sales"}</definedName>
    <definedName name="CREDITORS">#REF!</definedName>
    <definedName name="CRIT">#REF!</definedName>
    <definedName name="croberts">#REF!</definedName>
    <definedName name="Crompton">#REF!</definedName>
    <definedName name="Cromptondrum">#REF!</definedName>
    <definedName name="cs" hidden="1">{"AS REP",#N/A,FALSE,"EEFSNAP2";"PROP",#N/A,FALSE,"EEFSNAP2";"RISKS",#N/A,FALSE,"EEFSNAP2";"VIEW ALL",#N/A,FALSE,"EEFSNAP2"}</definedName>
    <definedName name="csa" hidden="1">{"TXO2N2_GP",#N/A,FALSE,"MTHLYGP";"TXH2_GP",#N/A,FALSE,"MTHLYGP";"LOUIS_GP",#N/A,FALSE,"MTHLYGP";"H2_GP",#N/A,FALSE,"MTHLYGP";"O2N2_GP",#N/A,FALSE,"MTHLYGP";"PACKAGE_GP",#N/A,FALSE,"MTHLYGP";"OTHER_GP",#N/A,FALSE,"MTHLYGP"}</definedName>
    <definedName name="csantos">#REF!</definedName>
    <definedName name="CSG" hidden="1">{"cap_structure",#N/A,FALSE,"Graph-Mkt Cap";"price",#N/A,FALSE,"Graph-Price";"ebit",#N/A,FALSE,"Graph-EBITDA";"ebitda",#N/A,FALSE,"Graph-EBITDA"}</definedName>
    <definedName name="csmith">#REF!</definedName>
    <definedName name="cstcnt" localSheetId="11">#REF!</definedName>
    <definedName name="cstcnt" localSheetId="24">#REF!</definedName>
    <definedName name="cstcnt">#REF!</definedName>
    <definedName name="CSV">#REF!</definedName>
    <definedName name="CTCPA2003">#REF!</definedName>
    <definedName name="CTCPA2004">#REF!</definedName>
    <definedName name="CTCPA2005">#REF!</definedName>
    <definedName name="CTCPA2006">#REF!</definedName>
    <definedName name="CTCPA2007">#REF!</definedName>
    <definedName name="CTCPA2008">#REF!</definedName>
    <definedName name="CTX_EntryMap_Amt.?SaveAll.NotEmpty" localSheetId="10">#REF!</definedName>
    <definedName name="CTX_EntryMap_Amt.?SaveAll.NotEmpty">#REF!</definedName>
    <definedName name="CTX_EntryMap_CTX_Adj.?SaveAll.NotEmpty" localSheetId="10">#REF!</definedName>
    <definedName name="CTX_EntryMap_CTX_Adj.?SaveAll.NotEmpty">#REF!</definedName>
    <definedName name="CTX_EntryMap_CTX_Code.?SaveAll.NotEmpty" localSheetId="10">#REF!</definedName>
    <definedName name="CTX_EntryMap_CTX_Code.?SaveAll.NotEmpty">#REF!</definedName>
    <definedName name="CTX_EntryMap_CTX_Enty.?SaveAll.NotEmpty">#REF!</definedName>
    <definedName name="CU05r" hidden="1">{#N/A,#N/A,FALSE,"Aging Summary";#N/A,#N/A,FALSE,"Ratio Analysis";#N/A,#N/A,FALSE,"Test 120 Day Accts";#N/A,#N/A,FALSE,"Tickmarks"}</definedName>
    <definedName name="cu102.ShareScalingFactor" hidden="1">1000000</definedName>
    <definedName name="cu103.EmployeeScalingFactor" hidden="1">1000</definedName>
    <definedName name="cu71.ScalingFactor" hidden="1">1000000</definedName>
    <definedName name="CUR_BAL">#REF!</definedName>
    <definedName name="CUR_INC">#REF!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_VAL">#REF!</definedName>
    <definedName name="Current_Arkla_Data">#REF!</definedName>
    <definedName name="Current_Asset_from_Risk_Mgt_Activities">#REF!</definedName>
    <definedName name="Current_Assets">#REF!</definedName>
    <definedName name="Current_Assets_CPM">#REF!</definedName>
    <definedName name="Current_Entex_Data">#REF!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aymentDetail">#REF!</definedName>
    <definedName name="currentyearbal.505">#REF!</definedName>
    <definedName name="currentyearbal.506">#REF!</definedName>
    <definedName name="currentyearbal.508">#REF!</definedName>
    <definedName name="currentyearbal.510">#REF!</definedName>
    <definedName name="CurrentYearTotal">#REF!</definedName>
    <definedName name="CURRMON_">#REF!</definedName>
    <definedName name="CurrName">#REF!</definedName>
    <definedName name="CURRYTD_">#REF!</definedName>
    <definedName name="Curtail">#REF!</definedName>
    <definedName name="CurtailmentExp">#REF!</definedName>
    <definedName name="CUSH" localSheetId="10">#REF!</definedName>
    <definedName name="CUSH">#REF!</definedName>
    <definedName name="Customer">#REF!</definedName>
    <definedName name="Customer_Contact">#REF!</definedName>
    <definedName name="Customer_Invoice">#REF!</definedName>
    <definedName name="customr" hidden="1">{#N/A,#N/A,TRUE,"Shor-term Interest Expense"}</definedName>
    <definedName name="cv" hidden="1">#REF!</definedName>
    <definedName name="cvb" hidden="1">{"detail",#N/A,FALSE,"mfg";"summary",#N/A,FALSE,"mfg"}</definedName>
    <definedName name="cvbn" hidden="1">{"vol data",#N/A,FALSE,"Datasheet";"vol graph",#N/A,FALSE,"Volume";"price data",#N/A,FALSE,"Datasheet";"price graph",#N/A,FALSE,"Price";"dp data",#N/A,FALSE,"Datasheet";"dp graph",#N/A,FALSE,"DirectProfit"}</definedName>
    <definedName name="cvc" hidden="1">{#N/A,#N/A,FALSE,"KA CH  (2)"}</definedName>
    <definedName name="cvcv" hidden="1">{"AS REP",#N/A,FALSE,"EEFSNAP2";"PROP",#N/A,FALSE,"EEFSNAP2";"RISKS",#N/A,FALSE,"EEFSNAP2";"VIEW ALL",#N/A,FALSE,"EEFSNAP2"}</definedName>
    <definedName name="cvf" hidden="1">{#N/A,#N/A,FALSE,"SUMMARY REPORT"}</definedName>
    <definedName name="cvg" hidden="1">{"rev_history_revenueDetail",#N/A,FALSE,"historical rev us";"rev_history_minutesDetail",#N/A,FALSE,"historical rev us"}</definedName>
    <definedName name="cvg.dcf" hidden="1">{"dcf_is_annual",#N/A,FALSE,"depr and amort";"dcf_is_annual_cs",#N/A,FALSE,"depr and amort";"dcf_is_annual_growth",#N/A,FALSE,"depr and amort";"dcf_is_quarter",#N/A,FALSE,"depr and amort";"dcf_is_quarter_cs",#N/A,FALSE,"depr and amort";"dcf_is_quarter_growth",#N/A,FALSE,"depr and amort";"dcf_bs_annual",#N/A,FALSE,"depr and amort";"dcf_bs_annual_cs",#N/A,FALSE,"depr and amort";"dcf_bs_annual_growth",#N/A,FALSE,"depr and amort";"dcf_cf_annual",#N/A,FALSE,"depr and amort";"dcf_ratios_1",#N/A,FALSE,"depr and amort";"dcf_ratios_2",#N/A,FALSE,"depr and amort";"dcf_ratios_3",#N/A,FALSE,"depr and amort";"dcf_discountedCF",#N/A,FALSE,"depr and amort";"dcf_terminalCF",#N/A,FALSE,"depr and amort";"dcf_terminal_value",#N/A,FALSE,"depr and amort";"dcf_summary_value",#N/A,FALSE,"depr and amort";"dcf_implied_multiples",#N/A,FALSE,"depr and amort";"dcf_workingcap",#N/A,FALSE,"depr and amort";"dcf_D&amp;A",#N/A,FALSE,"depr and amort"}</definedName>
    <definedName name="cvxcvxvcxc" hidden="1">{#N/A,#N/A,FALSE,"CC-1 Accounts Payable";#N/A,#N/A,FALSE,"CC-2 Search for Unrecorded Liab"}</definedName>
    <definedName name="cw" hidden="1">{"plansummary",#N/A,FALSE,"PlanSummary";"sales",#N/A,FALSE,"Sales Rec";"productivity",#N/A,FALSE,"Productivity Rec";"capitalspending",#N/A,FALSE,"Capital Spending"}</definedName>
    <definedName name="CWN" hidden="1">{#N/A,#N/A,FALSE,"Staffnos &amp; cost"}</definedName>
    <definedName name="Cwvu.WAT." hidden="1">#REF!</definedName>
    <definedName name="cx" hidden="1">"CX6"</definedName>
    <definedName name="cxv"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cxvsd"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CY_CONTRIB" localSheetId="11">#REF!</definedName>
    <definedName name="CY_CONTRIB" localSheetId="24">#REF!</definedName>
    <definedName name="CY_CONTRIB">#REF!</definedName>
    <definedName name="CYCLE" localSheetId="10">#REF!</definedName>
    <definedName name="CYCLE" localSheetId="24">#REF!</definedName>
    <definedName name="CYCLE">#REF!</definedName>
    <definedName name="cz" hidden="1">{"pro_view",#N/A,FALSE,"EEFSNAP2";"rep_view",#N/A,FALSE,"EEFSNAP2"}</definedName>
    <definedName name="czf" hidden="1">{"AS REP",#N/A,FALSE,"EEFSNAP2";"PROP",#N/A,FALSE,"EEFSNAP2";"RISKS",#N/A,FALSE,"EEFSNAP2";"VIEW ALL",#N/A,FALSE,"EEFSNAP2"}</definedName>
    <definedName name="d" localSheetId="11">#REF!</definedName>
    <definedName name="d" localSheetId="10">#REF!</definedName>
    <definedName name="d" localSheetId="23" hidden="1">{#N/A,#N/A,FALSE,"Plan1";#N/A,#N/A,FALSE,"Plan2"}</definedName>
    <definedName name="d" localSheetId="24">#REF!</definedName>
    <definedName name="d">#REF!</definedName>
    <definedName name="D\" hidden="1">{#N/A,#N/A,FALSE,"R&amp;D Quick Calc";#N/A,#N/A,FALSE,"DOE Fee Schedule"}</definedName>
    <definedName name="d_2" hidden="1">{"assumptions",#N/A,FALSE,"Scenario 1";"valuation",#N/A,FALSE,"Scenario 1"}</definedName>
    <definedName name="d_3" hidden="1">{"assumptions",#N/A,FALSE,"Scenario 1";"valuation",#N/A,FALSE,"Scenario 1"}</definedName>
    <definedName name="D_Tech___Other_Wolverine">#REF!</definedName>
    <definedName name="da" localSheetId="11">#REF!</definedName>
    <definedName name="DA" localSheetId="23" hidden="1">{#N/A,#N/A,TRUE,"FEA_SUMMARY (2)";"Investors_Financials",#N/A,TRUE,"FEA_Financials";"Investors_Personnel",#N/A,TRUE,"Personnel_Assumptions"}</definedName>
    <definedName name="da" localSheetId="24">#REF!</definedName>
    <definedName name="da">#REF!</definedName>
    <definedName name="DA_2842406776900000288" hidden="1">#REF!</definedName>
    <definedName name="DAD" hidden="1">{#N/A,#N/A,FALSE,"REPORT"}</definedName>
    <definedName name="DAD_1" hidden="1">{#N/A,#N/A,FALSE,"REPORT"}</definedName>
    <definedName name="DAD_2" hidden="1">{#N/A,#N/A,FALSE,"REPORT"}</definedName>
    <definedName name="DAD_3" hidden="1">{#N/A,#N/A,FALSE,"REPORT"}</definedName>
    <definedName name="DAD_4" hidden="1">{#N/A,#N/A,FALSE,"REPORT"}</definedName>
    <definedName name="dada" localSheetId="11">#REF!</definedName>
    <definedName name="dada" localSheetId="10">#REF!</definedName>
    <definedName name="dada" localSheetId="24">#REF!</definedName>
    <definedName name="dada">#REF!</definedName>
    <definedName name="DADF" hidden="1">{#N/A,#N/A,FALSE,"REPORT"}</definedName>
    <definedName name="DADF_1" hidden="1">{#N/A,#N/A,FALSE,"REPORT"}</definedName>
    <definedName name="DADF_2" hidden="1">{#N/A,#N/A,FALSE,"REPORT"}</definedName>
    <definedName name="DADF_3" hidden="1">{#N/A,#N/A,FALSE,"REPORT"}</definedName>
    <definedName name="DADF_4" hidden="1">{#N/A,#N/A,FALSE,"REPORT"}</definedName>
    <definedName name="daf" hidden="1">{#N/A,#N/A,FALSE,"1";#N/A,#N/A,FALSE,"2";#N/A,#N/A,FALSE,"16 - 17";#N/A,#N/A,FALSE,"18 - 19";#N/A,#N/A,FALSE,"26";#N/A,#N/A,FALSE,"27";#N/A,#N/A,FALSE,"28"}</definedName>
    <definedName name="daf_1" hidden="1">{#N/A,#N/A,FALSE,"1";#N/A,#N/A,FALSE,"2";#N/A,#N/A,FALSE,"16 - 17";#N/A,#N/A,FALSE,"18 - 19";#N/A,#N/A,FALSE,"26";#N/A,#N/A,FALSE,"27";#N/A,#N/A,FALSE,"28"}</definedName>
    <definedName name="daf_2" hidden="1">{#N/A,#N/A,FALSE,"1";#N/A,#N/A,FALSE,"2";#N/A,#N/A,FALSE,"16 - 17";#N/A,#N/A,FALSE,"18 - 19";#N/A,#N/A,FALSE,"26";#N/A,#N/A,FALSE,"27";#N/A,#N/A,FALSE,"28"}</definedName>
    <definedName name="daf_3" hidden="1">{#N/A,#N/A,FALSE,"1";#N/A,#N/A,FALSE,"2";#N/A,#N/A,FALSE,"16 - 17";#N/A,#N/A,FALSE,"18 - 19";#N/A,#N/A,FALSE,"26";#N/A,#N/A,FALSE,"27";#N/A,#N/A,FALSE,"28"}</definedName>
    <definedName name="daf_4" hidden="1">{#N/A,#N/A,FALSE,"1";#N/A,#N/A,FALSE,"2";#N/A,#N/A,FALSE,"16 - 17";#N/A,#N/A,FALSE,"18 - 19";#N/A,#N/A,FALSE,"26";#N/A,#N/A,FALSE,"27";#N/A,#N/A,FALSE,"28"}</definedName>
    <definedName name="dakfkjafgkeaj" hidden="1">{#N/A,#N/A,FALSE,"Pharm";#N/A,#N/A,FALSE,"WWCM"}</definedName>
    <definedName name="dakfkjafgkeaj_1" hidden="1">{#N/A,#N/A,FALSE,"Pharm";#N/A,#N/A,FALSE,"WWCM"}</definedName>
    <definedName name="dakfkjafgkeaj_2" hidden="1">{#N/A,#N/A,FALSE,"Pharm";#N/A,#N/A,FALSE,"WWCM"}</definedName>
    <definedName name="dakfkjafgkeaj_3" hidden="1">{#N/A,#N/A,FALSE,"Pharm";#N/A,#N/A,FALSE,"WWCM"}</definedName>
    <definedName name="dakfkjafgkeaj_4" hidden="1">{#N/A,#N/A,FALSE,"Pharm";#N/A,#N/A,FALSE,"WWCM"}</definedName>
    <definedName name="das" hidden="1">{#N/A,#N/A,FALSE,"Produkte Erw.";#N/A,#N/A,FALSE,"Produkte Plan";#N/A,#N/A,FALSE,"Leistungen Erw.";#N/A,#N/A,FALSE,"Leistungen Plan";#N/A,#N/A,FALSE,"KA Allg.Kosten (2)";#N/A,#N/A,FALSE,"KA All.Kosten"}</definedName>
    <definedName name="dat" localSheetId="11">#REF!</definedName>
    <definedName name="dat" localSheetId="23" hidden="1">{"subs",#N/A,FALSE,"database ";"proportional",#N/A,FALSE,"database "}</definedName>
    <definedName name="dat" localSheetId="24">#REF!</definedName>
    <definedName name="dat">#REF!</definedName>
    <definedName name="DATA" localSheetId="10">#REF!</definedName>
    <definedName name="DATA" localSheetId="23">#REF!</definedName>
    <definedName name="DATA" localSheetId="24">#REF!</definedName>
    <definedName name="DATA">#REF!</definedName>
    <definedName name="data_depenses">#REF!</definedName>
    <definedName name="data_MO">#REF!,#REF!</definedName>
    <definedName name="Data_summary"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1" localSheetId="10">#REF!</definedName>
    <definedName name="DATA1" localSheetId="23">#REF!</definedName>
    <definedName name="DATA1" localSheetId="24">#REF!</definedName>
    <definedName name="DATA1">#REF!</definedName>
    <definedName name="DATA10" localSheetId="10">#REF!</definedName>
    <definedName name="DATA10" localSheetId="23">#REF!</definedName>
    <definedName name="DATA10" localSheetId="24">#REF!</definedName>
    <definedName name="DATA10">#REF!</definedName>
    <definedName name="DATA11" localSheetId="23">#REF!</definedName>
    <definedName name="DATA11" localSheetId="24">#REF!</definedName>
    <definedName name="DATA11">#REF!</definedName>
    <definedName name="DATA12" localSheetId="24">#REF!</definedName>
    <definedName name="DATA12">#REF!</definedName>
    <definedName name="DATA13" localSheetId="24">#REF!</definedName>
    <definedName name="DATA13">#REF!</definedName>
    <definedName name="DATA14" localSheetId="24">#REF!</definedName>
    <definedName name="DATA14">#REF!</definedName>
    <definedName name="DATA15" localSheetId="24">#REF!</definedName>
    <definedName name="DATA15">#REF!</definedName>
    <definedName name="DATA16" localSheetId="24">#REF!</definedName>
    <definedName name="DATA16">#REF!</definedName>
    <definedName name="DATA17" localSheetId="24">#REF!</definedName>
    <definedName name="DATA17">#REF!</definedName>
    <definedName name="DATA18" localSheetId="24">#REF!</definedName>
    <definedName name="DATA18">#REF!</definedName>
    <definedName name="DATA19" localSheetId="24">#REF!</definedName>
    <definedName name="DATA19">#REF!</definedName>
    <definedName name="DATA2" localSheetId="10">#REF!</definedName>
    <definedName name="DATA2" localSheetId="24">#REF!</definedName>
    <definedName name="DATA2">#REF!</definedName>
    <definedName name="DATA20" localSheetId="10">#REF!</definedName>
    <definedName name="DATA20" localSheetId="24">#REF!</definedName>
    <definedName name="DATA20">#REF!</definedName>
    <definedName name="DATA21" localSheetId="10">#REF!</definedName>
    <definedName name="DATA21" localSheetId="24">#REF!</definedName>
    <definedName name="DATA21">#REF!</definedName>
    <definedName name="DATA22" localSheetId="11">#REF!</definedName>
    <definedName name="DATA22" localSheetId="10">'WP II-E-3.5.1a Support'!#REF!</definedName>
    <definedName name="DATA22" localSheetId="24">#REF!</definedName>
    <definedName name="DATA22">#REF!</definedName>
    <definedName name="DATA23" localSheetId="11">#REF!</definedName>
    <definedName name="DATA23" localSheetId="10">#REF!</definedName>
    <definedName name="DATA23" localSheetId="24">#REF!</definedName>
    <definedName name="DATA23">#REF!</definedName>
    <definedName name="DATA3" localSheetId="10">#REF!</definedName>
    <definedName name="DATA3" localSheetId="24">#REF!</definedName>
    <definedName name="DATA3">#REF!</definedName>
    <definedName name="DATA4" localSheetId="11">#REF!</definedName>
    <definedName name="DATA4" localSheetId="10">'WP II-E-3.5.1a Support'!#REF!</definedName>
    <definedName name="DATA4" localSheetId="24">#REF!</definedName>
    <definedName name="DATA4">#REF!</definedName>
    <definedName name="DATA5" localSheetId="11">#REF!</definedName>
    <definedName name="DATA5" localSheetId="10">#REF!</definedName>
    <definedName name="DATA5" localSheetId="24">#REF!</definedName>
    <definedName name="DATA5">#REF!</definedName>
    <definedName name="DATA6" localSheetId="11">#REF!</definedName>
    <definedName name="DATA6" localSheetId="10">'WP II-E-3.5.1a Support'!#REF!</definedName>
    <definedName name="DATA6" localSheetId="24">#REF!</definedName>
    <definedName name="DATA6">#REF!</definedName>
    <definedName name="DATA7" localSheetId="11">#REF!</definedName>
    <definedName name="DATA7" localSheetId="10">#REF!</definedName>
    <definedName name="DATA7" localSheetId="24">#REF!</definedName>
    <definedName name="DATA7">#REF!</definedName>
    <definedName name="DATA8" localSheetId="11">#REF!</definedName>
    <definedName name="DATA8" localSheetId="10">'WP II-E-3.5.1a Support'!#REF!</definedName>
    <definedName name="DATA8" localSheetId="24">#REF!</definedName>
    <definedName name="DATA8">#REF!</definedName>
    <definedName name="DATA9" localSheetId="11">#REF!</definedName>
    <definedName name="DATA9" localSheetId="10">#REF!</definedName>
    <definedName name="DATA9" localSheetId="24">#REF!</definedName>
    <definedName name="DATA9">#REF!</definedName>
    <definedName name="_xlnm.Database" localSheetId="10">#REF!</definedName>
    <definedName name="_xlnm.Database">#REF!</definedName>
    <definedName name="Database.File" hidden="1">#REF!</definedName>
    <definedName name="Database__2__Query">#REF!</definedName>
    <definedName name="Database1">#REF!</definedName>
    <definedName name="Database2001">#REF!</definedName>
    <definedName name="DataRange">#REF!</definedName>
    <definedName name="DATCOST">#REF!</definedName>
    <definedName name="DATE">#REF!</definedName>
    <definedName name="DATES">#REF!</definedName>
    <definedName name="DateTime">#REF!</definedName>
    <definedName name="Daudruy">#REF!</definedName>
    <definedName name="Daudruydrum">#REF!</definedName>
    <definedName name="Dauphin_Line_Integrity" localSheetId="10">#REF!</definedName>
    <definedName name="Dauphin_Line_Integrity">#REF!</definedName>
    <definedName name="DB_10">#REF!</definedName>
    <definedName name="DB_15">#REF!</definedName>
    <definedName name="DB_20">#REF!</definedName>
    <definedName name="DB_25">#REF!</definedName>
    <definedName name="DB_30">#REF!</definedName>
    <definedName name="DB_7">#REF!</definedName>
    <definedName name="DB_BLDG">#REF!</definedName>
    <definedName name="DB_CE">#REF!</definedName>
    <definedName name="db_income_range_cat1">#REF!</definedName>
    <definedName name="db_income_range_cat1_actual">#REF!</definedName>
    <definedName name="db_income_range_cat2">#REF!</definedName>
    <definedName name="db_income_range_cat2_actual">#REF!</definedName>
    <definedName name="db_income_range_cat3">#REF!</definedName>
    <definedName name="db_income_range_cat3_actual">#REF!</definedName>
    <definedName name="db_income_range_cat4">#REF!</definedName>
    <definedName name="db_income_range_cat4_actual">#REF!</definedName>
    <definedName name="db_income_range_cat5">#REF!</definedName>
    <definedName name="db_income_range_cat5_actual">#REF!</definedName>
    <definedName name="db_personnel_complex_cat1">#REF!</definedName>
    <definedName name="db_personnel_complex_cat2">#REF!</definedName>
    <definedName name="db_personnel_complex_cat3">#REF!</definedName>
    <definedName name="db_personnel_complex_cat4">#REF!</definedName>
    <definedName name="db_personnel_complex_headcount">#REF!</definedName>
    <definedName name="db_personnel_medium">#REF!</definedName>
    <definedName name="db_personnel_medium_headcount">#REF!</definedName>
    <definedName name="db_personnel_simple">#REF!</definedName>
    <definedName name="db_sales_units_directcostofsales_actual">#REF!</definedName>
    <definedName name="db_sales_units_sales_actual">#REF!</definedName>
    <definedName name="db_sales_units_unitcosts">#REF!</definedName>
    <definedName name="db_sales_units_unitprice">#REF!</definedName>
    <definedName name="db_sales_units_units">#REF!</definedName>
    <definedName name="db_sales_units_units_actual">#REF!</definedName>
    <definedName name="db_sales_values_costs">#REF!</definedName>
    <definedName name="db_sales_values_costs_actual">#REF!</definedName>
    <definedName name="db_sales_values_sales">#REF!</definedName>
    <definedName name="db_sales_values_sales_actual">#REF!</definedName>
    <definedName name="DB_VEH">#REF!</definedName>
    <definedName name="dbf" hidden="1">{#N/A,#N/A,FALSE,"Trans-Sum";#N/A,#N/A,FALSE,"Accr-Dilu2";#N/A,#N/A,FALSE,"Contribution";#N/A,#N/A,FALSE,"Combined";#N/A,#N/A,FALSE,"ASTF";#N/A,#N/A,FALSE,"BRA";#N/A,#N/A,FALSE,"Bra_C";#N/A,#N/A,FALSE,"AcqMults";#N/A,#N/A,FALSE,"CompMults";#N/A,#N/A,FALSE,"DCF";#N/A,#N/A,FALSE,"WACC";#N/A,#N/A,FALSE,"LBO";#N/A,#N/A,FALSE,"Summary";#N/A,#N/A,FALSE,"StructSum"}</definedName>
    <definedName name="DbInt" localSheetId="11">#REF!</definedName>
    <definedName name="DbInt" localSheetId="24">#REF!</definedName>
    <definedName name="DbInt">#REF!</definedName>
    <definedName name="dburch">#REF!</definedName>
    <definedName name="dcAS" hidden="1">{#N/A,#N/A,FALSE,"Title Page";#N/A,#N/A,FALSE,"Conclusions";#N/A,#N/A,FALSE,"Assum.";#N/A,#N/A,FALSE,"Sun  DCF-WC-Dep";#N/A,#N/A,FALSE,"MarketValue";#N/A,#N/A,FALSE,"BalSheet";#N/A,#N/A,FALSE,"WACC";#N/A,#N/A,FALSE,"PC+ Info.";#N/A,#N/A,FALSE,"PC+Info_2"}</definedName>
    <definedName name="dcd" hidden="1">{#N/A,#N/A,FALSE,"RET00mst+Total"}</definedName>
    <definedName name="DCF" hidden="1">{#N/A,#N/A,FALSE,"Projections";#N/A,#N/A,FALSE,"Multiples Valuation";#N/A,#N/A,FALSE,"LBO";#N/A,#N/A,FALSE,"Multiples_Sensitivity";#N/A,#N/A,FALSE,"Summary"}</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f_1">#REF!</definedName>
    <definedName name="dcf_2">#REF!</definedName>
    <definedName name="dcf_3">#REF!</definedName>
    <definedName name="dcf_4">#REF!</definedName>
    <definedName name="dcf_5">#REF!</definedName>
    <definedName name="dchart1" hidden="1">#REF!</definedName>
    <definedName name="dchart4" hidden="1">#REF!</definedName>
    <definedName name="dcowen">#REF!</definedName>
    <definedName name="dcraw">#REF!</definedName>
    <definedName name="dcrowell">#REF!</definedName>
    <definedName name="dcwbs" localSheetId="10">#REF!</definedName>
    <definedName name="dcwbs">#REF!</definedName>
    <definedName name="dd" hidden="1">{#N/A,#N/A,FALSE,"Pharm";#N/A,#N/A,FALSE,"WWCM"}</definedName>
    <definedName name="dd_1" hidden="1">{#N/A,#N/A,FALSE,"Pharm";#N/A,#N/A,FALSE,"WWCM"}</definedName>
    <definedName name="dd_2" hidden="1">{#N/A,#N/A,FALSE,"Pharm";#N/A,#N/A,FALSE,"WWCM"}</definedName>
    <definedName name="dd_3" hidden="1">{#N/A,#N/A,FALSE,"Pharm";#N/A,#N/A,FALSE,"WWCM"}</definedName>
    <definedName name="dd_4" hidden="1">{#N/A,#N/A,FALSE,"Pharm";#N/A,#N/A,FALSE,"WWCM"}</definedName>
    <definedName name="ddavidson">#REF!</definedName>
    <definedName name="DDBCont" localSheetId="10">#REF!</definedName>
    <definedName name="DDBCont" localSheetId="24">#REF!</definedName>
    <definedName name="DDBCont">#REF!</definedName>
    <definedName name="ddbs" hidden="1">{#N/A,#N/A,FALSE,"AUDIT-MWOS"}</definedName>
    <definedName name="ddchart1" hidden="1">#REF!</definedName>
    <definedName name="ddd" hidden="1">{#N/A,#N/A,FALSE,"Pharm";#N/A,#N/A,FALSE,"WWCM"}</definedName>
    <definedName name="ddd_1" hidden="1">{#N/A,#N/A,FALSE,"Pharm";#N/A,#N/A,FALSE,"WWCM"}</definedName>
    <definedName name="ddd_2" hidden="1">{#N/A,#N/A,FALSE,"Pharm";#N/A,#N/A,FALSE,"WWCM"}</definedName>
    <definedName name="ddd_3" hidden="1">{#N/A,#N/A,FALSE,"Pharm";#N/A,#N/A,FALSE,"WWCM"}</definedName>
    <definedName name="ddd_4" hidden="1">{#N/A,#N/A,FALSE,"Pharm";#N/A,#N/A,FALSE,"WWCM"}</definedName>
    <definedName name="dddaz" hidden="1">{#N/A,#N/A,FALSE,"Pharm";#N/A,#N/A,FALSE,"WWCM"}</definedName>
    <definedName name="dddaz_1" hidden="1">{#N/A,#N/A,FALSE,"Pharm";#N/A,#N/A,FALSE,"WWCM"}</definedName>
    <definedName name="dddaz_2" hidden="1">{#N/A,#N/A,FALSE,"Pharm";#N/A,#N/A,FALSE,"WWCM"}</definedName>
    <definedName name="dddaz_3" hidden="1">{#N/A,#N/A,FALSE,"Pharm";#N/A,#N/A,FALSE,"WWCM"}</definedName>
    <definedName name="dddaz_4" hidden="1">{#N/A,#N/A,FALSE,"Pharm";#N/A,#N/A,FALSE,"WWCM"}</definedName>
    <definedName name="dddb" hidden="1">{#N/A,#N/A,FALSE,"AUDIT-MWOS"}</definedName>
    <definedName name="dddd" hidden="1">{"'Report'!$A$1:$K$109"}</definedName>
    <definedName name="dddd_1" hidden="1">{"SchC1",#N/A,FALSE,"Schedules";"SchC2",#N/A,FALSE,"Schedules"}</definedName>
    <definedName name="dddd_1_1" hidden="1">{"SchC1",#N/A,FALSE,"Schedules";"SchC2",#N/A,FALSE,"Schedules"}</definedName>
    <definedName name="ddddd" hidden="1">{"'Report'!$A$1:$K$109"}</definedName>
    <definedName name="dddddd" hidden="1">{#N/A,#N/A,FALSE,"Pharm";#N/A,#N/A,FALSE,"WWCM"}</definedName>
    <definedName name="dddddd_1" hidden="1">{#N/A,#N/A,FALSE,"Pharm";#N/A,#N/A,FALSE,"WWCM"}</definedName>
    <definedName name="dddddd_2" hidden="1">{#N/A,#N/A,FALSE,"Pharm";#N/A,#N/A,FALSE,"WWCM"}</definedName>
    <definedName name="dddddd_3" hidden="1">{#N/A,#N/A,FALSE,"Pharm";#N/A,#N/A,FALSE,"WWCM"}</definedName>
    <definedName name="dddddd_4" hidden="1">{#N/A,#N/A,FALSE,"Pharm";#N/A,#N/A,FALSE,"WWCM"}</definedName>
    <definedName name="dddddda" hidden="1">{"Summary Schedule",#N/A,FALSE,"Sheet1";"Divisional Support",#N/A,FALSE,"Sheet2";"Corporate Support",#N/A,FALSE,"Sheet3"}</definedName>
    <definedName name="ddddddd" hidden="1">{"detail",#N/A,FALSE,"mfg";"summary",#N/A,FALSE,"mfg"}</definedName>
    <definedName name="ddddddddd" hidden="1">{"'Report'!$A$1:$K$109"}</definedName>
    <definedName name="ddddddddd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dddddddddd"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ddddhjk" hidden="1">{"is sum ex",#N/A,FALSE,"IS SUM"}</definedName>
    <definedName name="ddf" hidden="1">{#N/A,#N/A,FALSE,"KA CH  (2)"}</definedName>
    <definedName name="DDFSDFDFDFDFD" hidden="1">{"DJH3",#N/A,FALSE,"PFL00805";"PJB3",#N/A,FALSE,"PFL00805";"JMD3",#N/A,FALSE,"PFL00805";"DNB3",#N/A,FALSE,"PFL00805";"MJP3",#N/A,FALSE,"PFL00805";"RAB3",#N/A,FALSE,"PFL00805";"GJW3",#N/A,FALSE,"PFL00805";"MASTER3",#N/A,FALSE,"PFL00805"}</definedName>
    <definedName name="ddggf" hidden="1">{#N/A,#N/A,FALSE,"Staffnos &amp; cost"}</definedName>
    <definedName name="ddouglas">#REF!</definedName>
    <definedName name="ddx" hidden="1">{"YD LAPO2",#N/A,FALSE,"YTD";"YD LPH2",#N/A,FALSE,"YTD";"YD LOUISIANA",#N/A,FALSE,"YTD";"YD GENERALH2",#N/A,FALSE,"YTD";"YD PRS",#N/A,FALSE,"YTD";"YD PACKAGE",#N/A,FALSE,"YTD";"YD OTHER",#N/A,FALSE,"YTD"}</definedName>
    <definedName name="DE"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BT___PREFERRED_FINANCING">#REF!</definedName>
    <definedName name="Debt__Capital">#REF!</definedName>
    <definedName name="Debt_Capital_Ratio">#REF!</definedName>
    <definedName name="Debt_Curr_Intercompany_Loan">#REF!</definedName>
    <definedName name="DEBTCALC">#REF!</definedName>
    <definedName name="DEBTORS">#REF!</definedName>
    <definedName name="DEBTPAY">#REF!</definedName>
    <definedName name="DEC">#N/A</definedName>
    <definedName name="DEC_">#REF!</definedName>
    <definedName name="Dec_Hr">#REF!</definedName>
    <definedName name="Dec_MM">#REF!</definedName>
    <definedName name="DEC_PROD">#REF!</definedName>
    <definedName name="Dec_TCost">#REF!</definedName>
    <definedName name="decb" hidden="1">{"REP1",#N/A,FALSE,"HSSA-LOG"}</definedName>
    <definedName name="december" localSheetId="11">#REF!</definedName>
    <definedName name="december" localSheetId="24">#REF!</definedName>
    <definedName name="december">#REF!</definedName>
    <definedName name="DECUP">#REF!</definedName>
    <definedName name="dede" hidden="1">{#N/A,#N/A,FALSE,"Pharm";#N/A,#N/A,FALSE,"WWCM"}</definedName>
    <definedName name="dede_1" hidden="1">{#N/A,#N/A,FALSE,"Pharm";#N/A,#N/A,FALSE,"WWCM"}</definedName>
    <definedName name="dede_2" hidden="1">{#N/A,#N/A,FALSE,"Pharm";#N/A,#N/A,FALSE,"WWCM"}</definedName>
    <definedName name="dede_3" hidden="1">{#N/A,#N/A,FALSE,"Pharm";#N/A,#N/A,FALSE,"WWCM"}</definedName>
    <definedName name="dede_4" hidden="1">{#N/A,#N/A,FALSE,"Pharm";#N/A,#N/A,FALSE,"WWCM"}</definedName>
    <definedName name="DEDED" hidden="1">{#N/A,#N/A,FALSE,"Card";#N/A,#N/A,FALSE,"Prav";#N/A,#N/A,FALSE,"Irbe";#N/A,#N/A,FALSE,"Plavix";#N/A,#N/A,FALSE,"Capt";#N/A,#N/A,FALSE,"Fosi"}</definedName>
    <definedName name="DEDED_1" hidden="1">{#N/A,#N/A,FALSE,"Card";#N/A,#N/A,FALSE,"Prav";#N/A,#N/A,FALSE,"Irbe";#N/A,#N/A,FALSE,"Plavix";#N/A,#N/A,FALSE,"Capt";#N/A,#N/A,FALSE,"Fosi"}</definedName>
    <definedName name="DEDED_2" hidden="1">{#N/A,#N/A,FALSE,"Card";#N/A,#N/A,FALSE,"Prav";#N/A,#N/A,FALSE,"Irbe";#N/A,#N/A,FALSE,"Plavix";#N/A,#N/A,FALSE,"Capt";#N/A,#N/A,FALSE,"Fosi"}</definedName>
    <definedName name="DEDED_3" hidden="1">{#N/A,#N/A,FALSE,"Card";#N/A,#N/A,FALSE,"Prav";#N/A,#N/A,FALSE,"Irbe";#N/A,#N/A,FALSE,"Plavix";#N/A,#N/A,FALSE,"Capt";#N/A,#N/A,FALSE,"Fosi"}</definedName>
    <definedName name="DEDED_4" hidden="1">{#N/A,#N/A,FALSE,"Card";#N/A,#N/A,FALSE,"Prav";#N/A,#N/A,FALSE,"Irbe";#N/A,#N/A,FALSE,"Plavix";#N/A,#N/A,FALSE,"Capt";#N/A,#N/A,FALSE,"Fosi"}</definedName>
    <definedName name="DEDEDZE" hidden="1">{#N/A,#N/A,FALSE,"Pharm";#N/A,#N/A,FALSE,"WWCM"}</definedName>
    <definedName name="DEDEDZE_1" hidden="1">{#N/A,#N/A,FALSE,"Pharm";#N/A,#N/A,FALSE,"WWCM"}</definedName>
    <definedName name="DEDEDZE_2" hidden="1">{#N/A,#N/A,FALSE,"Pharm";#N/A,#N/A,FALSE,"WWCM"}</definedName>
    <definedName name="DEDEDZE_3" hidden="1">{#N/A,#N/A,FALSE,"Pharm";#N/A,#N/A,FALSE,"WWCM"}</definedName>
    <definedName name="DEDEDZE_4" hidden="1">{#N/A,#N/A,FALSE,"Pharm";#N/A,#N/A,FALSE,"WWCM"}</definedName>
    <definedName name="DEDUCTIONS">#REF!</definedName>
    <definedName name="DEDZD" hidden="1">{#N/A,#N/A,FALSE,"Pharm";#N/A,#N/A,FALSE,"WWCM"}</definedName>
    <definedName name="DEDZD_1" hidden="1">{#N/A,#N/A,FALSE,"Pharm";#N/A,#N/A,FALSE,"WWCM"}</definedName>
    <definedName name="DEDZD_2" hidden="1">{#N/A,#N/A,FALSE,"Pharm";#N/A,#N/A,FALSE,"WWCM"}</definedName>
    <definedName name="DEDZD_3" hidden="1">{#N/A,#N/A,FALSE,"Pharm";#N/A,#N/A,FALSE,"WWCM"}</definedName>
    <definedName name="DEDZD_4" hidden="1">{#N/A,#N/A,FALSE,"Pharm";#N/A,#N/A,FALSE,"WWCM"}</definedName>
    <definedName name="DEE" hidden="1">{#N/A,#N/A,FALSE,"Pharm";#N/A,#N/A,FALSE,"WWCM"}</definedName>
    <definedName name="DEE_1" hidden="1">{#N/A,#N/A,FALSE,"Pharm";#N/A,#N/A,FALSE,"WWCM"}</definedName>
    <definedName name="DEE_2" hidden="1">{#N/A,#N/A,FALSE,"Pharm";#N/A,#N/A,FALSE,"WWCM"}</definedName>
    <definedName name="DEE_3" hidden="1">{#N/A,#N/A,FALSE,"Pharm";#N/A,#N/A,FALSE,"WWCM"}</definedName>
    <definedName name="DEE_4" hidden="1">{#N/A,#N/A,FALSE,"Pharm";#N/A,#N/A,FALSE,"WWCM"}</definedName>
    <definedName name="deee" hidden="1">{"Bsheet",#N/A,FALSE,"Details";"P&amp;l",#N/A,FALSE,"Details";"Schedule",#N/A,FALSE,"Details";"Details",#N/A,FALSE,"Details";"Annexue II",#N/A,FALSE,"Details";"Branch Bs",#N/A,FALSE,"Details";"Branch PL",#N/A,FALSE,"Details"}</definedName>
    <definedName name="deep" hidden="1">{"Bsheet",#N/A,FALSE,"Details";"P&amp;L",#N/A,FALSE,"Details";"Schedule",#N/A,FALSE,"Details";"Details",#N/A,FALSE,"Details"}</definedName>
    <definedName name="def" hidden="1">{#N/A,#N/A,TRUE,"CIN-11";#N/A,#N/A,TRUE,"CIN-13";#N/A,#N/A,TRUE,"CIN-14";#N/A,#N/A,TRUE,"CIN-16";#N/A,#N/A,TRUE,"CIN-17";#N/A,#N/A,TRUE,"CIN-18";#N/A,#N/A,TRUE,"CIN Earnings To Fixed Charges";#N/A,#N/A,TRUE,"CIN Financial Ratios";#N/A,#N/A,TRUE,"CIN-IS";#N/A,#N/A,TRUE,"CIN-BS";#N/A,#N/A,TRUE,"CIN-CS";#N/A,#N/A,TRUE,"Invest In Unconsol Subs"}</definedName>
    <definedName name="DEFC" hidden="1">{#N/A,#N/A,FALSE,"SUMMARY"}</definedName>
    <definedName name="deferred">#REF!</definedName>
    <definedName name="Deferred_Assets">#REF!</definedName>
    <definedName name="Deferred_FIT___ITC_CPM">#REF!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ERREDS">#REF!</definedName>
    <definedName name="DEFTAX">#REF!</definedName>
    <definedName name="Degussa">#REF!</definedName>
    <definedName name="de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ELETE" hidden="1">{#N/A,#N/A,FALSE,"Summary Expenses";#N/A,#N/A,FALSE,"SUBACUTE";#N/A,#N/A,FALSE,"Expense Allocation";#N/A,#N/A,FALSE,"Cost Per Day";#N/A,#N/A,FALSE,"Purchased Services";#N/A,#N/A,FALSE,"Start Up Costs";#N/A,#N/A,FALSE,"Capital Costs"}</definedName>
    <definedName name="delete11" hidden="1">{"Page1",#N/A,FALSE,"CompCo";"Page2",#N/A,FALSE,"CompCo"}</definedName>
    <definedName name="delete20" hidden="1">{"Page1",#N/A,FALSE,"CompCo";"Page2",#N/A,FALSE,"CompCo"}</definedName>
    <definedName name="delete5" hidden="1">{"Page1",#N/A,FALSE,"CompCo";"Page2",#N/A,FALSE,"CompCo"}</definedName>
    <definedName name="deleteme" hidden="1">{"PA1",#N/A,FALSE,"BORDMW";"pa2",#N/A,FALSE,"BORDMW";"PA3",#N/A,FALSE,"BORDMW";"PA4",#N/A,FALSE,"BORDMW"}</definedName>
    <definedName name="deleteme1" hidden="1">{"PA1",#N/A,FALSE,"BORDMW";"pa2",#N/A,FALSE,"BORDMW";"PA3",#N/A,FALSE,"BORDMW";"PA4",#N/A,FALSE,"BORDMW"}</definedName>
    <definedName name="deleteme2" hidden="1">{#N/A,#N/A,TRUE,"Main assumptions";#N/A,#N/A,TRUE,"Subscriber projections";#N/A,#N/A,TRUE,"Revenues";#N/A,#N/A,TRUE,"Opex";#N/A,#N/A,TRUE,"Capex";#N/A,#N/A,TRUE,"Working capital";#N/A,#N/A,TRUE,"P&amp;L";#N/A,#N/A,TRUE,"Cash";#N/A,#N/A,TRUE,"Balance";#N/A,#N/A,TRUE,"Valuation";#N/A,#N/A,TRUE,"Bench"}</definedName>
    <definedName name="deleteme3" hidden="1">{#N/A,#N/A,TRUE,"Main assumptions";#N/A,#N/A,TRUE,"Subscriber projections";#N/A,#N/A,TRUE,"Revenues";#N/A,#N/A,TRUE,"Opex";#N/A,#N/A,TRUE,"Capex";#N/A,#N/A,TRUE,"Working capital";#N/A,#N/A,TRUE,"P&amp;L";#N/A,#N/A,TRUE,"Cash";#N/A,#N/A,TRUE,"Balance";#N/A,#N/A,TRUE,"Valuation";#N/A,#N/A,TRUE,"Bench"}</definedName>
    <definedName name="DeleteTitles" hidden="1">#N/A</definedName>
    <definedName name="delhi" hidden="1">{#N/A,#N/A,FALSE,"COMICRO";#N/A,#N/A,FALSE,"BALSCH";#N/A,#N/A,FALSE,"GLASS";#N/A,#N/A,FALSE,"DEPRE";#N/A,#N/A,FALSE,"A&amp;MCUR";#N/A,#N/A,FALSE,"AGEANAlysis";#N/A,#N/A,FALSE,"CHECKS";#N/A,#N/A,FALSE,"CHECKS"}</definedName>
    <definedName name="delta" hidden="1">{#N/A,#N/A,FALSE,"FY97";#N/A,#N/A,FALSE,"FY98";#N/A,#N/A,FALSE,"FY99";#N/A,#N/A,FALSE,"FY00";#N/A,#N/A,FALSE,"FY01"}</definedName>
    <definedName name="DELTA1_" localSheetId="11">#REF!</definedName>
    <definedName name="DELTA1_" localSheetId="24">#REF!</definedName>
    <definedName name="DELTA1_">#REF!</definedName>
    <definedName name="DELTAMINUS" localSheetId="24">#REF!</definedName>
    <definedName name="DELTAMINUS">#REF!</definedName>
    <definedName name="DELTAPLUS" localSheetId="24">#REF!</definedName>
    <definedName name="DELTAPLUS">#REF!</definedName>
    <definedName name="Den_Braven">#REF!</definedName>
    <definedName name="Den_Bravendrum">#REF!</definedName>
    <definedName name="DEP">#REF!</definedName>
    <definedName name="DEPR" localSheetId="10">#REF!</definedName>
    <definedName name="DEPR">#REF!</definedName>
    <definedName name="Depr___Amort_per_Income_Statement">#REF!</definedName>
    <definedName name="Depr___Amort_per_Income_Statement_CPM">#REF!</definedName>
    <definedName name="Deprec.___Amort._CPM">#REF!</definedName>
    <definedName name="DEPRECIACION" hidden="1">{#N/A,#N/A,FALSE,"Aging Summary";#N/A,#N/A,FALSE,"Ratio Analysis";#N/A,#N/A,FALSE,"Test 120 Day Accts";#N/A,#N/A,FALSE,"Tickmarks"}</definedName>
    <definedName name="Depreciation" localSheetId="10">#REF!</definedName>
    <definedName name="DEPRECIATION" localSheetId="23">#REF!</definedName>
    <definedName name="Depreciation" localSheetId="24">#REF!</definedName>
    <definedName name="Depreciation">#REF!</definedName>
    <definedName name="Depreciation___Plant_Assets">#REF!</definedName>
    <definedName name="Depreciation_Expense">#REF!</definedName>
    <definedName name="Depreciation_WP" localSheetId="10">#REF!</definedName>
    <definedName name="Depreciation_WP">#REF!</definedName>
    <definedName name="Depreciation12M" hidden="1">#REF!</definedName>
    <definedName name="DepreciationDB">#REF!</definedName>
    <definedName name="DepSchedule">#REF!</definedName>
    <definedName name="dervi" hidden="1">{#N/A,#N/A,FALSE,"Aging Summary";#N/A,#N/A,FALSE,"Ratio Analysis";#N/A,#N/A,FALSE,"Test 120 Day Accts";#N/A,#N/A,FALSE,"Tickmarks"}</definedName>
    <definedName name="des" hidden="1">{"QTR_ACT",#N/A,FALSE,"PROP_PBIT_DEV_Q3";"QTR_BUD",#N/A,FALSE,"PROP_PBIT_DEV_Q3";"YTD_BUD",#N/A,FALSE,"PROP_PBIT_DEV_Q3";"YTD_ACT",#N/A,FALSE,"PROP_PBIT_DEV_Q3";"FY95 SNAP3",#N/A,FALSE,"PROP_PBIT_DEV_Q3";"FY95_BUD",#N/A,FALSE,"PROP_PBIT_DEV_Q3";"FY96_BUD",#N/A,FALSE,"PROP_PBIT_DEV_Q3"}</definedName>
    <definedName name="Description">#REF!</definedName>
    <definedName name="Detroit_Edison">#REF!</definedName>
    <definedName name="dev"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vc" hidden="1">{"TOTTEXAS",#N/A,FALSE,"CM"}</definedName>
    <definedName name="dew" hidden="1">{#N/A,#N/A,FALSE,"SUMMARY REPORT"}</definedName>
    <definedName name="DEZLFEZKLHF" hidden="1">{#N/A,#N/A,FALSE,"Pharm";#N/A,#N/A,FALSE,"WWCM"}</definedName>
    <definedName name="DEZLFEZKLHF_1" hidden="1">{#N/A,#N/A,FALSE,"Pharm";#N/A,#N/A,FALSE,"WWCM"}</definedName>
    <definedName name="DEZLFEZKLHF_2" hidden="1">{#N/A,#N/A,FALSE,"Pharm";#N/A,#N/A,FALSE,"WWCM"}</definedName>
    <definedName name="DEZLFEZKLHF_3" hidden="1">{#N/A,#N/A,FALSE,"Pharm";#N/A,#N/A,FALSE,"WWCM"}</definedName>
    <definedName name="DEZLFEZKLHF_4" hidden="1">{#N/A,#N/A,FALSE,"Pharm";#N/A,#N/A,FALSE,"WWCM"}</definedName>
    <definedName name="df" hidden="1">{#N/A,#N/A,FALSE,"²Ä1­Ó¤ë"}</definedName>
    <definedName name="df_1" hidden="1">{#N/A,#N/A,FALSE,"Valuation Assumptions";#N/A,#N/A,FALSE,"Summary";#N/A,#N/A,FALSE,"DCF";#N/A,#N/A,FALSE,"Valuation";#N/A,#N/A,FALSE,"WACC";#N/A,#N/A,FALSE,"UBVH";#N/A,#N/A,FALSE,"Free Cash Flow"}</definedName>
    <definedName name="DF_GRID_1" localSheetId="11">#REF!</definedName>
    <definedName name="DF_GRID_1" localSheetId="23">#REF!</definedName>
    <definedName name="DF_GRID_1" localSheetId="24">#REF!</definedName>
    <definedName name="DF_GRID_1">#REF!</definedName>
    <definedName name="dfa" hidden="1">{"AUDIT-MWOS WITH POS 7.11.98",#N/A,FALSE,"AUDIT-MWOS"}</definedName>
    <definedName name="dfasdf" hidden="1">{"SchE1",#N/A,FALSE,"Schedules";"SchE2",#N/A,FALSE,"Schedules"}</definedName>
    <definedName name="dfd" localSheetId="11">#REF!</definedName>
    <definedName name="dfd" localSheetId="23" hidden="1">{"FCB_ALL",#N/A,FALSE,"FCB";"GREY_ALL",#N/A,FALSE,"GREY"}</definedName>
    <definedName name="dfd" localSheetId="24">#REF!</definedName>
    <definedName name="dfd">#REF!</definedName>
    <definedName name="dfdas" hidden="1">{"FCB_ALL",#N/A,FALSE,"FCB";"GREY_ALL",#N/A,FALSE,"GREY"}</definedName>
    <definedName name="dfdasd" hidden="1">{"'Report'!$A$1:$K$109"}</definedName>
    <definedName name="DFDD" hidden="1">{#N/A,#N/A,FALSE,"REPORT"}</definedName>
    <definedName name="DFDD_1" hidden="1">{#N/A,#N/A,FALSE,"REPORT"}</definedName>
    <definedName name="DFDD_2" hidden="1">{#N/A,#N/A,FALSE,"REPORT"}</definedName>
    <definedName name="DFDD_3" hidden="1">{#N/A,#N/A,FALSE,"REPORT"}</definedName>
    <definedName name="DFDD_4" hidden="1">{#N/A,#N/A,FALSE,"REPORT"}</definedName>
    <definedName name="DFDF" hidden="1">{#N/A,#N/A,FALSE,"RET00mst+Total"}</definedName>
    <definedName name="dfdfd" hidden="1">{"FCB_ALL",#N/A,FALSE,"FCB";"GREY_ALL",#N/A,FALSE,"GREY"}</definedName>
    <definedName name="DFDFDDFDFDDF" hidden="1">{"DJH3",#N/A,FALSE,"PFL00805";"PJB3",#N/A,FALSE,"PFL00805";"JMD3",#N/A,FALSE,"PFL00805";"DNB3",#N/A,FALSE,"PFL00805";"MJP3",#N/A,FALSE,"PFL00805";"RAB3",#N/A,FALSE,"PFL00805";"GJW3",#N/A,FALSE,"PFL00805";"MASTER3",#N/A,FALSE,"PFL00805"}</definedName>
    <definedName name="dfdfdfd" hidden="1">{"FCB_ALL",#N/A,FALSE,"FCB"}</definedName>
    <definedName name="DFDFDFDFDFDFDF" hidden="1">{"DJH3",#N/A,FALSE,"PFL00805";"PJB3",#N/A,FALSE,"PFL00805";"JMD3",#N/A,FALSE,"PFL00805";"DNB3",#N/A,FALSE,"PFL00805";"MJP3",#N/A,FALSE,"PFL00805";"RAB3",#N/A,FALSE,"PFL00805";"GJW3",#N/A,FALSE,"PFL00805";"MASTER3",#N/A,FALSE,"PFL00805"}</definedName>
    <definedName name="dfdsf" hidden="1">{"20 Years",#N/A,FALSE,"P&amp;Ls";"2001",#N/A,FALSE,"P&amp;Ls"}</definedName>
    <definedName name="dfg"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FGDF" hidden="1">{#N/A,#N/A,FALSE,"Ret12Frd+Total"}</definedName>
    <definedName name="d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GDFHFGHFGH" hidden="1">{#N/A,#N/A,FALSE,"Wholesale+W Inc"}</definedName>
    <definedName name="DFGDG"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dfgdgrbg" hidden="1">{"'I-1 and I-2'!$A$1:$G$190"}</definedName>
    <definedName name="dfgf" hidden="1">{#N/A,#N/A,TRUE,"Condensed IS";#N/A,#N/A,TRUE,"Condensed BS";#N/A,#N/A,TRUE,"Outlook";#N/A,#N/A,TRUE,"Condensed CF";#N/A,#N/A,TRUE,"Condensed CF - qtr"}</definedName>
    <definedName name="dfgfd" hidden="1">{#N/A,#N/A,FALSE,"COMP"}</definedName>
    <definedName name="dfgfdg" hidden="1">{#N/A,#N/A,FALSE,"Umsatz CH";#N/A,#N/A,FALSE,"ER CH";#N/A,#N/A,FALSE,"EA CH (2) ";#N/A,#N/A,FALSE,"EA CH";#N/A,#N/A,FALSE,"EA CH (3) ";#N/A,#N/A,FALSE,"EA CH (4)";#N/A,#N/A,FALSE,"KA CH";#N/A,#N/A,FALSE,"KA CH  (2)";#N/A,#N/A,FALSE,"KA CH  (3)";#N/A,#N/A,FALSE,"KA CH (4)"}</definedName>
    <definedName name="dfgfdgf" hidden="1">{#N/A,#N/A,FALSE,"Produkte Erw.";#N/A,#N/A,FALSE,"Produkte Plan";#N/A,#N/A,FALSE,"Leistungen Erw.";#N/A,#N/A,FALSE,"Leistungen Plan";#N/A,#N/A,FALSE,"KA Allg.Kosten (2)";#N/A,#N/A,FALSE,"KA All.Kosten"}</definedName>
    <definedName name="dfgfdsgfd" hidden="1">{#N/A,#N/A,TRUE,"Summary";#N/A,"1",TRUE,"Summary";#N/A,"2",TRUE,"Summary";#N/A,"3",TRUE,"Summary";#N/A,"4",TRUE,"Summary";#N/A,"5",TRUE,"Summary";#N/A,"6",TRUE,"Summary";#N/A,"7",TRUE,"Summary";#N/A,"8",TRUE,"Summary";#N/A,"9",TRUE,"Summary";#N/A,"10",TRUE,"Summary";#N/A,"11",TRUE,"Summary"}</definedName>
    <definedName name="dfgfg" hidden="1">{#N/A,#N/A,FALSE,"Umsatz HM";#N/A,#N/A,FALSE,"ER HM";#N/A,#N/A,FALSE,"EA HM  (2)";#N/A,#N/A,FALSE,"EA HM ";#N/A,#N/A,FALSE,"EA HM  (4)";#N/A,#N/A,FALSE,"EA HM  (3)";#N/A,#N/A,FALSE,"KA HM  (2)";#N/A,#N/A,FALSE,"KA HM";#N/A,#N/A,FALSE,"KA HM  (3)";#N/A,#N/A,FALSE,"KA HM (4)"}</definedName>
    <definedName name="dfggfhhj" hidden="1">{#N/A,#N/A,FALSE,"Umsatz CH";#N/A,#N/A,FALSE,"ER CH";#N/A,#N/A,FALSE,"EA CH (2) ";#N/A,#N/A,FALSE,"EA CH";#N/A,#N/A,FALSE,"EA CH (3) ";#N/A,#N/A,FALSE,"EA CH (4)";#N/A,#N/A,FALSE,"KA CH";#N/A,#N/A,FALSE,"KA CH  (2)";#N/A,#N/A,FALSE,"KA CH  (3)";#N/A,#N/A,FALSE,"KA CH (4)"}</definedName>
    <definedName name="dfgh" hidden="1">{#N/A,"PURCHM",FALSE,"Business Analysis";#N/A,"SPADD",FALSE,"Business Analysis"}</definedName>
    <definedName name="dfghdfhdg" hidden="1">{#N/A,#N/A,FALSE,"Umsatz 99";#N/A,#N/A,FALSE,"ER 99 "}</definedName>
    <definedName name="DFGHJK" hidden="1">8</definedName>
    <definedName name="dfgsdfg" hidden="1">{#N/A,#N/A,FALSE,"Sheet1";#N/A,#N/A,FALSE,"Sheet2";#N/A,#N/A,FALSE,"Sheet3";#N/A,#N/A,FALSE,"Sheet4"}</definedName>
    <definedName name="dfh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j" hidden="1">#REF!</definedName>
    <definedName name="dfjdk"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dfjkhasdlirh" hidden="1">{#N/A,#N/A,FALSE,"ingtemat";"HOJARESUMIDA",#N/A,FALSE,"calc1998-2007";"hipotesis tematicos",#N/A,FALSE,"calc1998-2007";"HIPÓTESIS CABLE",#N/A,FALSE,"calc1998-2007";#N/A,#N/A,FALSE,"Proyección 1998-2007";"estadistica de ventas",#N/A,FALSE,"estad.ventas"}</definedName>
    <definedName name="dfjkt" hidden="1">{#N/A,#N/A,TRUE,"Cover";#N/A,#N/A,TRUE,"Contents and CEC agenda";#N/A,#N/A,TRUE,"Introduction";#N/A,#N/A,TRUE,"Overview 1";#N/A,#N/A,TRUE,"Overview 2";#N/A,#N/A,TRUE,"Graphs development effort";#N/A,#N/A,TRUE,"Summary Report";#N/A,#N/A,TRUE,"Appendix"}</definedName>
    <definedName name="dfr" hidden="1">{#N/A,#N/A,FALSE,"Pharm";#N/A,#N/A,FALSE,"WWCM"}</definedName>
    <definedName name="dfr_1" hidden="1">{#N/A,#N/A,FALSE,"Pharm";#N/A,#N/A,FALSE,"WWCM"}</definedName>
    <definedName name="dfr_2" hidden="1">{#N/A,#N/A,FALSE,"Pharm";#N/A,#N/A,FALSE,"WWCM"}</definedName>
    <definedName name="dfr_3" hidden="1">{#N/A,#N/A,FALSE,"Pharm";#N/A,#N/A,FALSE,"WWCM"}</definedName>
    <definedName name="dfr_4" hidden="1">{#N/A,#N/A,FALSE,"Pharm";#N/A,#N/A,FALSE,"WWCM"}</definedName>
    <definedName name="df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dfs" hidden="1">{#N/A,#N/A,FALSE,"inc state";#N/A,#N/A,FALSE,"Products";#N/A,#N/A,FALSE,"bal sht"}</definedName>
    <definedName name="df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dfdsf" hidden="1">{#N/A,#N/A,FALSE,"Umsatz CH";#N/A,#N/A,FALSE,"ER CH";#N/A,#N/A,FALSE,"EA CH (2) ";#N/A,#N/A,FALSE,"EA CH";#N/A,#N/A,FALSE,"EA CH (3) ";#N/A,#N/A,FALSE,"EA CH (4)";#N/A,#N/A,FALSE,"KA CH";#N/A,#N/A,FALSE,"KA CH  (2)";#N/A,#N/A,FALSE,"KA CH  (3)";#N/A,#N/A,FALSE,"KA CH (4)"}</definedName>
    <definedName name="dfsfa"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FDSFD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g" hidden="1">{"mgmt forecast",#N/A,FALSE,"Mgmt Forecast";"dcf table",#N/A,FALSE,"Mgmt Forecast";"sensitivity",#N/A,FALSE,"Mgmt Forecast";"table inputs",#N/A,FALSE,"Mgmt Forecast";"calculations",#N/A,FALSE,"Mgmt Forecast"}</definedName>
    <definedName name="dgdg" hidden="1">{#N/A,#N/A,FALSE,"Calc";#N/A,#N/A,FALSE,"Sensitivity";#N/A,#N/A,FALSE,"LT Earn.Dil.";#N/A,#N/A,FALSE,"Dil. AVP"}</definedName>
    <definedName name="dgdgss" hidden="1">{"consolidated",#N/A,FALSE,"Sheet1";"cms",#N/A,FALSE,"Sheet1";"fse",#N/A,FALSE,"Sheet1"}</definedName>
    <definedName name="dgh" hidden="1">#REF!</definedName>
    <definedName name="dghgh" hidden="1">{#N/A,#N/A,FALSE,"Produkte Erw.";#N/A,#N/A,FALSE,"Produkte Plan";#N/A,#N/A,FALSE,"Leistungen Erw.";#N/A,#N/A,FALSE,"Leistungen Plan";#N/A,#N/A,FALSE,"KA Allg.Kosten (2)";#N/A,#N/A,FALSE,"KA All.Kosten"}</definedName>
    <definedName name="dgjfg" hidden="1">{#N/A,#N/A,FALSE,"A";#N/A,#N/A,FALSE,"B";#N/A,#N/A,FALSE,"C";#N/A,#N/A,FALSE,"D";#N/A,#N/A,FALSE,"E";#N/A,#N/A,FALSE,"F";#N/A,#N/A,FALSE,"RWA's"}</definedName>
    <definedName name="dgonsowski">#REF!</definedName>
    <definedName name="dgr" hidden="1">{"common",#N/A,TRUE,"Common Input";"Sum Res_010",#N/A,TRUE,"Res_010";"Sum Res_011",#N/A,TRUE,"Res_011";"Sum Res_012",#N/A,TRUE,"Res_012";"Sum Res_013",#N/A,TRUE,"Res_013"}</definedName>
    <definedName name="dgsgsgsgs" hidden="1">{"'Report'!$A$1:$K$109"}</definedName>
    <definedName name="dguido">#REF!</definedName>
    <definedName name="dh" hidden="1">{#N/A,#N/A,FALSE,"Antony Financials";#N/A,#N/A,FALSE,"Cowboy Financials";#N/A,#N/A,FALSE,"Combined";#N/A,#N/A,FALSE,"Valuematrix";#N/A,#N/A,FALSE,"DCFAntony";#N/A,#N/A,FALSE,"DCFCowboy";#N/A,#N/A,FALSE,"DCFCombined"}</definedName>
    <definedName name="dhd" hidden="1">{"Res_010",#N/A,FALSE,"Res_010";"sum1",#N/A,FALSE,"Res_010"}</definedName>
    <definedName name="dheinen">#REF!</definedName>
    <definedName name="dhr" hidden="1">{"Pound Sterling",#N/A,TRUE,"PPD";"Pound Sterling",#N/A,TRUE,"Anaquest";"Pound Sterling",#N/A,TRUE,"Delta";"Pound Sterling",#N/A,TRUE,"INO"}</definedName>
    <definedName name="dhrdh"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htrhd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inesh" hidden="1">{"assumptions",#N/A,FALSE,"Scenario 1";"valuation",#N/A,FALSE,"Scenario 1"}</definedName>
    <definedName name="dir" hidden="1">{#N/A,#N/A,FALSE,"COMP"}</definedName>
    <definedName name="dir_1" hidden="1">{#N/A,#N/A,FALSE,"COMP"}</definedName>
    <definedName name="dir_1_1" hidden="1">{#N/A,#N/A,FALSE,"COMP"}</definedName>
    <definedName name="DIS" localSheetId="11">#REF!</definedName>
    <definedName name="DIS" localSheetId="24">#REF!</definedName>
    <definedName name="DIS">#REF!</definedName>
    <definedName name="DIS_OLD" localSheetId="24">#REF!</definedName>
    <definedName name="DIS_OLD">#REF!</definedName>
    <definedName name="DIS_PY" localSheetId="24">#REF!</definedName>
    <definedName name="DIS_PY">#REF!</definedName>
    <definedName name="DISALLOWANCE">#REF!</definedName>
    <definedName name="dist">#REF!</definedName>
    <definedName name="Distributor_bulk">#REF!</definedName>
    <definedName name="Distributor_drum">#REF!</definedName>
    <definedName name="DIV">#REF!</definedName>
    <definedName name="Dividend_from__Infusion_to__Consolidated_Sub">#REF!</definedName>
    <definedName name="Dividend_from_Consolidated_Subsidiary">#REF!</definedName>
    <definedName name="Dividend_from_Joint_Ventures">#REF!</definedName>
    <definedName name="Dividend_Income">#REF!</definedName>
    <definedName name="Dividends_from_Joint_Ventures__input">#REF!</definedName>
    <definedName name="Dividends_Payable">#REF!</definedName>
    <definedName name="Divisions">#REF!</definedName>
    <definedName name="dj" hidden="1">{#N/A,#N/A,FALSE,"CreditStat";#N/A,#N/A,FALSE,"SPbrkup";#N/A,#N/A,FALSE,"MerSPsyn";#N/A,#N/A,FALSE,"MerSPwKCsyn";#N/A,#N/A,FALSE,"MerSPwKCsyn (2)";#N/A,#N/A,FALSE,"CreditStat (2)"}</definedName>
    <definedName name="djksljd" hidden="1">{#N/A,#N/A,FALSE,"Other";#N/A,#N/A,FALSE,"Ace";#N/A,#N/A,FALSE,"Derm"}</definedName>
    <definedName name="djksljd_1" hidden="1">{#N/A,#N/A,FALSE,"Other";#N/A,#N/A,FALSE,"Ace";#N/A,#N/A,FALSE,"Derm"}</definedName>
    <definedName name="djksljd_2" hidden="1">{#N/A,#N/A,FALSE,"Other";#N/A,#N/A,FALSE,"Ace";#N/A,#N/A,FALSE,"Derm"}</definedName>
    <definedName name="djksljd_3" hidden="1">{#N/A,#N/A,FALSE,"Other";#N/A,#N/A,FALSE,"Ace";#N/A,#N/A,FALSE,"Derm"}</definedName>
    <definedName name="djksljd_4" hidden="1">{#N/A,#N/A,FALSE,"Other";#N/A,#N/A,FALSE,"Ace";#N/A,#N/A,FALSE,"Derm"}</definedName>
    <definedName name="dkaufman">#REF!</definedName>
    <definedName name="dkfjs" hidden="1">{"IS",#N/A,FALSE,"IS";"RPTIS",#N/A,FALSE,"RPTIS";"STATS",#N/A,FALSE,"STATS";"BS",#N/A,FALSE,"BS"}</definedName>
    <definedName name="dkgahirghigf" hidden="1">{#N/A,#N/A,FALSE,"Pharm";#N/A,#N/A,FALSE,"WWCM"}</definedName>
    <definedName name="dkgahirghigf_1" hidden="1">{#N/A,#N/A,FALSE,"Pharm";#N/A,#N/A,FALSE,"WWCM"}</definedName>
    <definedName name="dkgahirghigf_2" hidden="1">{#N/A,#N/A,FALSE,"Pharm";#N/A,#N/A,FALSE,"WWCM"}</definedName>
    <definedName name="dkgahirghigf_3" hidden="1">{#N/A,#N/A,FALSE,"Pharm";#N/A,#N/A,FALSE,"WWCM"}</definedName>
    <definedName name="dkgahirghigf_4" hidden="1">{#N/A,#N/A,FALSE,"Pharm";#N/A,#N/A,FALSE,"WWCM"}</definedName>
    <definedName name="d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LSFKJ" hidden="1">{#N/A,#N/A,TRUE,"CIN-11";#N/A,#N/A,TRUE,"CIN-13";#N/A,#N/A,TRUE,"CIN-14";#N/A,#N/A,TRUE,"CIN-16";#N/A,#N/A,TRUE,"CIN-17";#N/A,#N/A,TRUE,"CIN-18";#N/A,#N/A,TRUE,"CIN Earnings To Fixed Charges";#N/A,#N/A,TRUE,"CIN Financial Ratios";#N/A,#N/A,TRUE,"CIN-IS";#N/A,#N/A,TRUE,"CIN-BS";#N/A,#N/A,TRUE,"CIN-CS";#N/A,#N/A,TRUE,"Invest In Unconsol Subs"}</definedName>
    <definedName name="dluther">#REF!</definedName>
    <definedName name="dmarsters">#REF!</definedName>
    <definedName name="DME_BeforeCloseCompleted" hidden="1">"True"</definedName>
    <definedName name="DME_Dirty" hidden="1">"False"</definedName>
    <definedName name="DME_LocalFile" hidden="1">"True"</definedName>
    <definedName name="DN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OCKET_18057" localSheetId="24">#REF!</definedName>
    <definedName name="DOCKET_18057">#REF!</definedName>
    <definedName name="DocumentName" hidden="1">"b1"</definedName>
    <definedName name="DocumentNum" hidden="1">"a1"</definedName>
    <definedName name="dog" hidden="1">{#N/A,#N/A,FALSE,"91NOLCB";#N/A,#N/A,FALSE,"92NOLCB";#N/A,#N/A,FALSE,"93NOLCB"}</definedName>
    <definedName name="doh" hidden="1">{#N/A,#N/A,FALSE,"TS";#N/A,#N/A,FALSE,"Combo";#N/A,#N/A,FALSE,"FAIR";#N/A,#N/A,FALSE,"RBC";#N/A,#N/A,FALSE,"xxxx";#N/A,#N/A,FALSE,"A_D";#N/A,#N/A,FALSE,"WACC";#N/A,#N/A,FALSE,"DCF";#N/A,#N/A,FALSE,"LBO";#N/A,#N/A,FALSE,"AcqMults";#N/A,#N/A,FALSE,"CompMults"}</definedName>
    <definedName name="DOIT">#REF!</definedName>
    <definedName name="dolares" hidden="1">2</definedName>
    <definedName name="Dolder">#REF!</definedName>
    <definedName name="Dolderdrum">#REF!</definedName>
    <definedName name="dolpereuro02Q1">#REF!</definedName>
    <definedName name="dolpereuro02Q2">#REF!</definedName>
    <definedName name="dolpereuro02Q3">#REF!</definedName>
    <definedName name="dolpereuro02Q4">#REF!</definedName>
    <definedName name="dolpereuroQ2">#REF!</definedName>
    <definedName name="DOLPEREUROQ3">#REF!</definedName>
    <definedName name="DOLPEREUROQ4">#REF!</definedName>
    <definedName name="dolperpoundQ102">#REF!</definedName>
    <definedName name="DOLPERPOUNDQ2">#REF!</definedName>
    <definedName name="dolperpoundq202">#REF!</definedName>
    <definedName name="DOLPERPOUNDQ3">#REF!</definedName>
    <definedName name="dolperpoundq302">#REF!</definedName>
    <definedName name="DOLPERPOUNDQ4">#REF!</definedName>
    <definedName name="dolperpoundQ402">#REF!</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w">#REF!</definedName>
    <definedName name="Dowdrum">#REF!</definedName>
    <definedName name="Download" localSheetId="10">#REF!</definedName>
    <definedName name="Download" localSheetId="24">#REF!</definedName>
    <definedName name="Download">#REF!</definedName>
    <definedName name="Doxa">#REF!</definedName>
    <definedName name="Doxadrum">#REF!</definedName>
    <definedName name="DPAGE1">#REF!</definedName>
    <definedName name="DPAGE2">#REF!</definedName>
    <definedName name="dpierson">#REF!</definedName>
    <definedName name="dq" hidden="1">{"Comp_of_Price_Effect",#N/A,FALSE,"QTRDPVAR"}</definedName>
    <definedName name="DR" localSheetId="11">#REF!</definedName>
    <definedName name="DR" localSheetId="24">#REF!</definedName>
    <definedName name="DR">#REF!</definedName>
    <definedName name="dre" hidden="1">{#N/A,"PURADD",FALSE,"Business Analysis";#N/A,"PURSPP",FALSE,"Business Analysis";#N/A,"CTGIND",FALSE,"Business Analysis";#N/A,"PURCHM",FALSE,"Business Analysis";#N/A,"SPADD",FALSE,"Business Analysis";#N/A,"EPOXY",FALSE,"Business Analysis";#N/A,"PURPER",FALSE,"Business Analysis"}</definedName>
    <definedName name="dreyer" hidden="1">{"FCB_ALL",#N/A,FALSE,"FCB"}</definedName>
    <definedName name="drhd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drhrhdfh" hidden="1">{"Sum WW A",#N/A,FALSE,"FY95SLS";"Sum WW B",#N/A,FALSE,"FY95SLS";"Sum US A",#N/A,FALSE,"FY95SLS";"Sum US B",#N/A,FALSE,"FY95SLS";"Sum US Bocg",#N/A,FALSE,"FY95SLS";"Sum Can A",#N/A,FALSE,"FY95SLS";"Sum Can B",#N/A,FALSE,"FY95SLS";"Sum Europe",#N/A,FALSE,"FY95SLS";"Sum Row",#N/A,FALSE,"FY95SLS"}</definedName>
    <definedName name="drhrh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rt" hidden="1">{#N/A,#N/A,FALSE,"SUMMARY REPORT"}</definedName>
    <definedName name="drterydf" hidden="1">{"BS-KK",#N/A,FALSE,"BS-KK";"CS-EH",#N/A,FALSE,"CS-EH";"CS-BM",#N/A,FALSE,"CS-BM";"ES-CM",#N/A,FALSE,"ES-CM";"GM-PA",#N/A,FALSE,"GM-PA";"RB-PT",#N/A,FALSE,"RB-PT";"PPL",#N/A,FALSE,"PPL";"Staff No's",#N/A,FALSE,"Staff No's"}</definedName>
    <definedName name="drtyd" hidden="1">{#N/A,#N/A,TRUE,"Cover";#N/A,#N/A,TRUE,"Contents and CEC agenda";#N/A,#N/A,TRUE,"Introduction";#N/A,#N/A,TRUE,"Overview 1";#N/A,#N/A,TRUE,"Overview 2";#N/A,#N/A,TRUE,"Graphs development effort";#N/A,#N/A,TRUE,"Summary Report";#N/A,#N/A,TRUE,"Appendix"}</definedName>
    <definedName name="DRUM">#REF!</definedName>
    <definedName name="drw" hidden="1">{"PAGE 1",#N/A,FALSE,"COS";"PAGE 2",#N/A,FALSE,"COS";"PAGE 3",#N/A,FALSE,"COS"}</definedName>
    <definedName name="dry" hidden="1">{#N/A,#N/A,FALSE,"SUMMARY REPORT"}</definedName>
    <definedName name="ds" hidden="1">{#N/A,#N/A,FALSE,"R&amp;D Quick Calc";#N/A,#N/A,FALSE,"DOE Fee Schedule"}</definedName>
    <definedName name="DS_1" hidden="1">{#N/A,#N/A,FALSE,"COMP"}</definedName>
    <definedName name="DS_1_1" hidden="1">{#N/A,#N/A,FALSE,"COMP"}</definedName>
    <definedName name="DSA" hidden="1">{#N/A,#N/A,FALSE,"COMP"}</definedName>
    <definedName name="dsadadsa" hidden="1">{#N/A,#N/A,TRUE,"CIN-11";#N/A,#N/A,TRUE,"CIN-13";#N/A,#N/A,TRUE,"CIN-14";#N/A,#N/A,TRUE,"CIN-16";#N/A,#N/A,TRUE,"CIN-17";#N/A,#N/A,TRUE,"CIN-18";#N/A,#N/A,TRUE,"CIN Earnings To Fixed Charges";#N/A,#N/A,TRUE,"CIN Financial Ratios";#N/A,#N/A,TRUE,"CIN-IS";#N/A,#N/A,TRUE,"CIN-BS";#N/A,#N/A,TRUE,"CIN-CS";#N/A,#N/A,TRUE,"Invest In Unconsol Subs"}</definedName>
    <definedName name="dsadadsadsad" hidden="1">{#N/A,#N/A,TRUE,"CIN-11";#N/A,#N/A,TRUE,"CIN-13";#N/A,#N/A,TRUE,"CIN-14";#N/A,#N/A,TRUE,"CIN-16";#N/A,#N/A,TRUE,"CIN-17";#N/A,#N/A,TRUE,"CIN-18";#N/A,#N/A,TRUE,"CIN Earnings To Fixed Charges";#N/A,#N/A,TRUE,"CIN Financial Ratios";#N/A,#N/A,TRUE,"CIN-IS";#N/A,#N/A,TRUE,"CIN-BS";#N/A,#N/A,TRUE,"CIN-CS";#N/A,#N/A,TRUE,"Invest In Unconsol Subs"}</definedName>
    <definedName name="dsadd" hidden="1">{"page1",#N/A,FALSE,"A";"page2",#N/A,FALSE,"A"}</definedName>
    <definedName name="dsadsadaa" hidden="1">{"assumptions",#N/A,FALSE,"Scenario 1";"valuation",#N/A,FALSE,"Scenario 1"}</definedName>
    <definedName name="dsadssad" hidden="1">{#N/A,#N/A,TRUE,"CIN-11";#N/A,#N/A,TRUE,"CIN-13";#N/A,#N/A,TRUE,"CIN-14";#N/A,#N/A,TRUE,"CIN-16";#N/A,#N/A,TRUE,"CIN-17";#N/A,#N/A,TRUE,"CIN-18";#N/A,#N/A,TRUE,"CIN Earnings To Fixed Charges";#N/A,#N/A,TRUE,"CIN Financial Ratios";#N/A,#N/A,TRUE,"CIN-IS";#N/A,#N/A,TRUE,"CIN-BS";#N/A,#N/A,TRUE,"CIN-CS";#N/A,#N/A,TRUE,"Invest In Unconsol Subs"}</definedName>
    <definedName name="dsaf" hidden="1">{#N/A,#N/A,FALSE,"B1_B4 Restated";#N/A,#N/A,FALSE,"R2002";#N/A,#N/A,FALSE,"R2003"}</definedName>
    <definedName name="d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sc" hidden="1">{#N/A,#N/A,FALSE,"인원";#N/A,#N/A,FALSE,"비용2";#N/A,#N/A,FALSE,"비용1";#N/A,#N/A,FALSE,"비용";#N/A,#N/A,FALSE,"보증2";#N/A,#N/A,FALSE,"보증1";#N/A,#N/A,FALSE,"보증";#N/A,#N/A,FALSE,"손익1";#N/A,#N/A,FALSE,"손익";#N/A,#N/A,FALSE,"부서별매출";#N/A,#N/A,FALSE,"매출"}</definedName>
    <definedName name="dsd" hidden="1">{#N/A,#N/A,TRUE,"Cover";#N/A,#N/A,TRUE,"Sum";#N/A,#N/A,TRUE,"SubsRev";#N/A,#N/A,TRUE,"CapEx";#N/A,#N/A,TRUE,"OpEx";#N/A,#N/A,TRUE,"SUs";#N/A,#N/A,TRUE,"OrgChart";#N/A,#N/A,TRUE,"Staff";#N/A,#N/A,TRUE,"P&amp;L";#N/A,#N/A,TRUE,"Cash";#N/A,#N/A,TRUE,"BS";#N/A,#N/A,TRUE,"Valuation";#N/A,#N/A,TRUE,"CapEx-Assumptions";#N/A,#N/A,TRUE,"OpEx-Assumptions"}</definedName>
    <definedName name="dsdafgsa" hidden="1">{"Performance Details",#N/A,FALSE,"Current Yr";"Performance Details",#N/A,FALSE,"Budget";"Performance Details",#N/A,FALSE,"Prior Year"}</definedName>
    <definedName name="dsdsdsdsds" hidden="1">{"'Report'!$A$1:$K$109"}</definedName>
    <definedName name="dse" hidden="1">{"YTDACT",#N/A,FALSE,"YTD Cum";"YTDBUD",#N/A,FALSE,"YTD Cum";"YTDPRIOR",#N/A,FALSE,"YTD Cum"}</definedName>
    <definedName name="dsfadsf" hidden="1">{"histincome",#N/A,FALSE,"hyfins";"closing balance",#N/A,FALSE,"hyfins"}</definedName>
    <definedName name="dsfasf" hidden="1">{"BS",#N/A,FALSE,"BALSHEET";"LCINC",#N/A,FALSE,"lcicstm";"USINC",#N/A,FALSE,"usicstm";"CSHFLW",#N/A,FALSE,"CSHFLW";"YTDINC",#N/A,FALSE,"ytdicstm"}</definedName>
    <definedName name="DSFDFDSFADDDSF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sfdfdsfsdafsdf"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dsfkjs" hidden="1">2</definedName>
    <definedName name="dsfrsfsdr" hidden="1">#REF!</definedName>
    <definedName name="dsfsd" hidden="1">#REF!</definedName>
    <definedName name="dsfsf" hidden="1">{"detail",#N/A,FALSE,"mfg";"summary",#N/A,FALSE,"mfg"}</definedName>
    <definedName name="dsfsffss" hidden="1">{#N/A,#N/A,FALSE,"Pharm";#N/A,#N/A,FALSE,"WWCM"}</definedName>
    <definedName name="dsfsffss_1" hidden="1">{#N/A,#N/A,FALSE,"Pharm";#N/A,#N/A,FALSE,"WWCM"}</definedName>
    <definedName name="dsfsffss_2" hidden="1">{#N/A,#N/A,FALSE,"Pharm";#N/A,#N/A,FALSE,"WWCM"}</definedName>
    <definedName name="dsfsffss_3" hidden="1">{#N/A,#N/A,FALSE,"Pharm";#N/A,#N/A,FALSE,"WWCM"}</definedName>
    <definedName name="dsfsffss_4" hidden="1">{#N/A,#N/A,FALSE,"Pharm";#N/A,#N/A,FALSE,"WWCM"}</definedName>
    <definedName name="dsfvacvav" hidden="1">{"'I-1 and I-2'!$A$1:$G$190"}</definedName>
    <definedName name="dsg" hidden="1">{#N/A,#N/A,FALSE,"Calc";#N/A,#N/A,FALSE,"Sensitivity";#N/A,#N/A,FALSE,"LT Earn.Dil.";#N/A,#N/A,FALSE,"Dil. AVP"}</definedName>
    <definedName name="dsgfadf" hidden="1">#REF!</definedName>
    <definedName name="dsgfhgfv" hidden="1">{#N/A,"PURADD",FALSE,"Business Analysis";#N/A,"PURSPP",FALSE,"Business Analysis";#N/A,"CTGIND",FALSE,"Business Analysis";#N/A,"PURCHM",FALSE,"Business Analysis";#N/A,"SPADD",FALSE,"Business Analysis";#N/A,"EPOXY",FALSE,"Business Analysis";#N/A,"PURPER",FALSE,"Business Analysis"}</definedName>
    <definedName name="dsl_prodcost2" hidden="1">{#N/A,#N/A,FALSE,"Summary"}</definedName>
    <definedName name="dsmith">#REF!</definedName>
    <definedName name="dsq" hidden="1">{#N/A,#N/A,FALSE,"Summary"}</definedName>
    <definedName name="dswd" localSheetId="11">#REF!</definedName>
    <definedName name="dswd" localSheetId="24">#REF!</definedName>
    <definedName name="dswd">#REF!</definedName>
    <definedName name="dswe"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swt" localSheetId="11">#REF!</definedName>
    <definedName name="dswt" localSheetId="24">#REF!</definedName>
    <definedName name="dswt">#REF!</definedName>
    <definedName name="DTE_CONSOL">#REF!</definedName>
    <definedName name="DTE_Corporate_Allocation">#REF!</definedName>
    <definedName name="DTE_Eliminations">#REF!</definedName>
    <definedName name="DTE_Enterprises_Corporate">#REF!</definedName>
    <definedName name="DTE_Holding_Co.">#REF!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tht" hidden="1">{"US Dollars",#N/A,TRUE,"PPD";"US Dollar",#N/A,TRUE,"Anaquest";"US Dollar",#N/A,TRUE,"Delta";"US Dollar",#N/A,TRUE,"INO"}</definedName>
    <definedName name="dtydfg" hidden="1">{#N/A,#N/A,TRUE,"Cover";#N/A,#N/A,TRUE,"Contents and CEC agenda";#N/A,#N/A,TRUE,"Introduction";#N/A,#N/A,TRUE,"Overview 1";#N/A,#N/A,TRUE,"Overview 2";#N/A,#N/A,TRUE,"Graphs development effort";#N/A,#N/A,TRUE,"Summary Report";#N/A,#N/A,TRUE,"Appendix"}</definedName>
    <definedName name="dtyjudtryr"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dunno" hidden="1">{#N/A,#N/A,FALSE,"Default Data";#N/A,#N/A,FALSE,"99 Tax Model";#N/A,#N/A,FALSE,"99 Incremental BV";#N/A,#N/A,FALSE,"99 Tax Model CL";#N/A,#N/A,FALSE,"99 Incremental CL";#N/A,#N/A,FALSE,"Cisco FSC";#N/A,#N/A,FALSE,"25% case";#N/A,#N/A,FALSE,"ROY CALCS";#N/A,#N/A,FALSE,"Acquisition Royalty"}</definedName>
    <definedName name="DVI_BS">#REF!</definedName>
    <definedName name="DVI_CF">#REF!</definedName>
    <definedName name="DVI_INC">#REF!</definedName>
    <definedName name="dwe" hidden="1">{#N/A,#N/A,FALSE,"SUMMARY REPORT"}</definedName>
    <definedName name="dwpdb" localSheetId="11">#REF!</definedName>
    <definedName name="dwpdb" localSheetId="24">#REF!</definedName>
    <definedName name="dwpdb">#REF!</definedName>
    <definedName name="dwx" hidden="1">{"Comp_of_Price_Effect",#N/A,FALSE,"QTRDPVAR"}</definedName>
    <definedName name="dx" hidden="1">{"Month Summary",#N/A,FALSE,"Summary";"Total Details",#N/A,FALSE,"Current Yr";"Polymers Details",#N/A,FALSE,"Current Yr";"Performance Details",#N/A,FALSE,"Current Yr";"ICD Details",#N/A,FALSE,"Current Yr"}</definedName>
    <definedName name="dxd" hidden="1">{#N/A,#N/A,FALSE,"SUMMARY REPORT"}</definedName>
    <definedName name="dxgx" hidden="1">{#N/A,#N/A,FALSE,"QTD";#N/A,#N/A,FALSE,"Lic Fees";#N/A,#N/A,FALSE,"Unapproved";#N/A,#N/A,FALSE,"Wkly Notes"}</definedName>
    <definedName name="dyfhn" hidden="1">{#N/A,#N/A,FALSE,"Aging Summary";#N/A,#N/A,FALSE,"Ratio Analysis";#N/A,#N/A,FALSE,"Test 120 Day Accts";#N/A,#N/A,FALSE,"Tickmarks"}</definedName>
    <definedName name="dyQRE">#REF!</definedName>
    <definedName name="e" hidden="1">{#N/A,#N/A,FALSE,"Summary"}</definedName>
    <definedName name="e_2" hidden="1">{"page1",#N/A,FALSE,"A";"page2",#N/A,FALSE,"A"}</definedName>
    <definedName name="e_3" hidden="1">{"page1",#N/A,FALSE,"A";"page2",#N/A,FALSE,"A"}</definedName>
    <definedName name="E1P" localSheetId="11">#REF!</definedName>
    <definedName name="E1P" localSheetId="24">#REF!</definedName>
    <definedName name="E1P">#REF!</definedName>
    <definedName name="e23e23" hidden="1">{"'I-1 and I-2'!$A$1:$G$190"}</definedName>
    <definedName name="E2P">#REF!</definedName>
    <definedName name="e32.1" hidden="1">#REF!</definedName>
    <definedName name="E3P">#REF!</definedName>
    <definedName name="E4P">#REF!</definedName>
    <definedName name="e5yy25y" hidden="1">{#N/A,#N/A,FALSE,"Projections";#N/A,#N/A,FALSE,"Contribution_Stock";#N/A,#N/A,FALSE,"PF_Combo_Stock";#N/A,#N/A,FALSE,"Projections";#N/A,#N/A,FALSE,"Contribution_Cash";#N/A,#N/A,FALSE,"PF_Combo_Cash";#N/A,#N/A,FALSE,"IPO_Cash"}</definedName>
    <definedName name="E6P" localSheetId="11">#REF!</definedName>
    <definedName name="E6P" localSheetId="24">#REF!</definedName>
    <definedName name="E6P">#REF!</definedName>
    <definedName name="eawt" hidden="1">{#N/A,#N/A,FALSE,"AUDIT-MWOS"}</definedName>
    <definedName name="ECC" hidden="1">{#N/A,#N/A,FALSE,"Aging Summary";#N/A,#N/A,FALSE,"Ratio Analysis";#N/A,#N/A,FALSE,"Test 120 Day Accts";#N/A,#N/A,FALSE,"Tickmarks"}</definedName>
    <definedName name="ECIL" hidden="1">{#N/A,#N/A,FALSE,"Che-Ga";#N/A,#N/A,FALSE,"Iv-Sm";#N/A,#N/A,FALSE,"So-We";#N/A,#N/A,FALSE,"Me-Po";#N/A,#N/A,FALSE,"Be-Bo";#N/A,#N/A,FALSE,"Cha-Ki";#N/A,#N/A,FALSE,"In";#N/A,#N/A,FALSE,"Schedule 23";#N/A,#N/A,FALSE,"Schedule 22";#N/A,#N/A,FALSE,"WACC"}</definedName>
    <definedName name="ECNOFIBRAS" hidden="1">{"'PXR_6500'!$A$1:$I$124"}</definedName>
    <definedName name="ECNOFIBRAS2" hidden="1">{"'PXR_6500'!$A$1:$I$124"}</definedName>
    <definedName name="ecs" hidden="1">{#N/A,#N/A,FALSE,"USMED 3";#N/A,#N/A,FALSE,"MARCHALLENGER 1";#N/A,#N/A,FALSE,"MARCHALLENGER 2";#N/A,#N/A,FALSE,"MARCHALLENGER 3";#N/A,#N/A,FALSE,"MARCHALLENGER 4"}</definedName>
    <definedName name="ECU" hidden="1">{#N/A,#N/A,FALSE,"Aging Summary";#N/A,#N/A,FALSE,"Ratio Analysis";#N/A,#N/A,FALSE,"Test 120 Day Accts";#N/A,#N/A,FALSE,"Tickmarks"}</definedName>
    <definedName name="ed" hidden="1">{"vol data",#N/A,FALSE,"Datasheet";"vol graph",#N/A,FALSE,"Volume";"price data",#N/A,FALSE,"Datasheet";"price graph",#N/A,FALSE,"Price";"dp data",#N/A,FALSE,"Datasheet";"dp graph",#N/A,FALSE,"DirectProfit"}</definedName>
    <definedName name="ed_1" hidden="1">{#N/A,#N/A,FALSE,"Staffnos &amp; cost"}</definedName>
    <definedName name="ed_2" hidden="1">{#N/A,#N/A,FALSE,"Staffnos &amp; cost"}</definedName>
    <definedName name="ed_3" hidden="1">{#N/A,#N/A,FALSE,"Staffnos &amp; cost"}</definedName>
    <definedName name="ed_4" hidden="1">{#N/A,#N/A,FALSE,"Staffnos &amp; cost"}</definedName>
    <definedName name="ed_5" hidden="1">{#N/A,#N/A,FALSE,"Staffnos &amp; cost"}</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Fedf" hidden="1">{#N/A,#N/A,FALSE,"Staffnos &amp; cost"}</definedName>
    <definedName name="edggfgfgf" hidden="1">{#N/A,#N/A,FALSE,"Profit &amp; Loss statement"}</definedName>
    <definedName name="Edison_Development">#REF!</definedName>
    <definedName name="EDIT_COMPLETE" localSheetId="10">#REF!</definedName>
    <definedName name="EDIT_COMPLETE" localSheetId="24">#REF!</definedName>
    <definedName name="EDIT_COMPLETE">#REF!</definedName>
    <definedName name="EDIT_DATA" localSheetId="10">#REF!</definedName>
    <definedName name="EDIT_DATA" localSheetId="24">#REF!</definedName>
    <definedName name="EDIT_DATA">#REF!</definedName>
    <definedName name="edqw" hidden="1">{#N/A,#N/A,FALSE,"BANNERS";#N/A,#N/A,FALSE,"Market";#N/A,#N/A,FALSE,"Tel Rev";#N/A,#N/A,FALSE,"Revenues IOL";#N/A,#N/A,FALSE,"Invest";#N/A,#N/A,FALSE,"Op Cost1";#N/A,#N/A,FALSE,"Op Cost2";#N/A,#N/A,FALSE,"Oth_&amp;_Tot_Revenues";#N/A,#N/A,FALSE,"Fin Mod";#N/A,#N/A,FALSE,"FinMod_RoW";#N/A,#N/A,FALSE,"P&amp;E Burocrat";#N/A,#N/A,FALSE,"cash flow"}</definedName>
    <definedName name="eds" hidden="1">{#N/A,#N/A,FALSE,"Profit &amp; Loss statement"}</definedName>
    <definedName name="ee" hidden="1">{#N/A,#N/A,FALSE,"KA CH  (2)"}</definedName>
    <definedName name="EE_Contrib" localSheetId="11">#REF!</definedName>
    <definedName name="EE_Contrib" localSheetId="24">#REF!</definedName>
    <definedName name="EE_Contrib">#REF!</definedName>
    <definedName name="EE_Detail_with_ACM_Hours___All_EEs">#REF!</definedName>
    <definedName name="eecorp_is">#REF!</definedName>
    <definedName name="EEE" hidden="1">{#N/A,#N/A,FALSE,"Pharm";#N/A,#N/A,FALSE,"WWCM"}</definedName>
    <definedName name="eee.lll" hidden="1">{#N/A,#N/A,FALSE,"PMW Gruppe 99_98";#N/A,#N/A,FALSE,"PMW KG 98_99";#N/A,#N/A,FALSE,"PMW Inc. 99_98";#N/A,#N/A,FALSE,"PMW VTECH 99_98";#N/A,#N/A,FALSE,"PMW Thail. 99_98";#N/A,#N/A,FALSE,"PMW Canada 99_98";#N/A,#N/A,FALSE,"Währungsabw. 99_98"}</definedName>
    <definedName name="EEE_1" hidden="1">{#N/A,#N/A,FALSE,"Pharm";#N/A,#N/A,FALSE,"WWCM"}</definedName>
    <definedName name="EEE_2" hidden="1">{#N/A,#N/A,FALSE,"Pharm";#N/A,#N/A,FALSE,"WWCM"}</definedName>
    <definedName name="EEE_3" hidden="1">{#N/A,#N/A,FALSE,"Pharm";#N/A,#N/A,FALSE,"WWCM"}</definedName>
    <definedName name="EEE_4" hidden="1">{#N/A,#N/A,FALSE,"Pharm";#N/A,#N/A,FALSE,"WWCM"}</definedName>
    <definedName name="eeee" hidden="1">{"YD LAPO2",#N/A,FALSE,"YTD"}</definedName>
    <definedName name="eeeee" hidden="1">{#N/A,#N/A,FALSE,"Pharm";#N/A,#N/A,FALSE,"WWCM"}</definedName>
    <definedName name="eeeee_1" hidden="1">{#N/A,#N/A,FALSE,"Pharm";#N/A,#N/A,FALSE,"WWCM"}</definedName>
    <definedName name="eeeee_2" hidden="1">{#N/A,#N/A,FALSE,"Pharm";#N/A,#N/A,FALSE,"WWCM"}</definedName>
    <definedName name="eeeee_3" hidden="1">{#N/A,#N/A,FALSE,"Pharm";#N/A,#N/A,FALSE,"WWCM"}</definedName>
    <definedName name="eeeee_4" hidden="1">{#N/A,#N/A,FALSE,"Pharm";#N/A,#N/A,FALSE,"WWCM"}</definedName>
    <definedName name="eeeeee" hidden="1">{"YD OTHER",#N/A,FALSE,"YTD"}</definedName>
    <definedName name="eeeeeee" hidden="1">{"YD LPH2",#N/A,FALSE,"YTD"}</definedName>
    <definedName name="eeeeeeee" hidden="1">{"Pg1",#N/A,FALSE,"OpExYTDvsBud";"Pg2",#N/A,FALSE,"OpExYTDvsBud"}</definedName>
    <definedName name="eeeeeeeee" hidden="1">{"Pa1",#N/A,FALSE,"OpExYTDvsPY";"Pa2",#N/A,FALSE,"OpExYTDvsPY"}</definedName>
    <definedName name="eeeeeeeeee"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eeeeeeeeee" hidden="1">{#N/A,"PURCHM",FALSE,"Business Analysis";#N/A,"SPADD",FALSE,"Business Analysis"}</definedName>
    <definedName name="eeeeeeeeeeee" hidden="1">{"pro_view",#N/A,FALSE,"EEFSNAP2";"rep_view",#N/A,FALSE,"EEFSNAP2"}</definedName>
    <definedName name="eeeeeeeeeeeeeee" hidden="1">{#N/A,"PURADD",FALSE,"Business Analysis";#N/A,"PURSPP",FALSE,"Business Analysis";#N/A,"CTGIND",FALSE,"Business Analysis";#N/A,"PURCHM",FALSE,"Business Analysis";#N/A,"SPADD",FALSE,"Business Analysis";#N/A,"EPOXY",FALSE,"Business Analysis";#N/A,"PURPER",FALSE,"Business Analysis"}</definedName>
    <definedName name="eeeeeeeeeeeeeeeeeeeeeeeeeeeee" hidden="1">{#N/A,#N/A,FALSE,"Staffnos &amp; cost"}</definedName>
    <definedName name="eeenterprise_is">#REF!</definedName>
    <definedName name="eereeerer" hidden="1">{"DJH3",#N/A,FALSE,"PFL00805";"PJB3",#N/A,FALSE,"PFL00805";"JMD3",#N/A,FALSE,"PFL00805";"DNB3",#N/A,FALSE,"PFL00805";"MJP3",#N/A,FALSE,"PFL00805";"RAB3",#N/A,FALSE,"PFL00805";"GJW3",#N/A,FALSE,"PFL00805";"MASTER3",#N/A,FALSE,"PFL00805"}</definedName>
    <definedName name="eert" hidden="1">{#N/A,#N/A,FALSE,"Umsatz EO BP";#N/A,#N/A,FALSE,"Umsatz EO OP";#N/A,#N/A,FALSE,"ER EO BP";#N/A,#N/A,FALSE,"ER EO OP";#N/A,#N/A,FALSE,"EA EO (2)";#N/A,#N/A,FALSE,"EA EO";#N/A,#N/A,FALSE,"EA EO (3)";#N/A,#N/A,FALSE,"EA EO (4)";#N/A,#N/A,FALSE,"KA EO  (2)";#N/A,#N/A,FALSE,"KA EO";#N/A,#N/A,FALSE,"KA EO  (3)";#N/A,#N/A,FALSE,"KA EO (4)"}</definedName>
    <definedName name="eeyhdes" hidden="1">{TRUE,TRUE,43.75,1.75,539.25,324,FALSE,TRUE,TRUE,TRUE,6,11,#N/A,42,#N/A,10.484375,20,1,FALSE,FALSE,1,TRUE,1,FALSE,100,"Swvu.mono.","ACwvu.mono.",#N/A,FALSE,FALSE,0.75,0.75,1,1,2,"&amp;A","Page &amp;P",FALSE,FALSE,FALSE,FALSE,1,#N/A,1,1,FALSE,FALSE,#N/A,#N/A,FALSE,FALSE,FALSE,1,600,600,FALSE,FALSE,TRUE,TRUE,TRUE}</definedName>
    <definedName name="EFD" hidden="1">{#N/A,#N/A,FALSE,"COMP"}</definedName>
    <definedName name="efdsf" hidden="1">{#N/A,#N/A,FALSE,"Aging Summary";#N/A,#N/A,FALSE,"Ratio Analysis";#N/A,#N/A,FALSE,"Test 120 Day Accts";#N/A,#N/A,FALSE,"Tickmarks"}</definedName>
    <definedName name="EFG" hidden="1">{"'Mach'!$A$1:$D$39"}</definedName>
    <definedName name="efi" hidden="1">{#N/A,#N/A,FALSE,"91NOLCB";#N/A,#N/A,FALSE,"92NOLCB";#N/A,#N/A,FALSE,"93NOLCB"}</definedName>
    <definedName name="efq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fr" hidden="1">{#N/A,#N/A,TRUE,"CIN-11";#N/A,#N/A,TRUE,"CIN-13";#N/A,#N/A,TRUE,"CIN-14";#N/A,#N/A,TRUE,"CIN-16";#N/A,#N/A,TRUE,"CIN-17";#N/A,#N/A,TRUE,"CIN-18";#N/A,#N/A,TRUE,"CIN Earnings To Fixed Charges";#N/A,#N/A,TRUE,"CIN Financial Ratios";#N/A,#N/A,TRUE,"CIN-IS";#N/A,#N/A,TRUE,"CIN-BS";#N/A,#N/A,TRUE,"CIN-CS";#N/A,#N/A,TRUE,"Invest In Unconsol Subs"}</definedName>
    <definedName name="efwef" hidden="1">#REF!</definedName>
    <definedName name="EG_NON_REGULATED">#REF!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fsfeg" hidden="1">{#N/A,"Hipótesis C",FALSE,"desglose";#N/A,#N/A,FALSE,"p&amp;g";#N/A,#N/A,FALSE,"detallder+dob (C)";#N/A,#N/A,FALSE,"costotitulo(C)";#N/A,#N/A,FALSE,"costohora(C)"}</definedName>
    <definedName name="eghe" hidden="1">{"Tariff - Tariff",#N/A,TRUE,"Tariff";"Tariff 1 - Tariff",#N/A,TRUE,"Tariff"}</definedName>
    <definedName name="egm" localSheetId="11">#REF!</definedName>
    <definedName name="egm" localSheetId="10">#REF!</definedName>
    <definedName name="egm" localSheetId="24">#REF!</definedName>
    <definedName name="egm">#REF!</definedName>
    <definedName name="Ego">#REF!</definedName>
    <definedName name="Egodrum">#REF!</definedName>
    <definedName name="EHPA2003">#REF!</definedName>
    <definedName name="EHPA2004">#REF!</definedName>
    <definedName name="EHPA2005">#REF!</definedName>
    <definedName name="EHPA2006">#REF!</definedName>
    <definedName name="EHPA2007">#REF!</definedName>
    <definedName name="EHPA2008">#REF!</definedName>
    <definedName name="eht" hidden="1">{"REP1",#N/A,FALSE,"HSSA-LOG"}</definedName>
    <definedName name="ei"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EIG" localSheetId="11">#REF!</definedName>
    <definedName name="EIG" localSheetId="10">#REF!</definedName>
    <definedName name="EIG" localSheetId="24">#REF!</definedName>
    <definedName name="EIG">#REF!</definedName>
    <definedName name="eight3">#REF!</definedName>
    <definedName name="EIGT" localSheetId="10">#REF!</definedName>
    <definedName name="EIGT" localSheetId="23">#REF!</definedName>
    <definedName name="EIGT">#REF!</definedName>
    <definedName name="eings" hidden="1">{#N/A,"PURCHM",FALSE,"Business Analysis";#N/A,"SPADD",FALSE,"Business Analysis"}</definedName>
    <definedName name="ejejejej"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ejkfgkjze" hidden="1">{#N/A,#N/A,FALSE,"Pharm";#N/A,#N/A,FALSE,"WWCM"}</definedName>
    <definedName name="ejkfgkjze_1" hidden="1">{#N/A,#N/A,FALSE,"Pharm";#N/A,#N/A,FALSE,"WWCM"}</definedName>
    <definedName name="ejkfgkjze_2" hidden="1">{#N/A,#N/A,FALSE,"Pharm";#N/A,#N/A,FALSE,"WWCM"}</definedName>
    <definedName name="ejkfgkjze_3" hidden="1">{#N/A,#N/A,FALSE,"Pharm";#N/A,#N/A,FALSE,"WWCM"}</definedName>
    <definedName name="ejkfgkjze_4" hidden="1">{#N/A,#N/A,FALSE,"Pharm";#N/A,#N/A,FALSE,"WWCM"}</definedName>
    <definedName name="ekrisko">#REF!</definedName>
    <definedName name="elan"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ELE" localSheetId="11">#REF!</definedName>
    <definedName name="ELE" localSheetId="23">#REF!</definedName>
    <definedName name="ELE" localSheetId="24">#REF!</definedName>
    <definedName name="ELE">#REF!</definedName>
    <definedName name="ELECSTAT">#REF!</definedName>
    <definedName name="ELECTRIC">#REF!</definedName>
    <definedName name="Electric_Power">#REF!</definedName>
    <definedName name="ELECTRIC1">#REF!</definedName>
    <definedName name="ELECTRIC2">#REF!</definedName>
    <definedName name="Electrolytic" hidden="1">{#N/A,#N/A,FALSE,"Naming &amp; Assumptions";#N/A,#N/A,FALSE,"Summary";#N/A,#N/A,FALSE,"Equity Summary";#N/A,#N/A,FALSE,"Price Summary";#N/A,#N/A,FALSE,"DCF";#N/A,#N/A,FALSE,"IRR";#N/A,#N/A,FALSE,"Ratios";#N/A,#N/A,FALSE,"Debt Paydown";#N/A,#N/A,FALSE,"JAII Amort. Schedule";#N/A,#N/A,FALSE,"JAII Assumptions";#N/A,#N/A,FALSE,"JAII Income";#N/A,#N/A,FALSE,"JAII Balance";#N/A,#N/A,FALSE,"JAII Cashflow";#N/A,#N/A,FALSE,"JAC";#N/A,#N/A,FALSE,"JAC Buildup";#N/A,#N/A,FALSE,"JAC%";#N/A,#N/A,FALSE,"Bostrom";#N/A,#N/A,FALSE,"Fabco";#N/A,#N/A,FALSE,"Brillion";#N/A,#N/A,FALSE,"Gunite";#N/A,#N/A,FALSE,"Interco";#N/A,#N/A,FALSE,"JAIX"}</definedName>
    <definedName name="eleven">#REF!</definedName>
    <definedName name="eleven3">#REF!</definedName>
    <definedName name="Elim_Yates_Center">#REF!</definedName>
    <definedName name="ELIMS">#REF!</definedName>
    <definedName name="emasanga">#REF!</definedName>
    <definedName name="emilio1" hidden="1">#REF!</definedName>
    <definedName name="emily" hidden="1">{#N/A,#N/A,FALSE,"Calc";#N/A,#N/A,FALSE,"Sensitivity";#N/A,#N/A,FALSE,"LT Earn.Dil.";#N/A,#N/A,FALSE,"Dil. AVP"}</definedName>
    <definedName name="empl">#REF!</definedName>
    <definedName name="employ">#REF!</definedName>
    <definedName name="Employee_Benefits">#REF!</definedName>
    <definedName name="Employment">#REF!</definedName>
    <definedName name="end">#REF!</definedName>
    <definedName name="end_column">#REF!</definedName>
    <definedName name="EndDate" hidden="1">#REF!</definedName>
    <definedName name="endFeesResource">#REF!</definedName>
    <definedName name="endResource">#REF!</definedName>
    <definedName name="ENERGY">#REF!</definedName>
    <definedName name="Energy_Holdings_Purch_Acct">#REF!</definedName>
    <definedName name="Energy_Marketing">#REF!</definedName>
    <definedName name="Energy_Res_Inc.">#REF!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Trading">#REF!</definedName>
    <definedName name="Eng" hidden="1">{"PAGE 1",#N/A,FALSE,"WEST_OT"}</definedName>
    <definedName name="Eng_Need">#REF!</definedName>
    <definedName name="enn"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ough" hidden="1">{"Data Worksheet",#N/A,FALSE,"CAREY97"}</definedName>
    <definedName name="enrgy" hidden="1">{#N/A,#N/A,FALSE,"Bgt";#N/A,#N/A,FALSE,"Act";#N/A,#N/A,FALSE,"Chrt Data";#N/A,#N/A,FALSE,"Bus Result";#N/A,#N/A,FALSE,"Main Charts";#N/A,#N/A,FALSE,"P&amp;L Ttl";#N/A,#N/A,FALSE,"P&amp;L C_Ttl";#N/A,#N/A,FALSE,"P&amp;L C_Oct";#N/A,#N/A,FALSE,"P&amp;L C_Sep";#N/A,#N/A,FALSE,"1996";#N/A,#N/A,FALSE,"Data"}</definedName>
    <definedName name="ENTEX_AFFIL_BS">#REF!</definedName>
    <definedName name="ENTEX_AFFIL_CF">#REF!</definedName>
    <definedName name="ENTEX_AFFIL_INC">#REF!</definedName>
    <definedName name="ENTEX_BAL_SHEET">#REF!</definedName>
    <definedName name="ENTEX_CASH_FLOW">#REF!</definedName>
    <definedName name="ENTEX_INCOME">#REF!</definedName>
    <definedName name="Entex_Rate_Case" localSheetId="10">#REF!</definedName>
    <definedName name="Entex_Rate_Case">#REF!</definedName>
    <definedName name="Entity">#REF!</definedName>
    <definedName name="EntityID">#REF!</definedName>
    <definedName name="EntityName">#REF!</definedName>
    <definedName name="entries" hidden="1">#REF!</definedName>
    <definedName name="ENTRY1" localSheetId="10">#REF!</definedName>
    <definedName name="ENTRY1">#REF!</definedName>
    <definedName name="Environ_Remed" localSheetId="10">#REF!</definedName>
    <definedName name="Environ_Remed">#REF!</definedName>
    <definedName name="eoflsru" hidden="1">{"QTD",#N/A,FALSE,"SUM"}</definedName>
    <definedName name="eoil" hidden="1">{"detail",#N/A,FALSE,"mfg";"summary",#N/A,FALSE,"mfg"}</definedName>
    <definedName name="EOY_OCI" localSheetId="11">#REF!</definedName>
    <definedName name="EOY_OCI" localSheetId="24">#REF!</definedName>
    <definedName name="EOY_OCI">#REF!</definedName>
    <definedName name="EPMWorkbookOptions_1" localSheetId="23" hidden="1">"4koAAB+LCAAAAAAABADtXG1vqkgU/n6T+x+M3xEQ8KWh3niRXs0quIDtNk1DQMaWXAV3wNr++x1eVCjUYsvuAtU0Kcycc2aehzPnDMMA++N5taw9AeiYtnVZJxtEvQasuW2Y1sNlfeMuMLJV/9H7/o29seFv3bZ/i2sXiTo1pGc5F8+OeVl/dN31BY5vt9vGlmrY8AFvEgSJ/zUZy/NHsNIw03JczZqD+l7LeF+rjlqt1VjOtiww99pUbG4D"</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localSheetId="23" hidden="1">"IbDcaxNs/cpY9UBztbAUlQvaCgSt7VtywWq9gabf1MwBcArBAiB7c9BAHar31KvpRP055YQbklDvQiVHW5NMq7F5bqxe5qhtANe2if5ZAD68NOb26sITwfX1HL9X7zhhqnKiICu8rDS9c8SUvTQNzesgOl9oSwfcs7jXu0Nf++v10pxrEV4z93lnI24lUhxS0Yv15FUHAiIT3GaoQpUTsNIBnFnm3xvgW73rc5w4E5T7xt20L/GCMiTRIUmg"</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localSheetId="23" hidden="1">"H0KeEE8YHJoAanD++HIQqiE3u7DM5WXdhRvkRXhSa2CugOU5cXYtFs8R82wwUhSpPxrHYQflotIfVxc711f4X6J0i+B6iDllVmm04mTaF27jl5lT0civMmZB/iWJs+mXQn01Fm/igHlhUF24I0HhJU48IKa9S4wSmh++1F11ZfFLU4WbSQg5F0aymVzhqz3h+/JM4uUA6q1SGqhHaiIVQ9MwgLVv2DnC1l7o2nRM3Vya7ksmCL1wnsPiaZUp"</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localSheetId="23" hidden="1">"1Hk96nlwWTw8OYL5/V7lg2E/byk1jN0UpNwggplFyTGEM4VSo/Ayf6kBhMm61Bgi+bjUOHaZ9v8BERM+mhWjYA/LDInMKT/ah0Y5e2nDsK8pFcdUffQpmims+Iqcbbng2b3Snmxouqhf/lpKoJyoy6B/ZULHjXQgvf6VoX0v3yYoq9Qb3qKqf/C3A5TOVDWbw0TtBKxjZIshSKpDRgykXQ9fV4QGgD2CxYODVOvOeqm9TKG9BhB5lwa6erdL"</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localSheetId="23" hidden="1">"dzFD1ymMZsgOpi/aGqa1DErvUkyzuTC8luNaKYbHmuPKYAnmLjCCqWcaS+9MbUOR5AQ3QmQwx/UWoDD/L8tUN7T7oQnv25c3m+6xeX6ulDSRm2BkEyPIMyUHSphqUMLiWQZYJEb8azHtpBultHhGEHSHILKHM/KEcEYyLWYB9AXGtAwao5uLLtZhAMAIDTRpQ2/TbZ0qQDj73KJ6aLaQfpobI0102OmiX9kZKdDIPXF5IGXwUhTD0DSdffA2"</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localSheetId="23" hidden="1">"Kzh4c3k6FJovpMvmzYyoDHnpTMqrxw/j0WQk9JWRKMhnbuLcCKJQJXqKkwJOW1pNSQCtNkl0Ou3sCYCqXgL46CPy0ODZRY/BOW3hPP3+otWiqBNuMOgKuuin9jWEZgvpqLkxQoW3XNSZkcgWAQk5CS9xZ04iXjLkESdDvuycFCnEn/RcMZdFcaaKQf5zG7lCw4V01pw5+dmXSz9+c6bky0f6VFYqEuvzDym8rMr8rwkq8ffEl52g4iTD7NtT"</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localSheetId="23" hidden="1">"csmDrerlwQ9v7Q0tFtJB8yPjSuXGmXb6fg06gg3QfnnJOSlODDtph1ouYaxdvTCW35b9sIlCOm3u7Jx5SfIyUr0nKGWnpDjx7eTdq7nEuE71YtxHX8sJDZ7d9BicnjKa8P+hf3ar558eg/HpYpMg6Ub59w/mTMiX3uaSygnVIJtnQuKj5kxI3EMqMWqKk+5Oexcnl5RHnvJuRUly3odeHg6tFdJD8yHizzMRARFTXhqJg1HpnxTlGLgyCMV6"</definedName>
    <definedName name="EPMWorkbookOptions_7" hidden="1">"pdhxQPxdgUhBqJLWU7o9sew0jpi4dhDKeVMsxONF+0hzrQtxZG172+164/ZWXV4DYwjCJ8VTAuBlOyfzbYmYOAEWjG0qnm49g8U+zc3mRHaxJRklqyihuJDe7sjLz53sovG98JcFXcuegAGAjysLW+3fv63MZlugO/8CcUI8ST09AAA="</definedName>
    <definedName name="EPMWorkbookOptions_8" localSheetId="23" hidden="1">"ky7E4mlf+YmV7sSRteSnkaKFyc8psRJYQOA8ipa4BtbuBbt4oS/HLYEGPaOiJWtPYCf5utiX3X03CkUr16dxJ52siMtvjfCqsSPnWoOmpi/BBMCHg4VE+fdvB7Phd6p6/wD31Me04koAAA=="</definedName>
    <definedName name="EPMWorkbookOptions_8">"TbpQF0/7yk+sdCuOrCU/jRQtTH5OqSuBBQTug2iJzu4VxHhZIMYtgQZ9m6Ila49g+ybe6+JAdvvZKBSsvIDFrXSyIpAfuVcaNDV9CSYA3u/FE+Xfv+1thN+k6v0L3MMUoc5KAAA="</definedName>
    <definedName name="EPMWorkbookOptions_9" hidden="1">"+CZBtNCX46dAQ55SyRxoz2AhuV7syy4+I4o9c33mC+l4RVT+xQhc71w7txqCmj4FPYAeVxpi5d+/rdQGny09+x/5vdbY8VQAAA=="</definedName>
    <definedName name="EPPCO">#REF!</definedName>
    <definedName name="EPPCOdrum">#REF!</definedName>
    <definedName name="eq" hidden="1">{#N/A,#N/A,FALSE,"SUMMARY REPORT"}</definedName>
    <definedName name="EqpmtCost" hidden="1">{#N/A,#N/A,FALSE,"Summary"}</definedName>
    <definedName name="eqr" hidden="1">{"common",#N/A,TRUE,"Common Input";"Sum Res_010",#N/A,TRUE,"Res_010";"Sum Res_011",#N/A,TRUE,"Res_011";"Sum Res_012",#N/A,TRUE,"Res_012";"Sum Res_013",#N/A,TRUE,"Res_013"}</definedName>
    <definedName name="eqrertert" hidden="1">{#N/A,#N/A,FALSE,"Staffnos &amp; cost"}</definedName>
    <definedName name="Equity__Earnings__Losses_of_Consol_Subs">#REF!</definedName>
    <definedName name="Equity__Earnings__Losses_of_Unconsol_Subs">#REF!</definedName>
    <definedName name="equity_00">#REF!</definedName>
    <definedName name="equity_01">#REF!</definedName>
    <definedName name="equity_02">#REF!</definedName>
    <definedName name="equity_03">#REF!</definedName>
    <definedName name="equity_99">#REF!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quity_ratio_00">#REF!</definedName>
    <definedName name="equity_ratio_01">#REF!</definedName>
    <definedName name="equity_ratio_02">#REF!</definedName>
    <definedName name="equity_ratio_03">#REF!</definedName>
    <definedName name="EQUITYCALC">#REF!</definedName>
    <definedName name="EquityIssuance">#REF!</definedName>
    <definedName name="er" hidden="1">{#N/A,#N/A,FALSE,"Umsatz 99";#N/A,#N/A,FALSE,"ER 99 "}</definedName>
    <definedName name="ER_Eliminations">#REF!</definedName>
    <definedName name="ER_NON_REGULATED">#REF!</definedName>
    <definedName name="ER_Non_Regulated_Support">#REF!</definedName>
    <definedName name="erase" hidden="1">{#N/A,#N/A,FALSE,"Summary Expenses";#N/A,#N/A,FALSE,"SUBACUTE";#N/A,#N/A,FALSE,"Expense Allocation";#N/A,#N/A,FALSE,"Cost Per Day";#N/A,#N/A,FALSE,"Purchased Services";#N/A,#N/A,FALSE,"Start Up Costs";#N/A,#N/A,FALSE,"Capital Costs"}</definedName>
    <definedName name="ERASE_OUTPUT" localSheetId="11">#REF!</definedName>
    <definedName name="ERASE_OUTPUT" localSheetId="24">#REF!</definedName>
    <definedName name="ERASE_OUTPUT">#REF!</definedName>
    <definedName name="ERASEDUP" localSheetId="11">#REF!</definedName>
    <definedName name="ERASEDUP" localSheetId="10">#REF!</definedName>
    <definedName name="ERASEDUP" localSheetId="24">#REF!</definedName>
    <definedName name="ERASEDUP">#REF!</definedName>
    <definedName name="ERContrib" localSheetId="24">#REF!</definedName>
    <definedName name="ERContrib">#REF!</definedName>
    <definedName name="erd" hidden="1">{#N/A,#N/A,FALSE,"Pharm";#N/A,#N/A,FALSE,"WWCM"}</definedName>
    <definedName name="erd_1" hidden="1">{#N/A,#N/A,FALSE,"Pharm";#N/A,#N/A,FALSE,"WWCM"}</definedName>
    <definedName name="erd_2" hidden="1">{#N/A,#N/A,FALSE,"Pharm";#N/A,#N/A,FALSE,"WWCM"}</definedName>
    <definedName name="erd_3" hidden="1">{#N/A,#N/A,FALSE,"Pharm";#N/A,#N/A,FALSE,"WWCM"}</definedName>
    <definedName name="erd_4" hidden="1">{#N/A,#N/A,FALSE,"Pharm";#N/A,#N/A,FALSE,"WWCM"}</definedName>
    <definedName name="erf" hidden="1">{"QTR_ACT",#N/A,FALSE,"PROP_PBIT_DEV_Q3";"QTR_BUD",#N/A,FALSE,"PROP_PBIT_DEV_Q3";"YTD_BUD",#N/A,FALSE,"PROP_PBIT_DEV_Q3";"YTD_ACT",#N/A,FALSE,"PROP_PBIT_DEV_Q3";"FY95 SNAP3",#N/A,FALSE,"PROP_PBIT_DEV_Q3";"FY95_BUD",#N/A,FALSE,"PROP_PBIT_DEV_Q3";"FY96_BUD",#N/A,FALSE,"PROP_PBIT_DEV_Q3"}</definedName>
    <definedName name="Erg_gew_Gesch_GKV">#REF!</definedName>
    <definedName name="Erg_gew_Gesch_UKV">#REF!</definedName>
    <definedName name="ergrt" hidden="1">#REF!</definedName>
    <definedName name="erlit" hidden="1">{"Res_010",#N/A,FALSE,"Res_010";"sum1",#N/A,FALSE,"Res_010"}</definedName>
    <definedName name="EROA" localSheetId="11">#REF!</definedName>
    <definedName name="EROA" localSheetId="10">#REF!</definedName>
    <definedName name="EROA" localSheetId="24">#REF!</definedName>
    <definedName name="EROA">#REF!</definedName>
    <definedName name="EROA_NQ" localSheetId="10">#REF!</definedName>
    <definedName name="EROA_NQ" localSheetId="24">#REF!</definedName>
    <definedName name="EROA_NQ">#REF!</definedName>
    <definedName name="erq" hidden="1">{#N/A,#N/A,FALSE,"AUDIT-MWOS"}</definedName>
    <definedName name="erqw"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rr.g." hidden="1">{#N/A,#N/A,FALSE,"KA CH  (2)"}</definedName>
    <definedName name="ERRMESS" localSheetId="11">#REF!</definedName>
    <definedName name="ERRMESS" localSheetId="10">#REF!</definedName>
    <definedName name="ERRMESS" localSheetId="24">#REF!</definedName>
    <definedName name="ERRMESS">#REF!</definedName>
    <definedName name="ERROR">#REF!</definedName>
    <definedName name="errr.g" hidden="1">{#N/A,#N/A,FALSE,"KA CH  (2)"}</definedName>
    <definedName name="erryeyetyuu" hidden="1">{#N/A,#N/A,FALSE,"Pharm";#N/A,#N/A,FALSE,"WWCM"}</definedName>
    <definedName name="erryeyetyuu_1" hidden="1">{#N/A,#N/A,FALSE,"Pharm";#N/A,#N/A,FALSE,"WWCM"}</definedName>
    <definedName name="erryeyetyuu_2" hidden="1">{#N/A,#N/A,FALSE,"Pharm";#N/A,#N/A,FALSE,"WWCM"}</definedName>
    <definedName name="erryeyetyuu_3" hidden="1">{#N/A,#N/A,FALSE,"Pharm";#N/A,#N/A,FALSE,"WWCM"}</definedName>
    <definedName name="erryeyetyuu_4" hidden="1">{#N/A,#N/A,FALSE,"Pharm";#N/A,#N/A,FALSE,"WWCM"}</definedName>
    <definedName name="ersge"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ert" hidden="1">{#N/A,#N/A,FALSE,"Umsatz 99";#N/A,#N/A,FALSE,"ER 99 "}</definedName>
    <definedName name="ertfg" hidden="1">{#N/A,#N/A,FALSE,"FFCXOUT3"}</definedName>
    <definedName name="ertr" hidden="1">{#N/A,#N/A,FALSE,"Umsatz 99";#N/A,#N/A,FALSE,"ER 99 "}</definedName>
    <definedName name="erudin">#REF!</definedName>
    <definedName name="ervnj" hidden="1">{"YTDACT",#N/A,FALSE,"YTD Cum";"YTDBUD",#N/A,FALSE,"YTD Cum";"YTDPRIOR",#N/A,FALSE,"YTD Cum"}</definedName>
    <definedName name="erw"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rwerwerwe" hidden="1">#REF!</definedName>
    <definedName name="ery" hidden="1">{#N/A,#N/A,FALSE,"SUMMARY REPORT"}</definedName>
    <definedName name="es" hidden="1">{"QTR_ACT",#N/A,FALSE,"PROP_PBIT_DEV_Q3";"QTR_BUD",#N/A,FALSE,"PROP_PBIT_DEV_Q3";"YTD_BUD",#N/A,FALSE,"PROP_PBIT_DEV_Q3";"YTD_ACT",#N/A,FALSE,"PROP_PBIT_DEV_Q3";"FY95 SNAP3",#N/A,FALSE,"PROP_PBIT_DEV_Q3";"FY95_BUD",#N/A,FALSE,"PROP_PBIT_DEV_Q3";"FY96_BUD",#N/A,FALSE,"PROP_PBIT_DEV_Q3"}</definedName>
    <definedName name="ESC5MOS" hidden="1">{"Statements",#N/A,TRUE,"Income Statement";"Statements",#N/A,TRUE,"Cash Flow Statement";"Statements",#N/A,TRUE,"Balance Sheet ";#N/A,#N/A,TRUE,"Revenue Data Table";#N/A,#N/A,TRUE,"Costs &amp; Expenses Data Table";#N/A,#N/A,TRUE,"Cash Flow Data Table ";#N/A,#N/A,TRUE,"Shor-term Interest Expense"}</definedName>
    <definedName name="esc5moss" hidden="1">{"Statements",#N/A,TRUE,"Income Statement";"Statements",#N/A,TRUE,"Cash Flow Statement";"Statements",#N/A,TRUE,"Balance Sheet ";#N/A,#N/A,TRUE,"Revenue Data Table";#N/A,#N/A,TRUE,"Costs &amp; Expenses Data Table";#N/A,#N/A,TRUE,"Cash Flow Data Table ";#N/A,#N/A,TRUE,"Shor-term Interest Expense"}</definedName>
    <definedName name="ESCO_BS">#REF!</definedName>
    <definedName name="ESCO_CF">#REF!</definedName>
    <definedName name="ESCO_INC">#REF!</definedName>
    <definedName name="ESI_ID_CR_INVOICE_MASTERS">#REF!</definedName>
    <definedName name="esnrc100c1_values" hidden="1">{"FTSE100","COMPANIES",TRUE}</definedName>
    <definedName name="esnrc33c1_values" hidden="1">{"EUMOT","COMPANIES",TRUE}</definedName>
    <definedName name="esnrc56c1_values" hidden="1">{"ASCONGRP","COMPANIES",TRUE}</definedName>
    <definedName name="esnrc63c1_values" hidden="1">{"EUUTIGRP","COMPANIES",TRUE}</definedName>
    <definedName name="esnrc91c1_values" hidden="1">{"EUUTI","COMPANIES",TRUE}</definedName>
    <definedName name="esopcalc">#REF!</definedName>
    <definedName name="esp" hidden="1">{#N/A,#N/A,TRUE,"EPS-ROE";#N/A,#N/A,TRUE,"SumrybyCo";"Repts wo IC dtls",#N/A,TRUE,"IS";"Repts wo IC dtls",#N/A,TRUE,"CF";"Repts wo IC dtls",#N/A,TRUE,"BS";"Repts wo IC dtls",#N/A,TRUE,"NonUW";"Inv_calcs",#N/A,TRUE,"calcs"}</definedName>
    <definedName name="Espanola">#REF!</definedName>
    <definedName name="ESSAI" hidden="1">{#N/A,#N/A,FALSE,"Pharm";#N/A,#N/A,FALSE,"WWCM"}</definedName>
    <definedName name="ESSAI_1" hidden="1">{#N/A,#N/A,FALSE,"Pharm";#N/A,#N/A,FALSE,"WWCM"}</definedName>
    <definedName name="ESSAI_2" hidden="1">{#N/A,#N/A,FALSE,"Pharm";#N/A,#N/A,FALSE,"WWCM"}</definedName>
    <definedName name="ESSAI_3" hidden="1">{#N/A,#N/A,FALSE,"Pharm";#N/A,#N/A,FALSE,"WWCM"}</definedName>
    <definedName name="ESSAI_4" hidden="1">{#N/A,#N/A,FALSE,"Pharm";#N/A,#N/A,FALSE,"WWCM"}</definedName>
    <definedName name="EST_2005">#REF!</definedName>
    <definedName name="EST_EXP" localSheetId="11">#REF!</definedName>
    <definedName name="EST_EXP" localSheetId="24">#REF!</definedName>
    <definedName name="EST_EXP">#REF!</definedName>
    <definedName name="EST_GL_AMORT" localSheetId="24">#REF!</definedName>
    <definedName name="EST_GL_AMORT">#REF!</definedName>
    <definedName name="EST_IC">#REF!</definedName>
    <definedName name="EST_PSC_AMORT">#REF!</definedName>
    <definedName name="EST_SC">#REF!</definedName>
    <definedName name="EST_TO_AMORT">#REF!</definedName>
    <definedName name="Esteban" hidden="1">{#N/A,#N/A,FALSE,"Aging Summary";#N/A,#N/A,FALSE,"Ratio Analysis";#N/A,#N/A,FALSE,"Test 120 Day Accts";#N/A,#N/A,FALSE,"Tickmarks"}</definedName>
    <definedName name="Estimate" hidden="1">{#N/A,#N/A,FALSE,"P&amp;L";#N/A,#N/A,FALSE,"Capital";#N/A,#N/A,FALSE,"Summary";#N/A,#N/A,FALSE,"VAR Rec";#N/A,#N/A,FALSE,"EBIT Rec"}</definedName>
    <definedName name="Estimated_1" localSheetId="11">#REF!</definedName>
    <definedName name="Estimated_1" localSheetId="24">#REF!</definedName>
    <definedName name="Estimated_1">#REF!</definedName>
    <definedName name="Estimated_1_End" localSheetId="24">#REF!</definedName>
    <definedName name="Estimated_1_End">#REF!</definedName>
    <definedName name="Estimated_2" localSheetId="24">#REF!</definedName>
    <definedName name="Estimated_2">#REF!</definedName>
    <definedName name="Estimated_2_End">#REF!</definedName>
    <definedName name="et"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tc" hidden="1">#REF!</definedName>
    <definedName name="etet" hidden="1">{#N/A,#N/A,FALSE,"Umsatz CH";#N/A,#N/A,FALSE,"ER CH";#N/A,#N/A,FALSE,"EA CH (2) ";#N/A,#N/A,FALSE,"EA CH";#N/A,#N/A,FALSE,"EA CH (3) ";#N/A,#N/A,FALSE,"EA CH (4)";#N/A,#N/A,FALSE,"KA CH";#N/A,#N/A,FALSE,"KA CH  (2)";#N/A,#N/A,FALSE,"KA CH  (3)";#N/A,#N/A,FALSE,"KA CH (4)"}</definedName>
    <definedName name="ETGSS_TY" localSheetId="11">#REF!</definedName>
    <definedName name="ETGSS_TY" localSheetId="24">#REF!</definedName>
    <definedName name="ETGSS_TY">#REF!</definedName>
    <definedName name="Ethyldrum">#REF!</definedName>
    <definedName name="ETIMTY" localSheetId="24">#REF!</definedName>
    <definedName name="ETIMTY">#REF!</definedName>
    <definedName name="etr" hidden="1">{#N/A,#N/A,FALSE,"FACTSHEETS";#N/A,#N/A,FALSE,"pump";#N/A,#N/A,FALSE,"filter"}</definedName>
    <definedName name="ETRE" hidden="1">{#N/A,#N/A,FALSE,"Aging Summary";#N/A,#N/A,FALSE,"Ratio Analysis";#N/A,#N/A,FALSE,"Test 120 Day Accts";#N/A,#N/A,FALSE,"Tickmarks"}</definedName>
    <definedName name="eu" hidden="1">{"apci",#N/A,FALSE,"Chem_CY";"eastman",#N/A,FALSE,"Eastman";"betz",#N/A,FALSE,"Betz";"great lakes",#N/A,FALSE,"Great_Lakes";"hercules",#N/A,FALSE,"Hercules Chem Seg Data";"rohm",#N/A,FALSE,"Rohm";"union carbide",#N/A,FALSE,"Union";"witco",#N/A,FALSE,"Witco"}</definedName>
    <definedName name="Eurol">#REF!</definedName>
    <definedName name="Euroldrum">#REF!</definedName>
    <definedName name="Europe1" hidden="1">{"'Report'!$A$1:$K$109"}</definedName>
    <definedName name="ev.Calculation" hidden="1">-4135</definedName>
    <definedName name="ev.Initialized" hidden="1">FALSE</definedName>
    <definedName name="EV__DECIMALSYMBOL__" hidden="1">"."</definedName>
    <definedName name="EV__EVCOM_OPTIONS__" hidden="1">8</definedName>
    <definedName name="EV__EXPOPTIONS__" hidden="1">0</definedName>
    <definedName name="EV__LASTREFTIME__" hidden="1">40071.6271990741</definedName>
    <definedName name="EV__LASTREFTIME___1" hidden="1">"(GMT+08:00)8/1/2012 12:34:36 PM"</definedName>
    <definedName name="EV__LOCKEDCVW__ALTEGRITY_CONSOL" hidden="1">"ACTUAL,CC_TOTAL,ZUS3,ALL_DATASRC,USIS_GRP,PC_TOTAL,LC,2005.TOTAL,PERIODIC,"</definedName>
    <definedName name="EV__LOCKEDCVW__CIP" hidden="1">"Spending,6Plus6_2015,TOTALLTD,NADIVISION,AllProjects,LC,2015.JUN,Periodic,"</definedName>
    <definedName name="EV__LOCKEDCVW__FINANCE" hidden="1">"Miles,Plan,TotalAdj,TOT_DEPT,TOT_COMPANY,TOT_LOB,2008.total,PERIODIC,"</definedName>
    <definedName name="EV__LOCKEDCVW__Global_Consolidation" hidden="1">"ACTUAL,CC_TOTAL,ZUS3,DATA_LOADS,3150,IC_TOTAL,PC_TOTAL,USD,2011.SEP,YTD,"</definedName>
    <definedName name="EV__LOCKEDCVW__PAYROLL" hidden="1">"11250,Actual,TotalAdj,TOT_DEPT,ALLEMPL,TOT_COMPANY_PF,Tot_Job,TOT_LOB,ALLPAYGROUPS,2008.Total,ALLDATACONT,PERIODIC,"</definedName>
    <definedName name="EV__LOCKEDCVW__RATE" hidden="1">"5Plus7_2015,USD,Avg,RateInput,2015.TOTAL,Periodic,"</definedName>
    <definedName name="EV__LOCKEDCVW__REVENUE" hidden="1">"CustomerData,Actual,1001018,Revenue,10,TOT_LOB,2009.SEP,PERIODIC,"</definedName>
    <definedName name="EV__LOCKEDCVW__SAFETY" hidden="1">"PrevDOTRatio_PLAN,Plan,Input,LINEHAUL,TOT_COMPANY,REGULAR,2009.TOTAL,PERIODIC,"</definedName>
    <definedName name="EV__LOCKSTATUS__" hidden="1">4</definedName>
    <definedName name="EV__MAXEXPCOLS__" hidden="1">100</definedName>
    <definedName name="EV__MAXEXPROWS__" hidden="1">1000</definedName>
    <definedName name="EV__MEMORYCVW__" hidden="1">0</definedName>
    <definedName name="EV__WBEVMODE__" hidden="1">0</definedName>
    <definedName name="EV__WBREFOPTIONS__" hidden="1">134217732</definedName>
    <definedName name="EV__WBVERSION__" hidden="1">0</definedName>
    <definedName name="EV__WSINFO__" hidden="1">"pldt1"</definedName>
    <definedName name="Evode">#REF!</definedName>
    <definedName name="Evodedrum">#REF!</definedName>
    <definedName name="ew" hidden="1">{#N/A,"PURADD",FALSE,"Business Analysis";#N/A,"PURSPP",FALSE,"Business Analysis";#N/A,"CTGIND",FALSE,"Business Analysis";#N/A,"PURCHM",FALSE,"Business Analysis";#N/A,"SPADD",FALSE,"Business Analysis";#N/A,"EPOXY",FALSE,"Business Analysis";#N/A,"PURPER",FALSE,"Business Analysis"}</definedName>
    <definedName name="ewaw" hidden="1">{"Act_vs_Budget",#N/A,FALSE,"QTRDPVAR";"Act_vs_Prior_Year",#N/A,FALSE,"QTRDPVAR"}</definedName>
    <definedName name="ewd" hidden="1">{#N/A,#N/A,FALSE,"SUMMARY REPORT"}</definedName>
    <definedName name="ewdwqd" hidden="1">{#N/A,"PURCHM",FALSE,"Business Analysis";#N/A,"SPADD",FALSE,"Business Analysis"}</definedName>
    <definedName name="ewq" hidden="1">{"oct_res_comm",#N/A,FALSE,"VarToBud"}</definedName>
    <definedName name="ewrew" hidden="1">{#N/A,#N/A,FALSE,"Projections";#N/A,#N/A,FALSE,"Multiples Valuation";#N/A,#N/A,FALSE,"LBO";#N/A,#N/A,FALSE,"Multiples_Sensitivity";#N/A,#N/A,FALSE,"Summary"}</definedName>
    <definedName name="ewrwerwe" hidden="1">#REF!</definedName>
    <definedName name="ewv" hidden="1">{"Page1",#N/A,FALSE,"OpExJanvsBud";"Page2",#N/A,FALSE,"OpExJanvsBud"}</definedName>
    <definedName name="ewwe" hidden="1">{#N/A,#N/A,FALSE,"REPORT"}</definedName>
    <definedName name="ewwe_1" hidden="1">{#N/A,#N/A,FALSE,"REPORT"}</definedName>
    <definedName name="ewwe_2" hidden="1">{#N/A,#N/A,FALSE,"REPORT"}</definedName>
    <definedName name="ewwe_3" hidden="1">{#N/A,#N/A,FALSE,"REPORT"}</definedName>
    <definedName name="ewwe_4" hidden="1">{#N/A,#N/A,FALSE,"REPORT"}</definedName>
    <definedName name="ex" hidden="1">{#N/A,#N/A,FALSE,"Profit &amp; Loss statement"}</definedName>
    <definedName name="ExbMult_Total" hidden="1">#REF!</definedName>
    <definedName name="Except" hidden="1">{"F1 PAGE 1",#N/A,FALSE,"F1";"F1 PAGE 2",#N/A,FALSE,"F1"}</definedName>
    <definedName name="Exchange">#REF!</definedName>
    <definedName name="EXCP91">#REF!</definedName>
    <definedName name="EXCPP">#REF!</definedName>
    <definedName name="Exempt">#REF!</definedName>
    <definedName name="EXEP9">#REF!</definedName>
    <definedName name="EXEPT1">#REF!</definedName>
    <definedName name="EXG">#REF!</definedName>
    <definedName name="EXHIBIT">#REF!</definedName>
    <definedName name="EXHT" hidden="1">15</definedName>
    <definedName name="Exp" localSheetId="11">#REF!</definedName>
    <definedName name="Exp" localSheetId="24">#REF!</definedName>
    <definedName name="Exp">#REF!</definedName>
    <definedName name="EXP.JAN.07" hidden="1">{"DJH3",#N/A,FALSE,"PFL00805";"PJB3",#N/A,FALSE,"PFL00805";"JMD3",#N/A,FALSE,"PFL00805";"DNB3",#N/A,FALSE,"PFL00805";"MJP3",#N/A,FALSE,"PFL00805";"RAB3",#N/A,FALSE,"PFL00805";"GJW3",#N/A,FALSE,"PFL00805";"MASTER3",#N/A,FALSE,"PFL00805"}</definedName>
    <definedName name="EXP_BFT_PMTS" localSheetId="11">#REF!</definedName>
    <definedName name="EXP_BFT_PMTS" localSheetId="24">#REF!</definedName>
    <definedName name="EXP_BFT_PMTS">#REF!</definedName>
    <definedName name="EXP_PAY" localSheetId="24">#REF!</definedName>
    <definedName name="EXP_PAY">#REF!</definedName>
    <definedName name="EXP_RETURN" localSheetId="24">#REF!</definedName>
    <definedName name="EXP_RETURN">#REF!</definedName>
    <definedName name="Expense">#REF!</definedName>
    <definedName name="Expense_NQ" localSheetId="10">#REF!</definedName>
    <definedName name="Expense_NQ">#REF!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planation.505" localSheetId="10">'WP II-E-3.5.1a Support'!#REF!</definedName>
    <definedName name="explanation.505">#REF!</definedName>
    <definedName name="explanation.506" localSheetId="10">'WP II-E-3.5.1a Support'!#REF!</definedName>
    <definedName name="explanation.506">#REF!</definedName>
    <definedName name="explanation.508" localSheetId="10">'WP II-E-3.5.1a Support'!#REF!</definedName>
    <definedName name="explanation.508">#REF!</definedName>
    <definedName name="explanation.510" localSheetId="10">'WP II-E-3.5.1a Support'!#REF!</definedName>
    <definedName name="explanation.510">#REF!</definedName>
    <definedName name="ExpNYBftPmts">#REF!</definedName>
    <definedName name="export" hidden="1">{"FrgénEst",#N/A,FALSE,"A";"RésuEst",#N/A,FALSE,"A"}</definedName>
    <definedName name="EXPRET_LY" localSheetId="11">#REF!</definedName>
    <definedName name="EXPRET_LY" localSheetId="24">#REF!</definedName>
    <definedName name="EXPRET_LY">#REF!</definedName>
    <definedName name="EXT" localSheetId="10">#REF!</definedName>
    <definedName name="EXT" localSheetId="23">#REF!</definedName>
    <definedName name="EXT" localSheetId="24">#REF!</definedName>
    <definedName name="EXT">#REF!</definedName>
    <definedName name="EXTENSIONS" hidden="1">{#N/A,#N/A,FALSE,"Aging Summary";#N/A,#N/A,FALSE,"Ratio Analysis";#N/A,#N/A,FALSE,"Test 120 Day Accts";#N/A,#N/A,FALSE,"Tickmarks"}</definedName>
    <definedName name="External_Customer__less_doubtful_accts">#REF!</definedName>
    <definedName name="External_Interest_Expense">#REF!</definedName>
    <definedName name="extra" hidden="1">{#N/A,#N/A,FALSE,"196126-0690";#N/A,#N/A,FALSE,"196126-0690";#N/A,#N/A,FALSE,"1961165-0201"}</definedName>
    <definedName name="Extraordinary_Items">#REF!</definedName>
    <definedName name="ExxonMobil">#REF!</definedName>
    <definedName name="ExxonMobildrum">#REF!</definedName>
    <definedName name="eydsr" hidden="1">{#N/A,"PURCHM",FALSE,"Business Analysis";#N/A,"SPADD",FALSE,"Business Analysis"}</definedName>
    <definedName name="ｆ" hidden="1">"iQShowAnnual"</definedName>
    <definedName name="f.ffff" hidden="1">{#N/A,#N/A,FALSE,"Umsatz 99";#N/A,#N/A,FALSE,"ER 99 "}</definedName>
    <definedName name="F_1" hidden="1">{#N/A,#N/A,FALSE,"COMP"}</definedName>
    <definedName name="F_1_1" hidden="1">{#N/A,#N/A,FALSE,"COMP"}</definedName>
    <definedName name="f_2" hidden="1">{"page1",#N/A,FALSE,"A";"page2",#N/A,FALSE,"A"}</definedName>
    <definedName name="f_3" hidden="1">{"page1",#N/A,FALSE,"A";"page2",#N/A,FALSE,"A"}</definedName>
    <definedName name="F31GUJ" hidden="1">#REF!</definedName>
    <definedName name="f353d" localSheetId="11">#REF!</definedName>
    <definedName name="f353d" localSheetId="24">#REF!</definedName>
    <definedName name="f353d">#REF!</definedName>
    <definedName name="f353t" localSheetId="24">#REF!</definedName>
    <definedName name="f353t">#REF!</definedName>
    <definedName name="f362d">#REF!</definedName>
    <definedName name="f362t">#REF!</definedName>
    <definedName name="F9HORIZONTAXIS">#REF!</definedName>
    <definedName name="F9MODELCOMPANY">#REF!</definedName>
    <definedName name="F9OTHERAXES">#REF!</definedName>
    <definedName name="F9REPORTBODY">#REF!</definedName>
    <definedName name="F9REPORTTITLE">#REF!</definedName>
    <definedName name="F9VERTICALAXIS">#REF!</definedName>
    <definedName name="fa" hidden="1">{"vol data",#N/A,FALSE,"Datasheet";"vol graph",#N/A,FALSE,"Volume";"price data",#N/A,FALSE,"Datasheet";"price graph",#N/A,FALSE,"Price";"dp data",#N/A,FALSE,"Datasheet";"dp graph",#N/A,FALSE,"DirectProfit"}</definedName>
    <definedName name="FA_SCHEDULE"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aa"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C" hidden="1">{TRUE,FALSE,-1.25,-15.5,484.5,293.25,FALSE,TRUE,TRUE,TRUE,0,1,3,329,#N/A,1,21.8823529411765,2,TRUE,FALSE,3,TRUE,1,TRUE,100,"Swvu.a.","ACwvu.a.",#N/A,FALSE,FALSE,0.1,2.66,1.35,0,2,"","",TRUE,FALSE,FALSE,TRUE,1,87,#N/A,#N/A,"=R354C1:R476C10",FALSE,FALSE,FALSE,FALSE,FALSE,FALSE,5,300,300,FALSE,FALSE,TRUE,TRUE,TRUE}</definedName>
    <definedName name="facdent" localSheetId="11">#REF!</definedName>
    <definedName name="facdent" localSheetId="10">#REF!</definedName>
    <definedName name="facdent" localSheetId="24">#REF!</definedName>
    <definedName name="facdent">#REF!</definedName>
    <definedName name="FACE_PRINT" localSheetId="10">#REF!</definedName>
    <definedName name="FACE_PRINT" localSheetId="24">#REF!</definedName>
    <definedName name="FACE_PRINT">#REF!</definedName>
    <definedName name="FAcopy" hidden="1">{"FSC Cons",#N/A,FALSE,"FSC Cons";"Cisco",#N/A,FALSE,"Cisco";#N/A,#N/A,FALSE,"FY97 YTD"}</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REFUND">#REF!</definedName>
    <definedName name="FACTOR_TABLE">#REF!</definedName>
    <definedName name="FACTOR_VALUE">#REF!</definedName>
    <definedName name="faf" hidden="1">{#N/A,#N/A,FALSE,"Staffnos &amp; cost"}</definedName>
    <definedName name="fafs" hidden="1">{#N/A,#N/A,FALSE,"Brad BANM_S";#N/A,#N/A,FALSE,"Brad SAM_BANM";#N/A,#N/A,FALSE,"Brad_LD";#N/A,#N/A,FALSE,"BANM-&gt;S";#N/A,#N/A,FALSE,"BANM_S";#N/A,#N/A,FALSE,"S-&gt;BANM";#N/A,#N/A,FALSE,"SAM_BANM";#N/A,#N/A,FALSE,"BANM";#N/A,#N/A,FALSE,"Sam"}</definedName>
    <definedName name="FAIT" hidden="1">{#N/A,#N/A,TRUE,"Summary";#N/A,#N/A,TRUE,"Balance Sheet";#N/A,#N/A,TRUE,"P &amp; L";#N/A,#N/A,TRUE,"Fixed Assets";#N/A,#N/A,TRUE,"Cash Flows"}</definedName>
    <definedName name="fapjkf" hidden="1">{#N/A,#N/A,FALSE,"B1_B4 Restated";#N/A,#N/A,FALSE,"R2002";#N/A,#N/A,FALSE,"R2003"}</definedName>
    <definedName name="fasdfsdfsdfdsf" hidden="1">#REF!</definedName>
    <definedName name="fasfdasd" hidden="1">#REF!</definedName>
    <definedName name="FASSETS">#REF!</definedName>
    <definedName name="fax" hidden="1">{#N/A,#N/A,FALSE,"Summary"}</definedName>
    <definedName name="fbfgfgbgbf" hidden="1">{#N/A,#N/A,FALSE,"Summary"}</definedName>
    <definedName name="fbp">#REF!</definedName>
    <definedName name="fbp_caption">#REF!</definedName>
    <definedName name="fbpd">#REF!</definedName>
    <definedName name="fbpn">#REF!</definedName>
    <definedName name="FBT" hidden="1">{#N/A,#N/A,FALSE,"SUMMARY REPORT"}</definedName>
    <definedName name="FCode" hidden="1">#REF!</definedName>
    <definedName name="fd" localSheetId="11">#REF!</definedName>
    <definedName name="fd" localSheetId="23" hidden="1">{"detail",#N/A,FALSE,"mfg";"summary",#N/A,FALSE,"mfg"}</definedName>
    <definedName name="fd" localSheetId="24">#REF!</definedName>
    <definedName name="fd">#REF!</definedName>
    <definedName name="FDaFAF" hidden="1">{"'Mach'!$A$1:$D$39"}</definedName>
    <definedName name="fdas" hidden="1">{"IS",#N/A,FALSE,"IS";"RPTIS",#N/A,FALSE,"RPTIS";"STATS",#N/A,FALSE,"STATS";"CELL",#N/A,FALSE,"CELL";"BS",#N/A,FALSE,"BS"}</definedName>
    <definedName name="fdas1" hidden="1">{"IS",#N/A,FALSE,"IS";"RPTIS",#N/A,FALSE,"RPTIS";"STATS",#N/A,FALSE,"STATS";"CELL",#N/A,FALSE,"CELL";"BS",#N/A,FALSE,"BS"}</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FDDFDFDFD" hidden="1">{"DJH3",#N/A,FALSE,"PFL00805";"PJB3",#N/A,FALSE,"PFL00805";"JMD3",#N/A,FALSE,"PFL00805";"DNB3",#N/A,FALSE,"PFL00805";"MJP3",#N/A,FALSE,"PFL00805";"RAB3",#N/A,FALSE,"PFL00805";"GJW3",#N/A,FALSE,"PFL00805";"MASTER3",#N/A,FALSE,"PFL00805"}</definedName>
    <definedName name="fdef" hidden="1">{#N/A,"PURADD",FALSE,"Business Analysis";#N/A,"PURSPP",FALSE,"Business Analysis";#N/A,"CTGIND",FALSE,"Business Analysis";#N/A,"PURCHM",FALSE,"Business Analysis";#N/A,"SPADD",FALSE,"Business Analysis";#N/A,"EPOXY",FALSE,"Business Analysis";#N/A,"PURPER",FALSE,"Business Analysis"}</definedName>
    <definedName name="fdefdfdfdf" hidden="1">{"DJH3",#N/A,FALSE,"PFL00805";"PJB3",#N/A,FALSE,"PFL00805";"JMD3",#N/A,FALSE,"PFL00805";"DNB3",#N/A,FALSE,"PFL00805";"MJP3",#N/A,FALSE,"PFL00805";"RAB3",#N/A,FALSE,"PFL00805";"GJW3",#N/A,FALSE,"PFL00805";"MASTER3",#N/A,FALSE,"PFL00805"}</definedName>
    <definedName name="fdf" hidden="1">{#N/A,#N/A,FALSE,"Income";#N/A,#N/A,FALSE,"Cost of Goods Sold";#N/A,#N/A,FALSE,"Other Costs";#N/A,#N/A,FALSE,"Other Income";#N/A,#N/A,FALSE,"Taxes";#N/A,#N/A,FALSE,"Other Deductions";#N/A,#N/A,FALSE,"Compensation of Officers"}</definedName>
    <definedName name="fdfd" localSheetId="11">#REF!</definedName>
    <definedName name="FDFD" localSheetId="23" hidden="1">{#N/A,#N/A,FALSE,"Pharm";#N/A,#N/A,FALSE,"WWCM"}</definedName>
    <definedName name="fdfd" localSheetId="24">#REF!</definedName>
    <definedName name="fdfd">#REF!</definedName>
    <definedName name="FDFD_1" hidden="1">{#N/A,#N/A,FALSE,"Pharm";#N/A,#N/A,FALSE,"WWCM"}</definedName>
    <definedName name="FDFD_2" hidden="1">{#N/A,#N/A,FALSE,"Pharm";#N/A,#N/A,FALSE,"WWCM"}</definedName>
    <definedName name="FDFD_3" hidden="1">{#N/A,#N/A,FALSE,"Pharm";#N/A,#N/A,FALSE,"WWCM"}</definedName>
    <definedName name="FDFD_4" hidden="1">{#N/A,#N/A,FALSE,"Pharm";#N/A,#N/A,FALSE,"WWCM"}</definedName>
    <definedName name="fdfdf" hidden="1">{#N/A,#N/A,FALSE,"Staffnos &amp; cost"}</definedName>
    <definedName name="fdfdf_1" hidden="1">{#N/A,#N/A,FALSE,"Staffnos &amp; cost"}</definedName>
    <definedName name="fdfdf_2" hidden="1">{#N/A,#N/A,FALSE,"Staffnos &amp; cost"}</definedName>
    <definedName name="fdfdf_3" hidden="1">{#N/A,#N/A,FALSE,"Staffnos &amp; cost"}</definedName>
    <definedName name="fdfdf_4" hidden="1">{#N/A,#N/A,FALSE,"Staffnos &amp; cost"}</definedName>
    <definedName name="fdfdf_5" hidden="1">{#N/A,#N/A,FALSE,"Staffnos &amp; cost"}</definedName>
    <definedName name="FDFDFDDFDFDFDF"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f" localSheetId="11">#REF!</definedName>
    <definedName name="fdff" localSheetId="10">#REF!</definedName>
    <definedName name="fdff" localSheetId="24">#REF!</definedName>
    <definedName name="fdff">#REF!</definedName>
    <definedName name="fdfggbf" hidden="1">{"'I-1 and I-2'!$A$1:$G$190"}</definedName>
    <definedName name="fdfghdf" hidden="1">{"inputs raw data",#N/A,TRUE,"INPUT"}</definedName>
    <definedName name="fdgdfgfdgdg" hidden="1">{#N/A,#N/A,TRUE,"Summary";#N/A,"1",TRUE,"Summary";#N/A,"2",TRUE,"Summary";#N/A,"3",TRUE,"Summary";#N/A,"4",TRUE,"Summary";#N/A,"5",TRUE,"Summary";#N/A,"6",TRUE,"Summary";#N/A,"7",TRUE,"Summary";#N/A,"8",TRUE,"Summary";#N/A,"9",TRUE,"Summary";#N/A,"10",TRUE,"Summary";#N/A,"11",TRUE,"Summary"}</definedName>
    <definedName name="fdgdfgfdgf" hidden="1">{#N/A,#N/A,FALSE,"Produkte Erw.";#N/A,#N/A,FALSE,"Produkte Plan";#N/A,#N/A,FALSE,"Leistungen Erw.";#N/A,#N/A,FALSE,"Leistungen Plan";#N/A,#N/A,FALSE,"KA Allg.Kosten (2)";#N/A,#N/A,FALSE,"KA All.Kosten"}</definedName>
    <definedName name="fdgfdg" hidden="1">{#N/A,#N/A,FALSE,"Umsatz EO BP";#N/A,#N/A,FALSE,"Umsatz EO OP";#N/A,#N/A,FALSE,"ER EO BP";#N/A,#N/A,FALSE,"ER EO OP";#N/A,#N/A,FALSE,"EA EO (2)";#N/A,#N/A,FALSE,"EA EO";#N/A,#N/A,FALSE,"EA EO (3)";#N/A,#N/A,FALSE,"EA EO (4)";#N/A,#N/A,FALSE,"KA EO  (2)";#N/A,#N/A,FALSE,"KA EO";#N/A,#N/A,FALSE,"KA EO  (3)";#N/A,#N/A,FALSE,"KA EO (4)"}</definedName>
    <definedName name="fdgfdgfd" hidden="1">{#N/A,#N/A,TRUE,"Summary";#N/A,"1",TRUE,"Summary";#N/A,"2",TRUE,"Summary";#N/A,"3",TRUE,"Summary";#N/A,"4",TRUE,"Summary";#N/A,"5",TRUE,"Summary";#N/A,"6",TRUE,"Summary";#N/A,"7",TRUE,"Summary";#N/A,"8",TRUE,"Summary";#N/A,"9",TRUE,"Summary";#N/A,"10",TRUE,"Summary";#N/A,"11",TRUE,"Summary"}</definedName>
    <definedName name="fdgfdgfdg" hidden="1">{"Co1statements",#N/A,FALSE,"Cmpy1";"Co2statement",#N/A,FALSE,"Cmpy2";"co1pm",#N/A,FALSE,"Co1PM";"co2PM",#N/A,FALSE,"Co2PM";"value",#N/A,FALSE,"value";"opco",#N/A,FALSE,"NewSparkle";"adjusts",#N/A,FALSE,"Adjustments"}</definedName>
    <definedName name="fdgfdgfdgfdg" hidden="1">{#N/A,#N/A,FALSE,"KA CH  (2)"}</definedName>
    <definedName name="fdgfdgsdgsdgs" hidden="1">{#N/A,#N/A,FALSE,"KA CH  (2)"}</definedName>
    <definedName name="FDGG" hidden="1">#REF!</definedName>
    <definedName name="fdgrdsgf" hidden="1">40975.4053935185</definedName>
    <definedName name="fdgsd" hidden="1">{#N/A,#N/A,FALSE,"COMP"}</definedName>
    <definedName name="FDHFGHFGH" hidden="1">{#N/A,#N/A,FALSE,"SUP00mst+SUMMARY"}</definedName>
    <definedName name="FD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Q" hidden="1">{"detail",#N/A,FALSE,"mfg";"summary",#N/A,FALSE,"mfg"}</definedName>
    <definedName name="fds" hidden="1">{#N/A,#N/A,FALSE,"Pharm";#N/A,#N/A,FALSE,"WWCM"}</definedName>
    <definedName name="fds_1" hidden="1">{#N/A,#N/A,FALSE,"Pharm";#N/A,#N/A,FALSE,"WWCM"}</definedName>
    <definedName name="fds_2" hidden="1">{#N/A,#N/A,FALSE,"Pharm";#N/A,#N/A,FALSE,"WWCM"}</definedName>
    <definedName name="fds_3" hidden="1">{#N/A,#N/A,FALSE,"Pharm";#N/A,#N/A,FALSE,"WWCM"}</definedName>
    <definedName name="fds_4" hidden="1">{#N/A,#N/A,FALSE,"Pharm";#N/A,#N/A,FALSE,"WWCM"}</definedName>
    <definedName name="fdsa" hidden="1">{"QTR_ACT",#N/A,FALSE,"PROP_PBIT_DEV_Q3";"QTR_BUD",#N/A,FALSE,"PROP_PBIT_DEV_Q3";"YTD_BUD",#N/A,FALSE,"PROP_PBIT_DEV_Q3";"YTD_ACT",#N/A,FALSE,"PROP_PBIT_DEV_Q3";"FY95 SNAP3",#N/A,FALSE,"PROP_PBIT_DEV_Q3";"FY95_BUD",#N/A,FALSE,"PROP_PBIT_DEV_Q3";"FY96_BUD",#N/A,FALSE,"PROP_PBIT_DEV_Q3"}</definedName>
    <definedName name="fdsds" hidden="1">{"'MMI WW'!$A$1:$H$64"}</definedName>
    <definedName name="fe" hidden="1">{"Data Worksheet",#N/A,FALSE,"CAREY97"}</definedName>
    <definedName name="Feb" localSheetId="11">#REF!</definedName>
    <definedName name="Feb" localSheetId="24">#REF!</definedName>
    <definedName name="Feb">#REF!</definedName>
    <definedName name="FEB_">#REF!</definedName>
    <definedName name="Feb_HR">#REF!</definedName>
    <definedName name="Feb_MM">#REF!</definedName>
    <definedName name="feb_prod">#REF!</definedName>
    <definedName name="FEB_REVISED">#REF!</definedName>
    <definedName name="Feb_TCost">#REF!</definedName>
    <definedName name="febcc">#REF!</definedName>
    <definedName name="February">#REF!</definedName>
    <definedName name="FEBUP">#REF!</definedName>
    <definedName name="federal">#REF!</definedName>
    <definedName name="Federal___Other_Inc_Tax_CPM">#REF!</definedName>
    <definedName name="FEE" hidden="1">{#N/A,#N/A,FALSE,"Aging Summary";#N/A,#N/A,FALSE,"Ratio Analysis";#N/A,#N/A,FALSE,"Test 120 Day Accts";#N/A,#N/A,FALSE,"Tickmarks"}</definedName>
    <definedName name="Feedstock_assumptions">#REF!</definedName>
    <definedName name="feesListEnd" localSheetId="11">#REF!</definedName>
    <definedName name="feesListEnd" localSheetId="24">#REF!</definedName>
    <definedName name="feesListEnd">#REF!</definedName>
    <definedName name="Fenzi">#REF!</definedName>
    <definedName name="Fenzidrum">#REF!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#REF!</definedName>
    <definedName name="FERC_Form_1_IS_Adjusted_Total">#REF!</definedName>
    <definedName name="FERC_Form_1_IS_Headers">#REF!</definedName>
    <definedName name="FERC_Form_1_IS_Reclasses">#REF!</definedName>
    <definedName name="FERC_Form_1_IS_Rounded_Reclasses">#REF!</definedName>
    <definedName name="FERC_Form_1_IS_Rounded_Total_Company">#REF!</definedName>
    <definedName name="FERC_Form_1_IS_Rounding_Difference">#REF!</definedName>
    <definedName name="FERC_NUMBER" localSheetId="10">#REF!</definedName>
    <definedName name="FERC_NUMBER" localSheetId="24">#REF!</definedName>
    <definedName name="FERC_NUMBER">#REF!</definedName>
    <definedName name="FERC_NUMBER2" localSheetId="10">#REF!</definedName>
    <definedName name="FERC_NUMBER2">#REF!</definedName>
    <definedName name="FERC_NUMBER3" localSheetId="10">#REF!</definedName>
    <definedName name="FERC_NUMBER3">#REF!</definedName>
    <definedName name="FERC_VALUE" localSheetId="24">#REF!</definedName>
    <definedName name="FERC_VALUE">#REF!</definedName>
    <definedName name="FERC_VALUE2">#REF!</definedName>
    <definedName name="FERC_VALUE3">#REF!</definedName>
    <definedName name="fesa" hidden="1">{"apci",#N/A,FALSE,"Chem_CY";"eastman",#N/A,FALSE,"Eastman";"betz",#N/A,FALSE,"Betz";"great lakes",#N/A,FALSE,"Great_Lakes";"hercules",#N/A,FALSE,"Hercules Chem Seg Data";"rohm",#N/A,FALSE,"Rohm";"union carbide",#N/A,FALSE,"Union";"witco",#N/A,FALSE,"Witco"}</definedName>
    <definedName name="fetr" hidden="1">{"BA detail",#N/A,FALSE,"Q3YTD "}</definedName>
    <definedName name="fewq" hidden="1">{"Comp_of_Price_Effect",#N/A,FALSE,"QTRDPVAR"}</definedName>
    <definedName name="fewrferf" hidden="1">{"'I-1 and I-2'!$A$1:$G$190"}</definedName>
    <definedName name="ff" hidden="1">{#N/A,#N/A,FALSE,"Pharm";#N/A,#N/A,FALSE,"WWCM"}</definedName>
    <definedName name="ff_1" hidden="1">{#N/A,#N/A,FALSE,"Pharm";#N/A,#N/A,FALSE,"WWCM"}</definedName>
    <definedName name="ff_2" hidden="1">{#N/A,#N/A,FALSE,"Pharm";#N/A,#N/A,FALSE,"WWCM"}</definedName>
    <definedName name="ff_3" hidden="1">{#N/A,#N/A,FALSE,"Pharm";#N/A,#N/A,FALSE,"WWCM"}</definedName>
    <definedName name="ff_4" hidden="1">{#N/A,#N/A,FALSE,"Pharm";#N/A,#N/A,FALSE,"WWCM"}</definedName>
    <definedName name="ffd" hidden="1">{#N/A,#N/A,FALSE,"Rohstoffnotierungen";#N/A,#N/A,FALSE,"ER HCST Erw. 99";#N/A,#N/A,FALSE,"ER HCST Plan 00";#N/A,#N/A,FALSE,"Umsatz KG";#N/A,#N/A,FALSE,"ER HCST";#N/A,#N/A,FALSE,"EA ST (2)";#N/A,#N/A,FALSE,"EA ST";#N/A,#N/A,FALSE,"EA ST (3)";#N/A,#N/A,FALSE,"EA ST (4)";#N/A,#N/A,FALSE,"KA ST  (2)";#N/A,#N/A,FALSE,"KA ST";#N/A,#N/A,FALSE,"KA ST  (3)";#N/A,#N/A,FALSE,"KA ST (4)"}</definedName>
    <definedName name="ffdd" hidden="1">{#N/A,#N/A,FALSE,"Umsatz EO BP";#N/A,#N/A,FALSE,"Umsatz EO OP";#N/A,#N/A,FALSE,"ER EO BP";#N/A,#N/A,FALSE,"ER EO OP";#N/A,#N/A,FALSE,"EA EO (2)";#N/A,#N/A,FALSE,"EA EO";#N/A,#N/A,FALSE,"EA EO (3)";#N/A,#N/A,FALSE,"EA EO (4)";#N/A,#N/A,FALSE,"KA EO  (2)";#N/A,#N/A,FALSE,"KA EO";#N/A,#N/A,FALSE,"KA EO  (3)";#N/A,#N/A,FALSE,"KA EO (4)"}</definedName>
    <definedName name="FFE" hidden="1">{#N/A,#N/A,FALSE,"COMP"}</definedName>
    <definedName name="fff" hidden="1">{#N/A,#N/A,FALSE,"Pharm";#N/A,#N/A,FALSE,"WWCM"}</definedName>
    <definedName name="fff_1" hidden="1">{#N/A,#N/A,FALSE,"Pharm";#N/A,#N/A,FALSE,"WWCM"}</definedName>
    <definedName name="fff_2" hidden="1">{#N/A,#N/A,FALSE,"Pharm";#N/A,#N/A,FALSE,"WWCM"}</definedName>
    <definedName name="fff_3" hidden="1">{#N/A,#N/A,FALSE,"Pharm";#N/A,#N/A,FALSE,"WWCM"}</definedName>
    <definedName name="fff_4" hidden="1">{#N/A,#N/A,FALSE,"Pharm";#N/A,#N/A,FALSE,"WWCM"}</definedName>
    <definedName name="ffff"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fffff" hidden="1">{"'Report'!$A$1:$K$109"}</definedName>
    <definedName name="ffffff"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f" hidden="1">{#N/A,#N/A,FALSE,"Pharm";#N/A,#N/A,FALSE,"WWCM"}</definedName>
    <definedName name="fffffff_1" hidden="1">{#N/A,#N/A,FALSE,"Pharm";#N/A,#N/A,FALSE,"WWCM"}</definedName>
    <definedName name="fffffff_2" hidden="1">{#N/A,#N/A,FALSE,"Pharm";#N/A,#N/A,FALSE,"WWCM"}</definedName>
    <definedName name="fffffff_3" hidden="1">{#N/A,#N/A,FALSE,"Pharm";#N/A,#N/A,FALSE,"WWCM"}</definedName>
    <definedName name="fffffff_4" hidden="1">{#N/A,#N/A,FALSE,"Pharm";#N/A,#N/A,FALSE,"WWCM"}</definedName>
    <definedName name="ffffffffff"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lllllll" hidden="1">{"is detail us",#N/A,FALSE,"IS DETAIL"}</definedName>
    <definedName name="FFT" localSheetId="11">#REF!</definedName>
    <definedName name="FFT" localSheetId="24">#REF!</definedName>
    <definedName name="FFT">#REF!</definedName>
    <definedName name="fg" hidden="1">{#N/A,#N/A,FALSE,"REPORT"}</definedName>
    <definedName name="fg_1" hidden="1">{#N/A,#N/A,FALSE,"REPORT"}</definedName>
    <definedName name="fg_2" hidden="1">{#N/A,#N/A,FALSE,"REPORT"}</definedName>
    <definedName name="fg_3" hidden="1">{#N/A,#N/A,FALSE,"REPORT"}</definedName>
    <definedName name="fg_4" hidden="1">{#N/A,#N/A,FALSE,"REPORT"}</definedName>
    <definedName name="fgf" hidden="1">{#N/A,#N/A,FALSE,"Umsatz 99";#N/A,#N/A,FALSE,"ER 99 "}</definedName>
    <definedName name="fgfg" hidden="1">{#N/A,#N/A,FALSE,"Umsatz EO BP";#N/A,#N/A,FALSE,"Umsatz EO OP";#N/A,#N/A,FALSE,"ER EO BP";#N/A,#N/A,FALSE,"ER EO OP";#N/A,#N/A,FALSE,"EA EO (2)";#N/A,#N/A,FALSE,"EA EO";#N/A,#N/A,FALSE,"EA EO (3)";#N/A,#N/A,FALSE,"EA EO (4)";#N/A,#N/A,FALSE,"KA EO  (2)";#N/A,#N/A,FALSE,"KA EO";#N/A,#N/A,FALSE,"KA EO  (3)";#N/A,#N/A,FALSE,"KA EO (4)"}</definedName>
    <definedName name="fgfgf" hidden="1">{#N/A,#N/A,FALSE,"Umsatz 99";#N/A,#N/A,FALSE,"ER 99 "}</definedName>
    <definedName name="fgfgfg" hidden="1">{"msc sw feat summary",#N/A,FALSE,"MSC SW Features v. 1.1."}</definedName>
    <definedName name="fgfx" hidden="1">{#N/A,#N/A,FALSE,"Umsatz 99";#N/A,#N/A,FALSE,"ER 99 "}</definedName>
    <definedName name="fgh"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FGHFGHFG" hidden="1">{#N/A,#N/A,FALSE,"Check-Figure Variances"}</definedName>
    <definedName name="FGHFGHFGH" hidden="1">{#N/A,#N/A,FALSE,"Wholesale+W Inc 12m"}</definedName>
    <definedName name="fghfghfghgfh" hidden="1">{#N/A,#N/A,FALSE,"KA CH  (2)"}</definedName>
    <definedName name="fghfghfghgfhgf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gfh" hidden="1">{#N/A,#N/A,FALSE,"Umsatz CH";#N/A,#N/A,FALSE,"ER CH";#N/A,#N/A,FALSE,"EA CH (2) ";#N/A,#N/A,FALSE,"EA CH";#N/A,#N/A,FALSE,"EA CH (3) ";#N/A,#N/A,FALSE,"EA CH (4)";#N/A,#N/A,FALSE,"KA CH";#N/A,#N/A,FALSE,"KA CH  (2)";#N/A,#N/A,FALSE,"KA CH  (3)";#N/A,#N/A,FALSE,"KA CH (4)"}</definedName>
    <definedName name="fghfh" hidden="1">{#N/A,#N/A,FALSE,"Umsatz EO BP";#N/A,#N/A,FALSE,"Umsatz EO OP";#N/A,#N/A,FALSE,"ER EO BP";#N/A,#N/A,FALSE,"ER EO OP";#N/A,#N/A,FALSE,"EA EO (2)";#N/A,#N/A,FALSE,"EA EO";#N/A,#N/A,FALSE,"EA EO (3)";#N/A,#N/A,FALSE,"EA EO (4)";#N/A,#N/A,FALSE,"KA EO  (2)";#N/A,#N/A,FALSE,"KA EO";#N/A,#N/A,FALSE,"KA EO  (3)";#N/A,#N/A,FALSE,"KA EO (4)"}</definedName>
    <definedName name="fghgf" hidden="1">#REF!</definedName>
    <definedName name="fg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jfcj"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fgjfg" hidden="1">{"Pound Sterling",#N/A,TRUE,"PPD";"Pound Sterling",#N/A,TRUE,"Anaquest";"Pound Sterling",#N/A,TRUE,"Delta";"Pound Sterling",#N/A,TRUE,"INO"}</definedName>
    <definedName name="fgjfgjfgj" hidden="1">{#N/A,#N/A,FALSE,"Produkte Erw.";#N/A,#N/A,FALSE,"Produkte Plan";#N/A,#N/A,FALSE,"Leistungen Erw.";#N/A,#N/A,FALSE,"Leistungen Plan";#N/A,#N/A,FALSE,"KA Allg.Kosten (2)";#N/A,#N/A,FALSE,"KA All.Kosten"}</definedName>
    <definedName name="fgjgf"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jgf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kjkh" hidden="1">{#N/A,#N/A,FALSE,"REPORT"}</definedName>
    <definedName name="fgkjkh_1" hidden="1">{#N/A,#N/A,FALSE,"REPORT"}</definedName>
    <definedName name="fgkjkh_2" hidden="1">{#N/A,#N/A,FALSE,"REPORT"}</definedName>
    <definedName name="fgkjkh_3" hidden="1">{#N/A,#N/A,FALSE,"REPORT"}</definedName>
    <definedName name="fgkjkh_4" hidden="1">{#N/A,#N/A,FALSE,"REPORT"}</definedName>
    <definedName name="fgs" hidden="1">{#N/A,#N/A,FALSE,"COMP"}</definedName>
    <definedName name="fgsd" hidden="1">{"PAGE 1",#N/A,FALSE,"COS Excluding Geismar";"PAGE 2",#N/A,FALSE,"COS Excluding Geismar";"PAGE 3",#N/A,FALSE,"COS Excluding Geismar"}</definedName>
    <definedName name="fgsdfgdfg" hidden="1">{"US Dollars",#N/A,TRUE,"PPD";"US Dollar",#N/A,TRUE,"Anaquest";"US Dollar",#N/A,TRUE,"Delta";"US Dollar",#N/A,TRUE,"INO"}</definedName>
    <definedName name="fgsdfgf" hidden="1">{"Units A",#N/A,FALSE,"FY95SLS";"Units B",#N/A,FALSE,"FY95SLS"}</definedName>
    <definedName name="fgsg" hidden="1">{"consolidated",#N/A,FALSE,"Sheet1";"cms",#N/A,FALSE,"Sheet1";"fse",#N/A,FALSE,"Sheet1"}</definedName>
    <definedName name="fgt" hidden="1">{"Performance Details",#N/A,FALSE,"Current Yr";"Performance Details",#N/A,FALSE,"Budget";"Performance Details",#N/A,FALSE,"Prior Year"}</definedName>
    <definedName name="FGVDFG" hidden="1">{#N/A,#N/A,FALSE,"Staffnos &amp; cost"}</definedName>
    <definedName name="FGVDFG_1" hidden="1">{#N/A,#N/A,FALSE,"Staffnos &amp; cost"}</definedName>
    <definedName name="FGVDFG_2" hidden="1">{#N/A,#N/A,FALSE,"Staffnos &amp; cost"}</definedName>
    <definedName name="FGVDFG_3" hidden="1">{#N/A,#N/A,FALSE,"Staffnos &amp; cost"}</definedName>
    <definedName name="FGVDFG_4" hidden="1">{#N/A,#N/A,FALSE,"Staffnos &amp; cost"}</definedName>
    <definedName name="FGVDFG_5" hidden="1">{#N/A,#N/A,FALSE,"Staffnos &amp; cost"}</definedName>
    <definedName name="fh" hidden="1">{#N/A,#N/A,FALSE,"KA CH  (2)"}</definedName>
    <definedName name="FHDI" hidden="1">{#N/A,#N/A,FALSE,"TEL Monthly Inc";#N/A,#N/A,FALSE,"TEL REVENUE";#N/A,#N/A,FALSE,"Tel - Manpower";#N/A,#N/A,FALSE,"Tel Sales Support";#N/A,#N/A,FALSE,"SI - TELCO";#N/A,#N/A,FALSE,"Sales - Telco";#N/A,#N/A,FALSE,"Tel - Mktg";#N/A,#N/A,FALSE,"Tel - Mktg"}</definedName>
    <definedName name="fhfgh" hidden="1">{#N/A,#N/A,FALSE,"Umsatz CH";#N/A,#N/A,FALSE,"ER CH";#N/A,#N/A,FALSE,"EA CH (2) ";#N/A,#N/A,FALSE,"EA CH";#N/A,#N/A,FALSE,"EA CH (3) ";#N/A,#N/A,FALSE,"EA CH (4)";#N/A,#N/A,FALSE,"KA CH";#N/A,#N/A,FALSE,"KA CH  (2)";#N/A,#N/A,FALSE,"KA CH  (3)";#N/A,#N/A,FALSE,"KA CH (4)"}</definedName>
    <definedName name="fhfhh" hidden="1">{#N/A,#N/A,FALSE,"Umsatz CH";#N/A,#N/A,FALSE,"ER CH";#N/A,#N/A,FALSE,"EA CH (2) ";#N/A,#N/A,FALSE,"EA CH";#N/A,#N/A,FALSE,"EA CH (3) ";#N/A,#N/A,FALSE,"EA CH (4)";#N/A,#N/A,FALSE,"KA CH";#N/A,#N/A,FALSE,"KA CH  (2)";#N/A,#N/A,FALSE,"KA CH  (3)";#N/A,#N/A,FALSE,"KA CH (4)"}</definedName>
    <definedName name="fhgfgh" hidden="1">{"Pound Sterling",#N/A,TRUE,"PPD";"Pound Sterling",#N/A,TRUE,"Anaquest";"Pound Sterling",#N/A,TRUE,"Delta";"Pound Sterling",#N/A,TRUE,"INO"}</definedName>
    <definedName name="fhghj" hidden="1">{#N/A,#N/A,TRUE,"Staffnos &amp; cost"}</definedName>
    <definedName name="fhjft"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fhjmg" hidden="1">{#N/A,#N/A,FALSE,"Staffnos &amp; cost"}</definedName>
    <definedName name="fhrtz" hidden="1">{#N/A,#N/A,FALSE,"PMW Gruppe 00_99";#N/A,#N/A,FALSE,"PMW KG 00_99";#N/A,#N/A,FALSE,"PMW Inc. 00_99";#N/A,#N/A,FALSE,"PMW VTECH 00_99";#N/A,#N/A,FALSE,"PMW Thail. 00_99";#N/A,#N/A,FALSE,"PMW Canada 00_99";#N/A,#N/A,FALSE,"Währungsabw. 00_99"}</definedName>
    <definedName name="fifth">#REF!</definedName>
    <definedName name="file" localSheetId="11">#REF!</definedName>
    <definedName name="file" localSheetId="24">#REF!</definedName>
    <definedName name="file">#REF!</definedName>
    <definedName name="File.Type" hidden="1">#REF!</definedName>
    <definedName name="Filename">#REF!</definedName>
    <definedName name="Files">#REF!</definedName>
    <definedName name="fill" hidden="1">#REF!</definedName>
    <definedName name="fin" hidden="1">{"rev_history_revenueDetail",#N/A,FALSE,"historical rev us";"rev_history_minutesDetail",#N/A,FALSE,"historical rev us"}</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ECO_LP_BS">#REF!</definedName>
    <definedName name="FINANCECO_LP_CF">#REF!</definedName>
    <definedName name="FINANCECO_LP_INC">#REF!</definedName>
    <definedName name="financial" hidden="1">{#N/A,#N/A,FALSE,"Summary";#N/A,#N/A,FALSE,"Projections";#N/A,#N/A,FALSE,"Mkt Mults";#N/A,#N/A,FALSE,"DCF";#N/A,#N/A,FALSE,"Accr Dil";#N/A,#N/A,FALSE,"PIC LBO";#N/A,#N/A,FALSE,"MULT10_4";#N/A,#N/A,FALSE,"CBI LBO"}</definedName>
    <definedName name="Financing_Sources__Uses__CPM">#REF!</definedName>
    <definedName name="FINAUM">#REF!</definedName>
    <definedName name="find" hidden="1">{#N/A,#N/A,FALSE,"Full Year";#N/A,#N/A,FALSE,"Current Month";#N/A,#N/A,FALSE,"Remainder";#N/A,#N/A,FALSE,"Quarterly Variance";#N/A,#N/A,FALSE,"YTD";#N/A,#N/A,FALSE,"Full Year Variance";#N/A,#N/A,FALSE,"Growth";#N/A,#N/A,FALSE,"Risk Adj Summary";#N/A,#N/A,FALSE,"Selling";#N/A,#N/A,FALSE,"Setup";#N/A,#N/A,FALSE,"CM Comp"}</definedName>
    <definedName name="FIND2" hidden="1">{#N/A,#N/A,FALSE,"Full Year";#N/A,#N/A,FALSE,"Current Month";#N/A,#N/A,FALSE,"Remainder";#N/A,#N/A,FALSE,"Quarterly Variance";#N/A,#N/A,FALSE,"YTD";#N/A,#N/A,FALSE,"Full Year Variance";#N/A,#N/A,FALSE,"Growth";#N/A,#N/A,FALSE,"Risk Adj Summary";#N/A,#N/A,FALSE,"Selling";#N/A,#N/A,FALSE,"Setup";#N/A,#N/A,FALSE,"CM Comp"}</definedName>
    <definedName name="fininfo" localSheetId="11">#REF!</definedName>
    <definedName name="fininfo" localSheetId="10">#REF!</definedName>
    <definedName name="fininfo" localSheetId="24">#REF!</definedName>
    <definedName name="fininfo">#REF!</definedName>
    <definedName name="finratios" localSheetId="10">#REF!</definedName>
    <definedName name="finratios" localSheetId="24">#REF!</definedName>
    <definedName name="finratios">#REF!</definedName>
    <definedName name="finres" hidden="1">#REF!</definedName>
    <definedName name="FINSUM">#REF!</definedName>
    <definedName name="FINSUM2">#REF!</definedName>
    <definedName name="first">#REF!</definedName>
    <definedName name="FIRST_AMOUNT" localSheetId="10">#REF!</definedName>
    <definedName name="FIRST_AMOUNT">#REF!</definedName>
    <definedName name="FIRST_CC">#REF!</definedName>
    <definedName name="FIRST_CHARGE_CD">#REF!</definedName>
    <definedName name="FIRST_COMPANY">#REF!</definedName>
    <definedName name="FIRST_EE">#REF!</definedName>
    <definedName name="FIRST_MONTH_NBR">#REF!</definedName>
    <definedName name="FIRST_RECORD">#REF!</definedName>
    <definedName name="FIRST_YEAR_NBR">#REF!</definedName>
    <definedName name="firstx">#REF!</definedName>
    <definedName name="firsty">#REF!</definedName>
    <definedName name="FIV">#REF!</definedName>
    <definedName name="FIVE">#REF!</definedName>
    <definedName name="five3">#REF!</definedName>
    <definedName name="FiveYearSummary">#REF!</definedName>
    <definedName name="FIXCOST">#REF!</definedName>
    <definedName name="fixed" hidden="1">#REF!</definedName>
    <definedName name="Fixed.Assets" hidden="1">{#N/A,#N/A,FALSE,"Income";#N/A,#N/A,FALSE,"Cost of Goods Sold";#N/A,#N/A,FALSE,"Other Costs";#N/A,#N/A,FALSE,"Other Income";#N/A,#N/A,FALSE,"Taxes";#N/A,#N/A,FALSE,"Other Deductions";#N/A,#N/A,FALSE,"Compensation of Officers"}</definedName>
    <definedName name="FixedAssets"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jcfj" hidden="1">{"summary - summary",#N/A,TRUE,"Summary";"summary - summary 1",#N/A,TRUE,"Summary"}</definedName>
    <definedName name="FJEZK" hidden="1">{#N/A,#N/A,FALSE,"Pharm";#N/A,#N/A,FALSE,"WWCM"}</definedName>
    <definedName name="FJEZK_1" hidden="1">{#N/A,#N/A,FALSE,"Pharm";#N/A,#N/A,FALSE,"WWCM"}</definedName>
    <definedName name="FJEZK_2" hidden="1">{#N/A,#N/A,FALSE,"Pharm";#N/A,#N/A,FALSE,"WWCM"}</definedName>
    <definedName name="FJEZK_3" hidden="1">{#N/A,#N/A,FALSE,"Pharm";#N/A,#N/A,FALSE,"WWCM"}</definedName>
    <definedName name="FJEZK_4" hidden="1">{#N/A,#N/A,FALSE,"Pharm";#N/A,#N/A,FALSE,"WWCM"}</definedName>
    <definedName name="fjf" hidden="1">{"'SGYTYPE'!$A$1:$S$41","'SGYTYPE'!$A$1:$S$41"}</definedName>
    <definedName name="fjftg"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fjgfj" hidden="1">{"Units A",#N/A,FALSE,"FY95SLS";"Units B",#N/A,FALSE,"FY95SLS"}</definedName>
    <definedName name="fkfkfkf" hidden="1">{"DJH3",#N/A,FALSE,"PFL00805";"PJB3",#N/A,FALSE,"PFL00805";"JMD3",#N/A,FALSE,"PFL00805";"DNB3",#N/A,FALSE,"PFL00805";"MJP3",#N/A,FALSE,"PFL00805";"RAB3",#N/A,FALSE,"PFL00805";"GJW3",#N/A,FALSE,"PFL00805";"MASTER3",#N/A,FALSE,"PFL00805"}</definedName>
    <definedName name="fkslfskffffffffffffffffffopwfpofopwkfokwofowpf\" hidden="1">#REF!</definedName>
    <definedName name="flow" hidden="1">{"appropriation",#N/A,FALSE,"APPROP"}</definedName>
    <definedName name="fob" hidden="1">{TRUE,FALSE,-1.25,-15.5,484.5,293.25,FALSE,TRUE,TRUE,TRUE,0,1,3,329,#N/A,1,21.8823529411765,2,TRUE,FALSE,3,TRUE,1,TRUE,100,"Swvu.a.","ACwvu.a.",#N/A,FALSE,FALSE,0.1,2.66,1.35,0,2,"","",TRUE,FALSE,FALSE,TRUE,1,87,#N/A,#N/A,"=R354C1:R476C10",FALSE,FALSE,FALSE,FALSE,FALSE,FALSE,5,300,300,FALSE,FALSE,TRUE,TRUE,TRUE}</definedName>
    <definedName name="foil" hidden="1">{#N/A,#N/A,TRUE,"RM.con.Var.Top sheet";#N/A,#N/A,TRUE,"R.Oil Var.Top Sheet";#N/A,#N/A,TRUE,"D.oil,B.oil"}</definedName>
    <definedName name="folkert"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folkert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foo" hidden="1">{#N/A,#N/A,FALSE,"Bgt";#N/A,#N/A,FALSE,"Act";#N/A,#N/A,FALSE,"Chrt Data";#N/A,#N/A,FALSE,"Bus Result";#N/A,#N/A,FALSE,"Main Charts";#N/A,#N/A,FALSE,"P&amp;L Ttl";#N/A,#N/A,FALSE,"P&amp;L C_Ttl";#N/A,#N/A,FALSE,"P&amp;L C_Oct";#N/A,#N/A,FALSE,"P&amp;L C_Sep";#N/A,#N/A,FALSE,"1996";#N/A,#N/A,FALSE,"Data"}</definedName>
    <definedName name="FootnoteDefaults" hidden="1">{1;TRUE;5;"Times New Roman";FALSE;FALSE;TRUE;18;8;-4.5;-4;1;2;2;1;TRUE;5}</definedName>
    <definedName name="FOR" localSheetId="23">#REF!</definedName>
    <definedName name="FOR" localSheetId="24">#REF!</definedName>
    <definedName name="FOR">#REF!</definedName>
    <definedName name="Foreign" hidden="1">{#N/A,#N/A,FALSE,"Income";#N/A,#N/A,FALSE,"Cost of Goods Sold";#N/A,#N/A,FALSE,"Other Costs";#N/A,#N/A,FALSE,"Other Income";#N/A,#N/A,FALSE,"Taxes";#N/A,#N/A,FALSE,"Other Deductions";#N/A,#N/A,FALSE,"Compensation of Officers"}</definedName>
    <definedName name="Foreign.Info" hidden="1">{#N/A,#N/A,FALSE,"Income";#N/A,#N/A,FALSE,"Cost of Goods Sold";#N/A,#N/A,FALSE,"Other Costs";#N/A,#N/A,FALSE,"Other Income";#N/A,#N/A,FALSE,"Taxes";#N/A,#N/A,FALSE,"Other Deductions";#N/A,#N/A,FALSE,"Compensation of Officers"}</definedName>
    <definedName name="Foreign_Credit">#REF!</definedName>
    <definedName name="Foreign_Tax">#REF!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 localSheetId="11">#REF!</definedName>
    <definedName name="fORM" localSheetId="23" hidden="1">{#N/A,#N/A,FALSE,"COMP"}</definedName>
    <definedName name="form" localSheetId="24">#REF!</definedName>
    <definedName name="form">#REF!</definedName>
    <definedName name="fORM_1" hidden="1">{#N/A,#N/A,FALSE,"COMP"}</definedName>
    <definedName name="fORM_1_1" hidden="1">{#N/A,#N/A,FALSE,"COMP"}</definedName>
    <definedName name="form1" hidden="1">{#N/A,#N/A,FALSE,"COMP"}</definedName>
    <definedName name="formvage" localSheetId="11">#REF!</definedName>
    <definedName name="formvage" localSheetId="24">#REF!</definedName>
    <definedName name="formvage">#REF!</definedName>
    <definedName name="FOUR" localSheetId="10">#REF!</definedName>
    <definedName name="FOUR" localSheetId="23">#REF!</definedName>
    <definedName name="FOUR" localSheetId="24">#REF!</definedName>
    <definedName name="FOUR">#REF!</definedName>
    <definedName name="four3">#REF!</definedName>
    <definedName name="fourth">#REF!</definedName>
    <definedName name="fr" hidden="1">{#N/A,"PURCHM",FALSE,"Business Analysis";#N/A,"SPADD",FALSE,"Business Analysis"}</definedName>
    <definedName name="fred" hidden="1">{#N/A,#N/A,TRUE,"Main assumptions";#N/A,#N/A,TRUE,"Subscriber projections";#N/A,#N/A,TRUE,"Revenues";#N/A,#N/A,TRUE,"Opex";#N/A,#N/A,TRUE,"Capex";#N/A,#N/A,TRUE,"Working capital";#N/A,#N/A,TRUE,"P&amp;L";#N/A,#N/A,TRUE,"Cash";#N/A,#N/A,TRUE,"Balance";#N/A,#N/A,TRUE,"Valuation";#N/A,#N/A,TRUE,"Bench"}</definedName>
    <definedName name="fred2" hidden="1">{#N/A,#N/A,TRUE,"Main assumptions";#N/A,#N/A,TRUE,"Subscriber projections";#N/A,#N/A,TRUE,"Revenues";#N/A,#N/A,TRUE,"Opex";#N/A,#N/A,TRUE,"Capex";#N/A,#N/A,TRUE,"Working capital";#N/A,#N/A,TRUE,"P&amp;L";#N/A,#N/A,TRUE,"Cash";#N/A,#N/A,TRUE,"Balance";#N/A,#N/A,TRUE,"Valuation";#N/A,#N/A,TRUE,"Bench"}</definedName>
    <definedName name="fred3" hidden="1">{#N/A,#N/A,TRUE,"Main assumptions";#N/A,#N/A,TRUE,"Subscriber projections";#N/A,#N/A,TRUE,"Revenues";#N/A,#N/A,TRUE,"Opex";#N/A,#N/A,TRUE,"Capex";#N/A,#N/A,TRUE,"Working capital";#N/A,#N/A,TRUE,"P&amp;L";#N/A,#N/A,TRUE,"Cash";#N/A,#N/A,TRUE,"Balance";#N/A,#N/A,TRUE,"Valuation";#N/A,#N/A,TRUE,"Bench"}</definedName>
    <definedName name="fred4" hidden="1">{"PA1",#N/A,FALSE,"BORDMW";"pa2",#N/A,FALSE,"BORDMW";"PA3",#N/A,FALSE,"BORDMW";"PA4",#N/A,FALSE,"BORDMW"}</definedName>
    <definedName name="fred5" hidden="1">{"PA1",#N/A,FALSE,"BORDMW";"pa2",#N/A,FALSE,"BORDMW";"PA3",#N/A,FALSE,"BORDMW";"PA4",#N/A,FALSE,"BORDMW"}</definedName>
    <definedName name="Free_Cash_Flow_CPM">#REF!</definedName>
    <definedName name="Freight" hidden="1">{#N/A,#N/A,FALSE,"SUMMARY REPORT"}</definedName>
    <definedName name="fre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FRF" hidden="1">{#N/A,#N/A,FALSE,"1";#N/A,#N/A,FALSE,"2";#N/A,#N/A,FALSE,"16 - 17";#N/A,#N/A,FALSE,"18 - 19";#N/A,#N/A,FALSE,"26";#N/A,#N/A,FALSE,"27";#N/A,#N/A,FALSE,"28"}</definedName>
    <definedName name="FRF_1" hidden="1">{#N/A,#N/A,FALSE,"1";#N/A,#N/A,FALSE,"2";#N/A,#N/A,FALSE,"16 - 17";#N/A,#N/A,FALSE,"18 - 19";#N/A,#N/A,FALSE,"26";#N/A,#N/A,FALSE,"27";#N/A,#N/A,FALSE,"28"}</definedName>
    <definedName name="FRF_2" hidden="1">{#N/A,#N/A,FALSE,"1";#N/A,#N/A,FALSE,"2";#N/A,#N/A,FALSE,"16 - 17";#N/A,#N/A,FALSE,"18 - 19";#N/A,#N/A,FALSE,"26";#N/A,#N/A,FALSE,"27";#N/A,#N/A,FALSE,"28"}</definedName>
    <definedName name="FRF_3" hidden="1">{#N/A,#N/A,FALSE,"1";#N/A,#N/A,FALSE,"2";#N/A,#N/A,FALSE,"16 - 17";#N/A,#N/A,FALSE,"18 - 19";#N/A,#N/A,FALSE,"26";#N/A,#N/A,FALSE,"27";#N/A,#N/A,FALSE,"28"}</definedName>
    <definedName name="FRF_4" hidden="1">{#N/A,#N/A,FALSE,"1";#N/A,#N/A,FALSE,"2";#N/A,#N/A,FALSE,"16 - 17";#N/A,#N/A,FALSE,"18 - 19";#N/A,#N/A,FALSE,"26";#N/A,#N/A,FALSE,"27";#N/A,#N/A,FALSE,"28"}</definedName>
    <definedName name="FRFERFE" hidden="1">{#N/A,#N/A,FALSE,"Pharm";#N/A,#N/A,FALSE,"WWCM"}</definedName>
    <definedName name="FRFERFE_1" hidden="1">{#N/A,#N/A,FALSE,"Pharm";#N/A,#N/A,FALSE,"WWCM"}</definedName>
    <definedName name="FRFERFE_2" hidden="1">{#N/A,#N/A,FALSE,"Pharm";#N/A,#N/A,FALSE,"WWCM"}</definedName>
    <definedName name="FRFERFE_3" hidden="1">{#N/A,#N/A,FALSE,"Pharm";#N/A,#N/A,FALSE,"WWCM"}</definedName>
    <definedName name="FRFERFE_4" hidden="1">{#N/A,#N/A,FALSE,"Pharm";#N/A,#N/A,FALSE,"WWCM"}</definedName>
    <definedName name="frt" hidden="1">{#N/A,#N/A,FALSE,"SUMMARY REPORT"}</definedName>
    <definedName name="frty" hidden="1">{"PRS",#N/A,FALSE,"CM"}</definedName>
    <definedName name="FSC">#REF!</definedName>
    <definedName name="fsd" hidden="1">{#N/A,#N/A,FALSE,"Staffnos &amp; cost"}</definedName>
    <definedName name="fsdf" hidden="1">{#N/A,#N/A,FALSE,"Staffnos &amp; cost"}</definedName>
    <definedName name="fsdfs" hidden="1">{"HLTotRev",#N/A,FALSE,"HL";"HLProcRev",#N/A,FALSE,"HL";"HLProcPRHRTA",#N/A,FALSE,"HL";"HLProcMSNEWTot",#N/A,FALSE,"HL";"HLSalesStarts",#N/A,FALSE,"HL";"HLLoss",#N/A,FALSE,"HL";"HLSUYrend",#N/A,FALSE,"HL";"Clients",#N/A,FALSE,"HL";"InputSales",#N/A,FALSE,"HL"}</definedName>
    <definedName name="FSDS" hidden="1">{#N/A,#N/A,FALSE,"SUMMARY REPORT"}</definedName>
    <definedName name="fsdsfafd" hidden="1">{"CSheet",#N/A,FALSE,"C";"SmCap",#N/A,FALSE,"VAL1";"GulfCoast",#N/A,FALSE,"VAL1";"nav",#N/A,FALSE,"NAV";"Summary",#N/A,FALSE,"NAV"}</definedName>
    <definedName name="fsfs" hidden="1">{#N/A,#N/A,FALSE,"Calc";#N/A,#N/A,FALSE,"Sensitivity";#N/A,#N/A,FALSE,"LT Earn.Dil.";#N/A,#N/A,FALSE,"Dil. AVP"}</definedName>
    <definedName name="FSUM">#REF!</definedName>
    <definedName name="Fuchsdrum">#REF!</definedName>
    <definedName name="fuck" hidden="1">{"by departments",#N/A,TRUE,"FORECAST";"cap_headcount",#N/A,TRUE,"FORECAST";"summary",#N/A,TRUE,"FORECAST"}</definedName>
    <definedName name="fuckme" hidden="1">{"SUMMARY",#N/A,TRUE,"SUMMARY";"compare",#N/A,TRUE,"Vs. Bus Plan";"ratios",#N/A,TRUE,"Ratios";"REVENUE",#N/A,TRUE,"Revenue";"expenses",#N/A,TRUE,"1996 budget";"payroll",#N/A,TRUE,"Payroll"}</definedName>
    <definedName name="Fuel" hidden="1">{TRUE,FALSE,-1.25,-15.5,484.5,293.25,FALSE,TRUE,TRUE,TRUE,0,1,3,329,#N/A,1,21.8823529411765,2,TRUE,FALSE,3,TRUE,1,TRUE,100,"Swvu.a.","ACwvu.a.",#N/A,FALSE,FALSE,0.1,2.66,1.35,0,2,"","",TRUE,FALSE,FALSE,TRUE,1,87,#N/A,#N/A,"=R354C1:R476C10",FALSE,FALSE,FALSE,FALSE,FALSE,FALSE,5,300,300,FALSE,FALSE,TRUE,TRUE,TRUE}</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el1" hidden="1">{TRUE,FALSE,-1.25,-15.5,484.5,293.25,FALSE,TRUE,TRUE,TRUE,0,1,3,329,#N/A,1,21.8823529411765,2,TRUE,FALSE,3,TRUE,1,TRUE,100,"Swvu.a.","ACwvu.a.",#N/A,FALSE,FALSE,0.1,2.66,1.35,0,2,"","",TRUE,FALSE,FALSE,TRUE,1,87,#N/A,#N/A,"=R354C1:R476C10",FALSE,FALSE,FALSE,FALSE,FALSE,FALSE,5,300,300,FALSE,FALSE,TRUE,TRUE,TRUE}</definedName>
    <definedName name="FullDeploy" localSheetId="11">#REF!</definedName>
    <definedName name="FullDeploy" localSheetId="10">#REF!</definedName>
    <definedName name="FullDeploy" localSheetId="24">#REF!</definedName>
    <definedName name="FullDeploy">#REF!</definedName>
    <definedName name="FullDeployPrevStats" localSheetId="10">#REF!</definedName>
    <definedName name="FullDeployPrevStats" localSheetId="24">#REF!</definedName>
    <definedName name="FullDeployPrevStats">#REF!</definedName>
    <definedName name="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2"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n" localSheetId="11">#REF!</definedName>
    <definedName name="Fun" localSheetId="24">#REF!</definedName>
    <definedName name="Fun">#REF!</definedName>
    <definedName name="FundABO" localSheetId="24">#REF!</definedName>
    <definedName name="FundABO">#REF!</definedName>
    <definedName name="funding2"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fundIV"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undiv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V" localSheetId="11">#REF!</definedName>
    <definedName name="FV" localSheetId="10">#REF!</definedName>
    <definedName name="FV" localSheetId="24">#REF!</definedName>
    <definedName name="FV">#REF!</definedName>
    <definedName name="FV_NQ" localSheetId="10">#REF!</definedName>
    <definedName name="FV_NQ" localSheetId="24">#REF!</definedName>
    <definedName name="FV_NQ">#REF!</definedName>
    <definedName name="FVG" hidden="1">{#N/A,#N/A,FALSE,"Pharm";#N/A,#N/A,FALSE,"WWCM"}</definedName>
    <definedName name="FVG_1" hidden="1">{#N/A,#N/A,FALSE,"Pharm";#N/A,#N/A,FALSE,"WWCM"}</definedName>
    <definedName name="FVG_2" hidden="1">{#N/A,#N/A,FALSE,"Pharm";#N/A,#N/A,FALSE,"WWCM"}</definedName>
    <definedName name="FVG_3" hidden="1">{#N/A,#N/A,FALSE,"Pharm";#N/A,#N/A,FALSE,"WWCM"}</definedName>
    <definedName name="FVG_4" hidden="1">{#N/A,#N/A,FALSE,"Pharm";#N/A,#N/A,FALSE,"WWCM"}</definedName>
    <definedName name="fwer" hidden="1">{#N/A,"PURCHM",FALSE,"Business Analysis";#N/A,"SPADD",FALSE,"Business Analysis"}</definedName>
    <definedName name="fx" hidden="1">{"TOTTEXAS",#N/A,FALSE,"CM"}</definedName>
    <definedName name="fxdghsfgh" hidden="1">{#N/A,#N/A,TRUE,"Monthly w|o Wireless";#N/A,#N/A,TRUE,"Qrt w|o Wireless";#N/A,#N/A,TRUE,"FY w|o Wireless";#N/A,#N/A,TRUE,"1Q w|o Wireless";#N/A,#N/A,TRUE,"2Q w|o Wireless";#N/A,#N/A,TRUE,"3Q w|o Wireless";#N/A,#N/A,TRUE,"4Q w|o Wireless"}</definedName>
    <definedName name="FY84_">#REF!</definedName>
    <definedName name="FY85_">#REF!</definedName>
    <definedName name="FY86_">#REF!</definedName>
    <definedName name="FY87_">#REF!</definedName>
    <definedName name="FY88_">#REF!</definedName>
    <definedName name="FY89_">#REF!</definedName>
    <definedName name="FY90_">#REF!</definedName>
    <definedName name="FY91_">#REF!</definedName>
    <definedName name="FY91_92">#REF!</definedName>
    <definedName name="FY92_">#REF!</definedName>
    <definedName name="fzd" hidden="1">{#N/A,#N/A,FALSE,"SUMMARY REPORT"}</definedName>
    <definedName name="g" hidden="1">{#N/A,#N/A,FALSE,"Pharm";#N/A,#N/A,FALSE,"WWCM"}</definedName>
    <definedName name="g_1" hidden="1">{#N/A,#N/A,FALSE,"Pharm";#N/A,#N/A,FALSE,"WWCM"}</definedName>
    <definedName name="g_2" hidden="1">{#N/A,#N/A,FALSE,"Pharm";#N/A,#N/A,FALSE,"WWCM"}</definedName>
    <definedName name="g_3" hidden="1">{#N/A,#N/A,FALSE,"Pharm";#N/A,#N/A,FALSE,"WWCM"}</definedName>
    <definedName name="g_4" hidden="1">{#N/A,#N/A,FALSE,"Pharm";#N/A,#N/A,FALSE,"WWCM"}</definedName>
    <definedName name="G1ClearAll" hidden="1">g1clear,G1Clear2</definedName>
    <definedName name="G3_481010" localSheetId="11">#REF!</definedName>
    <definedName name="G3_481010" localSheetId="10">#REF!</definedName>
    <definedName name="G3_481010" localSheetId="24">#REF!</definedName>
    <definedName name="G3_481010">#REF!</definedName>
    <definedName name="G3_6202010" localSheetId="24">#REF!</definedName>
    <definedName name="G3_6202010">#REF!</definedName>
    <definedName name="G3_6202020" localSheetId="24">#REF!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4ew" hidden="1">{"REP1",#N/A,FALSE,"HSSA-LOG"}</definedName>
    <definedName name="GA_CALC">#REF!</definedName>
    <definedName name="Gain__Loss_on_Sale_of_Joint_Ventures">#REF!</definedName>
    <definedName name="gain_loss">#REF!</definedName>
    <definedName name="Gain_On_Sale">#REF!</definedName>
    <definedName name="GARBAGE" localSheetId="24">#REF!</definedName>
    <definedName name="GARBAGE">#REF!</definedName>
    <definedName name="GAS">#REF!</definedName>
    <definedName name="Gas_Dist_Purch_Acct">#REF!</definedName>
    <definedName name="Gas_Marketing_Purch_Acct">#REF!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DFG" hidden="1">{#N/A,#N/A,TRUE,"Staffnos &amp; cost"}</definedName>
    <definedName name="GASDFG_1" hidden="1">{#N/A,#N/A,TRUE,"Staffnos &amp; cost"}</definedName>
    <definedName name="GASDFG_2" hidden="1">{#N/A,#N/A,TRUE,"Staffnos &amp; cost"}</definedName>
    <definedName name="GASDFG_3" hidden="1">{#N/A,#N/A,TRUE,"Staffnos &amp; cost"}</definedName>
    <definedName name="GASDFG_4" hidden="1">{#N/A,#N/A,TRUE,"Staffnos &amp; cost"}</definedName>
    <definedName name="GASDFG_5" hidden="1">{#N/A,#N/A,TRUE,"Staffnos &amp; cost"}</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ASSTAT">#REF!</definedName>
    <definedName name="GASSUMMARY">#REF!</definedName>
    <definedName name="GASTRANSP">#REF!</definedName>
    <definedName name="gbydb">#REF!</definedName>
    <definedName name="gchj" hidden="1">#REF!</definedName>
    <definedName name="GCR">#REF!</definedName>
    <definedName name="gd" hidden="1">{#N/A,#N/A,FALSE,"Staffnos &amp; cost"}</definedName>
    <definedName name="GDF" hidden="1">{"detail",#N/A,FALSE,"mfg";"summary",#N/A,FALSE,"mfg"}</definedName>
    <definedName name="GDF_1" hidden="1">{#N/A,#N/A,FALSE,"COMP"}</definedName>
    <definedName name="GDF_1_1" hidden="1">{#N/A,#N/A,FALSE,"COMP"}</definedName>
    <definedName name="GDFA" hidden="1">{#N/A,#N/A,FALSE,"COMP"}</definedName>
    <definedName name="GDFA_1" hidden="1">{#N/A,#N/A,FALSE,"COMP"}</definedName>
    <definedName name="GDFA_1_1" hidden="1">{#N/A,#N/A,FALSE,"COMP"}</definedName>
    <definedName name="gdfg" hidden="1">{#N/A,#N/A,FALSE,"Umsatz EO BP";#N/A,#N/A,FALSE,"Umsatz EO OP";#N/A,#N/A,FALSE,"ER EO BP";#N/A,#N/A,FALSE,"ER EO OP";#N/A,#N/A,FALSE,"EA EO (2)";#N/A,#N/A,FALSE,"EA EO";#N/A,#N/A,FALSE,"EA EO (3)";#N/A,#N/A,FALSE,"EA EO (4)";#N/A,#N/A,FALSE,"KA EO  (2)";#N/A,#N/A,FALSE,"KA EO";#N/A,#N/A,FALSE,"KA EO  (3)";#N/A,#N/A,FALSE,"KA EO (4)"}</definedName>
    <definedName name="gdfgdf" hidden="1">{#N/A,#N/A,FALSE,"Pharm";#N/A,#N/A,FALSE,"WWCM"}</definedName>
    <definedName name="gdfgdf_1" hidden="1">{#N/A,#N/A,FALSE,"Pharm";#N/A,#N/A,FALSE,"WWCM"}</definedName>
    <definedName name="gdfgdf_2" hidden="1">{#N/A,#N/A,FALSE,"Pharm";#N/A,#N/A,FALSE,"WWCM"}</definedName>
    <definedName name="gdfgdf_3" hidden="1">{#N/A,#N/A,FALSE,"Pharm";#N/A,#N/A,FALSE,"WWCM"}</definedName>
    <definedName name="gdfgdf_4" hidden="1">{#N/A,#N/A,FALSE,"Pharm";#N/A,#N/A,FALSE,"WWCM"}</definedName>
    <definedName name="GDFHDHGF" hidden="1">{#N/A,#N/A,FALSE,"Staffnos &amp; cost"}</definedName>
    <definedName name="gdgdgdg" hidden="1">{"'Report'!$A$1:$K$109"}</definedName>
    <definedName name="gdgdgdgd" hidden="1">{"'Report'!$A$1:$K$109"}</definedName>
    <definedName name="gdgdgdgdg" hidden="1">{"'Report'!$A$1:$K$109"}</definedName>
    <definedName name="gdgdgdgdgdgdgd" hidden="1">{"'Report'!$A$1:$K$109"}</definedName>
    <definedName name="gdsassd" hidden="1">{#N/A,#N/A,FALSE,"Australia";#N/A,#N/A,FALSE,"Austria";#N/A,#N/A,FALSE,"Belgium";#N/A,#N/A,FALSE,"Canada";#N/A,#N/A,FALSE,"France";#N/A,#N/A,FALSE,"Germany";#N/A,#N/A,FALSE,"Hong Kong";#N/A,#N/A,FALSE,"Italy";#N/A,#N/A,FALSE,"Japan";#N/A,#N/A,FALSE,"Korea";#N/A,#N/A,FALSE,"Mexico";#N/A,#N/A,FALSE,"Poland";#N/A,#N/A,FALSE,"Spain";#N/A,#N/A,FALSE,"Switzerland";#N/A,#N/A,FALSE,"UK"}</definedName>
    <definedName name="gdsgdgd" hidden="1">{"'Report'!$A$1:$K$109"}</definedName>
    <definedName name="ge" hidden="1">{"Results Worksheets",#N/A,FALSE,"RESULTS"}</definedName>
    <definedName name="GeelCapexFcst" hidden="1">{#N/A,#N/A,FALSE,"SUMMARY";#N/A,#N/A,FALSE,"mcsh";#N/A,#N/A,FALSE,"vol&amp;rev";#N/A,#N/A,FALSE,"wkgcap";#N/A,#N/A,FALSE,"DEPR&amp;DT";#N/A,#N/A,FALSE,"ASSETS";#N/A,#N/A,FALSE,"NI&amp;OTH&amp;DIV";#N/A,#N/A,FALSE,"CASHFLOW";#N/A,#N/A,FALSE,"CAPEMPL";#N/A,#N/A,FALSE,"ROCE"}</definedName>
    <definedName name="GEN_BAL_SHEET">#REF!</definedName>
    <definedName name="GEN_CASH_FLOW">#REF!</definedName>
    <definedName name="GEN_INCOME">#REF!</definedName>
    <definedName name="Genco">#REF!</definedName>
    <definedName name="general_1">#REF!</definedName>
    <definedName name="general_2">#REF!</definedName>
    <definedName name="General_and_Administrative_Payroll">#REF!</definedName>
    <definedName name="General_and_Administrative_percent">#REF!</definedName>
    <definedName name="GENERAL_HELP">#REF!</definedName>
    <definedName name="General_Taxes">#REF!</definedName>
    <definedName name="General_Taxes_Payable">#REF!</definedName>
    <definedName name="Generation">#REF!</definedName>
    <definedName name="gengel">#REF!</definedName>
    <definedName name="gevans">#REF!</definedName>
    <definedName name="gf" hidden="1">{#N/A,#N/A,FALSE,"KA CH  (2)"}</definedName>
    <definedName name="gfad" hidden="1">{#N/A,#N/A,TRUE,"1Q BCG";#N/A,#N/A,TRUE,"1Q w|o Wireless";#N/A,#N/A,TRUE,"1Q Wireless"}</definedName>
    <definedName name="gfd" hidden="1">{#N/A,"PURCHM",FALSE,"Business Analysis";#N/A,"SPADD",FALSE,"Business Analysis"}</definedName>
    <definedName name="gfdg" hidden="1">{#N/A,#N/A,FALSE,"Staffnos &amp; cost"}</definedName>
    <definedName name="gfdgfsgfdg" hidden="1">{#N/A,#N/A,TRUE,"Summary";#N/A,"1",TRUE,"Summary";#N/A,"2",TRUE,"Summary";#N/A,"3",TRUE,"Summary";#N/A,"4",TRUE,"Summary";#N/A,"5",TRUE,"Summary";#N/A,"6",TRUE,"Summary";#N/A,"7",TRUE,"Summary";#N/A,"8",TRUE,"Summary";#N/A,"9",TRUE,"Summary";#N/A,"10",TRUE,"Summary";#N/A,"11",TRUE,"Summary"}</definedName>
    <definedName name="gfdjhjh" hidden="1">{#N/A,#N/A,FALSE,"Pharm";#N/A,#N/A,FALSE,"WWCM"}</definedName>
    <definedName name="gfdjhjh_1" hidden="1">{#N/A,#N/A,FALSE,"Pharm";#N/A,#N/A,FALSE,"WWCM"}</definedName>
    <definedName name="gfdjhjh_2" hidden="1">{#N/A,#N/A,FALSE,"Pharm";#N/A,#N/A,FALSE,"WWCM"}</definedName>
    <definedName name="gfdjhjh_3" hidden="1">{#N/A,#N/A,FALSE,"Pharm";#N/A,#N/A,FALSE,"WWCM"}</definedName>
    <definedName name="gfdjhjh_4" hidden="1">{#N/A,#N/A,FALSE,"Pharm";#N/A,#N/A,FALSE,"WWCM"}</definedName>
    <definedName name="gfds" hidden="1">{"oct_res_comm",#N/A,FALSE,"VarToBud"}</definedName>
    <definedName name="gfdsgdegfe" hidden="1">{"Co1statements",#N/A,FALSE,"Cmpy1";"Co2statement",#N/A,FALSE,"Cmpy2";"co1pm",#N/A,FALSE,"Co1PM";"co2PM",#N/A,FALSE,"Co2PM";"value",#N/A,FALSE,"value";"opco",#N/A,FALSE,"NewSparkle";"adjusts",#N/A,FALSE,"Adjustments"}</definedName>
    <definedName name="gfgfgf" hidden="1">{"'Report'!$A$1:$K$109"}</definedName>
    <definedName name="gfghdfgdf" hidden="1">{#N/A,#N/A,FALSE,"Umsatz CH";#N/A,#N/A,FALSE,"ER CH";#N/A,#N/A,FALSE,"EA CH (2) ";#N/A,#N/A,FALSE,"EA CH";#N/A,#N/A,FALSE,"EA CH (3) ";#N/A,#N/A,FALSE,"EA CH (4)";#N/A,#N/A,FALSE,"KA CH";#N/A,#N/A,FALSE,"KA CH  (2)";#N/A,#N/A,FALSE,"KA CH  (3)";#N/A,#N/A,FALSE,"KA CH (4)"}</definedName>
    <definedName name="gfhb" hidden="1">{"assumptions",#N/A,FALSE,"Scenario 1";"valuation",#N/A,FALSE,"Scenario 1"}</definedName>
    <definedName name="gfhfgh" hidden="1">{#N/A,#N/A,FALSE,"Umsatz HM";#N/A,#N/A,FALSE,"ER HM";#N/A,#N/A,FALSE,"EA HM  (2)";#N/A,#N/A,FALSE,"EA HM ";#N/A,#N/A,FALSE,"EA HM  (4)";#N/A,#N/A,FALSE,"EA HM  (3)";#N/A,#N/A,FALSE,"KA HM  (2)";#N/A,#N/A,FALSE,"KA HM";#N/A,#N/A,FALSE,"KA HM  (3)";#N/A,#N/A,FALSE,"KA HM (4)"}</definedName>
    <definedName name="gfhfghgsdfghfg" hidden="1">{#N/A,#N/A,FALSE,"Umsatz 99";#N/A,#N/A,FALSE,"ER 99 "}</definedName>
    <definedName name="gfhgh" hidden="1">{#N/A,#N/A,FALSE,"SUMMARY REPORT"}</definedName>
    <definedName name="gfhh" hidden="1">{#N/A,#N/A,FALSE,"Umsatz CH";#N/A,#N/A,FALSE,"ER CH";#N/A,#N/A,FALSE,"EA CH (2) ";#N/A,#N/A,FALSE,"EA CH";#N/A,#N/A,FALSE,"EA CH (3) ";#N/A,#N/A,FALSE,"EA CH (4)";#N/A,#N/A,FALSE,"KA CH";#N/A,#N/A,FALSE,"KA CH  (2)";#N/A,#N/A,FALSE,"KA CH  (3)";#N/A,#N/A,FALSE,"KA CH (4)"}</definedName>
    <definedName name="gfhhj" hidden="1">{#N/A,#N/A,TRUE,"Staffnos &amp; cost"}</definedName>
    <definedName name="gfictum">#REF!</definedName>
    <definedName name="gfj" hidden="1">{"Frgen",#N/A,FALSE,"A";"Résu",#N/A,FALSE,"A"}</definedName>
    <definedName name="gfjgfj" hidden="1">{"US Dollars",#N/A,TRUE,"PPD";"US Dollar",#N/A,TRUE,"Anaquest";"US Dollar",#N/A,TRUE,"Delta";"US Dollar",#N/A,TRUE,"INO"}</definedName>
    <definedName name="gfjgfjgf" hidden="1">{"Sum WW A",#N/A,FALSE,"FY95SLS";"Sum WW B",#N/A,FALSE,"FY95SLS";"Sum US A",#N/A,FALSE,"FY95SLS";"Sum US B",#N/A,FALSE,"FY95SLS";"Sum US Bocg",#N/A,FALSE,"FY95SLS";"Sum Can A",#N/A,FALSE,"FY95SLS";"Sum Can B",#N/A,FALSE,"FY95SLS";"Sum Europe",#N/A,FALSE,"FY95SLS";"Sum Row",#N/A,FALSE,"FY95SLS"}</definedName>
    <definedName name="gfr" hidden="1">{#N/A,#N/A,FALSE,"Staffnos &amp; cost"}</definedName>
    <definedName name="gfrr" hidden="1">{#N/A,#N/A,FALSE,"Umsatz 99";#N/A,#N/A,FALSE,"ER 99 "}</definedName>
    <definedName name="gfs"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gfsdhgsfdhjggsdh" hidden="1">{#N/A,#N/A,FALSE,"Australia";#N/A,#N/A,FALSE,"Austria";#N/A,#N/A,FALSE,"Belgium";#N/A,#N/A,FALSE,"Canada";#N/A,#N/A,FALSE,"France";#N/A,#N/A,FALSE,"Germany";#N/A,#N/A,FALSE,"Hong Kong";#N/A,#N/A,FALSE,"Italy";#N/A,#N/A,FALSE,"Japan";#N/A,#N/A,FALSE,"Korea";#N/A,#N/A,FALSE,"Mexico";#N/A,#N/A,FALSE,"Poland";#N/A,#N/A,FALSE,"Spain";#N/A,#N/A,FALSE,"Switzerland";#N/A,#N/A,FALSE,"UK"}</definedName>
    <definedName name="gg" hidden="1">{#N/A,#N/A,FALSE,"Umsatz EO BP";#N/A,#N/A,FALSE,"Umsatz EO OP";#N/A,#N/A,FALSE,"ER EO BP";#N/A,#N/A,FALSE,"ER EO OP";#N/A,#N/A,FALSE,"EA EO (2)";#N/A,#N/A,FALSE,"EA EO";#N/A,#N/A,FALSE,"EA EO (3)";#N/A,#N/A,FALSE,"EA EO (4)";#N/A,#N/A,FALSE,"KA EO  (2)";#N/A,#N/A,FALSE,"KA EO";#N/A,#N/A,FALSE,"KA EO  (3)";#N/A,#N/A,FALSE,"KA EO (4)"}</definedName>
    <definedName name="ggfdgf" hidden="1">{"20 Years",#N/A,FALSE,"P&amp;Ls";"2001",#N/A,FALSE,"P&amp;Ls"}</definedName>
    <definedName name="ggfghgh" hidden="1">{#N/A,#N/A,FALSE,"Summary"}</definedName>
    <definedName name="ggg" hidden="1">{"'Report'!$A$1:$K$109"}</definedName>
    <definedName name="gggg" hidden="1">{#N/A,#N/A,FALSE,"Umsatz 99";#N/A,#N/A,FALSE,"ER 99 "}</definedName>
    <definedName name="GGGGGG" hidden="1">{"'I-1 and I-2'!$A$1:$G$190"}</definedName>
    <definedName name="gggggggggggggggggggg" hidden="1">{#N/A,#N/A,FALSE,"Bi-Polar"}</definedName>
    <definedName name="ggggggggggggggggggggggg" hidden="1">{"balance sheet ww",#N/A,FALSE,"Bal. Sht.- Work Cap"}</definedName>
    <definedName name="GGGH" hidden="1">{"stepel",#N/A,FALSE,"AHFSTEP"}</definedName>
    <definedName name="GGHH" hidden="1">{#N/A,#N/A,FALSE,"ARCYLD"}</definedName>
    <definedName name="gh" hidden="1">{"detail",#N/A,FALSE,"mfg";"summary",#N/A,FALSE,"mfg"}</definedName>
    <definedName name="GHDFG" hidden="1">#REF!</definedName>
    <definedName name="GHDHGFJFJJGFJF" hidden="1">{#N/A,#N/A,FALSE,"Staffnos &amp; cost"}</definedName>
    <definedName name="ghe" hidden="1">{"Headcount Worksheet",#N/A,FALSE,"HEADCOUNT"}</definedName>
    <definedName name="ghfgh" hidden="1">{#N/A,#N/A,FALSE,"Umsatz CH";#N/A,#N/A,FALSE,"ER CH";#N/A,#N/A,FALSE,"EA CH (2) ";#N/A,#N/A,FALSE,"EA CH";#N/A,#N/A,FALSE,"EA CH (3) ";#N/A,#N/A,FALSE,"EA CH (4)";#N/A,#N/A,FALSE,"KA CH";#N/A,#N/A,FALSE,"KA CH  (2)";#N/A,#N/A,FALSE,"KA CH  (3)";#N/A,#N/A,FALSE,"KA CH (4)"}</definedName>
    <definedName name="ghfghgf"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hh" hidden="1">{#N/A,#N/A,FALSE,"KA CH  (2)"}</definedName>
    <definedName name="ghik" hidden="1">{#N/A,#N/A,FALSE,"Staffnos &amp; cost"}</definedName>
    <definedName name="ghj" hidden="1">{#N/A,#N/A,FALSE,"Umsatz CH";#N/A,#N/A,FALSE,"ER CH";#N/A,#N/A,FALSE,"EA CH (2) ";#N/A,#N/A,FALSE,"EA CH";#N/A,#N/A,FALSE,"EA CH (3) ";#N/A,#N/A,FALSE,"EA CH (4)";#N/A,#N/A,FALSE,"KA CH";#N/A,#N/A,FALSE,"KA CH  (2)";#N/A,#N/A,FALSE,"KA CH  (3)";#N/A,#N/A,FALSE,"KA CH (4)"}</definedName>
    <definedName name="ghj.ljj" hidden="1">{#N/A,#N/A,FALSE,"Produkte Erw.";#N/A,#N/A,FALSE,"Produkte Plan";#N/A,#N/A,FALSE,"Leistungen Erw.";#N/A,#N/A,FALSE,"Leistungen Plan";#N/A,#N/A,FALSE,"KA Allg.Kosten (2)";#N/A,#N/A,FALSE,"KA All.Kosten"}</definedName>
    <definedName name="ghj.zz" hidden="1">{#N/A,#N/A,FALSE,"Umsatz CH";#N/A,#N/A,FALSE,"ER CH";#N/A,#N/A,FALSE,"EA CH (2) ";#N/A,#N/A,FALSE,"EA CH";#N/A,#N/A,FALSE,"EA CH (3) ";#N/A,#N/A,FALSE,"EA CH (4)";#N/A,#N/A,FALSE,"KA CH";#N/A,#N/A,FALSE,"KA CH  (2)";#N/A,#N/A,FALSE,"KA CH  (3)";#N/A,#N/A,FALSE,"KA CH (4)"}</definedName>
    <definedName name="ghjggjh" hidden="1">{#N/A,#N/A,FALSE,"Pharm";#N/A,#N/A,FALSE,"WWCM"}</definedName>
    <definedName name="ghjggjh_1" hidden="1">{#N/A,#N/A,FALSE,"Pharm";#N/A,#N/A,FALSE,"WWCM"}</definedName>
    <definedName name="ghjggjh_2" hidden="1">{#N/A,#N/A,FALSE,"Pharm";#N/A,#N/A,FALSE,"WWCM"}</definedName>
    <definedName name="ghjggjh_3" hidden="1">{#N/A,#N/A,FALSE,"Pharm";#N/A,#N/A,FALSE,"WWCM"}</definedName>
    <definedName name="ghjggjh_4" hidden="1">{#N/A,#N/A,FALSE,"Pharm";#N/A,#N/A,FALSE,"WWCM"}</definedName>
    <definedName name="ghjhgj" hidden="1">{#N/A,#N/A,FALSE,"PMW Gruppe 99_98";#N/A,#N/A,FALSE,"PMW KG 98_99";#N/A,#N/A,FALSE,"PMW Inc. 99_98";#N/A,#N/A,FALSE,"PMW VTECH 99_98";#N/A,#N/A,FALSE,"PMW Thail. 99_98";#N/A,#N/A,FALSE,"PMW Canada 99_98";#N/A,#N/A,FALSE,"Währungsabw. 99_98"}</definedName>
    <definedName name="ghjhgjh" hidden="1">{#N/A,#N/A,FALSE,"KA CH  (2)"}</definedName>
    <definedName name="ghjhj" hidden="1">{#N/A,#N/A,FALSE,"Umsatz EO BP";#N/A,#N/A,FALSE,"Umsatz EO OP";#N/A,#N/A,FALSE,"ER EO BP";#N/A,#N/A,FALSE,"ER EO OP";#N/A,#N/A,FALSE,"EA EO (2)";#N/A,#N/A,FALSE,"EA EO";#N/A,#N/A,FALSE,"EA EO (3)";#N/A,#N/A,FALSE,"EA EO (4)";#N/A,#N/A,FALSE,"KA EO  (2)";#N/A,#N/A,FALSE,"KA EO";#N/A,#N/A,FALSE,"KA EO  (3)";#N/A,#N/A,FALSE,"KA EO (4)"}</definedName>
    <definedName name="ghjk"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hk" hidden="1">{#N/A,#N/A,FALSE,"PMW Gruppe 99_98";#N/A,#N/A,FALSE,"PMW KG 98_99";#N/A,#N/A,FALSE,"PMW Inc. 99_98";#N/A,#N/A,FALSE,"PMW VTECH 99_98";#N/A,#N/A,FALSE,"PMW Thail. 99_98";#N/A,#N/A,FALSE,"PMW Canada 99_98";#N/A,#N/A,FALSE,"Währungsabw. 99_98"}</definedName>
    <definedName name="GHK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m" hidden="1">#REF!</definedName>
    <definedName name="ghr" hidden="1">{#N/A,#N/A,FALSE,"196126-0690";#N/A,#N/A,FALSE,"196126-0690";#N/A,#N/A,FALSE,"1961165-0201"}</definedName>
    <definedName name="ghui" hidden="1">{#N/A,#N/A,FALSE,"SUMMARY REPORT"}</definedName>
    <definedName name="ghuifd" hidden="1">{#N/A,"PURCHM",FALSE,"Business Analysis";#N/A,"SPADD",FALSE,"Business Analysis"}</definedName>
    <definedName name="ghv" hidden="1">{#N/A,#N/A,FALSE,"SUMMARY REPORT"}</definedName>
    <definedName name="Girokreditering"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gjdft" hidden="1">{"Sum WW A",#N/A,FALSE,"FY95SLS";"Sum WW B",#N/A,FALSE,"FY95SLS";"Sum US A",#N/A,FALSE,"FY95SLS";"Sum US B",#N/A,FALSE,"FY95SLS";"Sum US Bocg",#N/A,FALSE,"FY95SLS";"Sum Can A",#N/A,FALSE,"FY95SLS";"Sum Can B",#N/A,FALSE,"FY95SLS";"Sum Europe",#N/A,FALSE,"FY95SLS";"Sum Row",#N/A,FALSE,"FY95SLS"}</definedName>
    <definedName name="gjffcj"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gjfkf" hidden="1">{#N/A,#N/A,FALSE,"Staffnos &amp; cost"}</definedName>
    <definedName name="gjh" hidden="1">{#N/A,#N/A,FALSE,"Umsatz 99";#N/A,#N/A,FALSE,"ER 99 "}</definedName>
    <definedName name="gjhkhjkj" hidden="1">{#N/A,#N/A,FALSE,"Summary"}</definedName>
    <definedName name="gjk" hidden="1">{#N/A,#N/A,FALSE,"Umsatz HM";#N/A,#N/A,FALSE,"ER HM";#N/A,#N/A,FALSE,"EA HM  (2)";#N/A,#N/A,FALSE,"EA HM ";#N/A,#N/A,FALSE,"EA HM  (4)";#N/A,#N/A,FALSE,"EA HM  (3)";#N/A,#N/A,FALSE,"KA HM  (2)";#N/A,#N/A,FALSE,"KA HM";#N/A,#N/A,FALSE,"KA HM  (3)";#N/A,#N/A,FALSE,"KA HM (4)"}</definedName>
    <definedName name="gjkkgf" hidden="1">{#N/A,#N/A,FALSE,"Staffnos &amp; cost"}</definedName>
    <definedName name="gjty"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jygj" hidden="1">{#N/A,#N/A,FALSE,"COMP"}</definedName>
    <definedName name="gjygj_1" hidden="1">{#N/A,#N/A,FALSE,"COMP"}</definedName>
    <definedName name="gjygj_1_1" hidden="1">{#N/A,#N/A,FALSE,"COMP"}</definedName>
    <definedName name="gkjjk" hidden="1">{#N/A,#N/A,FALSE,"Umsatz CH";#N/A,#N/A,FALSE,"ER CH";#N/A,#N/A,FALSE,"EA CH (2) ";#N/A,#N/A,FALSE,"EA CH";#N/A,#N/A,FALSE,"EA CH (3) ";#N/A,#N/A,FALSE,"EA CH (4)";#N/A,#N/A,FALSE,"KA CH";#N/A,#N/A,FALSE,"KA CH  (2)";#N/A,#N/A,FALSE,"KA CH  (3)";#N/A,#N/A,FALSE,"KA CH (4)"}</definedName>
    <definedName name="gl" hidden="1">{#N/A,#N/A,FALSE,"SUMMARY REPORT"}</definedName>
    <definedName name="GlideChartMarker" hidden="1">"Chart!A1"</definedName>
    <definedName name="GlideDataMarker" hidden="1">"Data!A1"</definedName>
    <definedName name="GlideHiddenMarker" hidden="1">"Costcurvedata!A1"</definedName>
    <definedName name="GlideMaxCharts" hidden="1">7</definedName>
    <definedName name="Global1" hidden="1">{#N/A,#N/A,FALSE,"Pharm";#N/A,#N/A,FALSE,"WWCM"}</definedName>
    <definedName name="Global1_1" hidden="1">{#N/A,#N/A,FALSE,"Pharm";#N/A,#N/A,FALSE,"WWCM"}</definedName>
    <definedName name="Global1_2" hidden="1">{#N/A,#N/A,FALSE,"Pharm";#N/A,#N/A,FALSE,"WWCM"}</definedName>
    <definedName name="Global1_3" hidden="1">{#N/A,#N/A,FALSE,"Pharm";#N/A,#N/A,FALSE,"WWCM"}</definedName>
    <definedName name="Global1_4" hidden="1">{#N/A,#N/A,FALSE,"Pharm";#N/A,#N/A,FALSE,"WWCM"}</definedName>
    <definedName name="gmcol" hidden="1">#REF!</definedName>
    <definedName name="gme"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Gone">#REF!</definedName>
    <definedName name="gooch" hidden="1">{#N/A,#N/A,FALSE,"Projections";#N/A,#N/A,FALSE,"Multiples Valuation";#N/A,#N/A,FALSE,"LBO";#N/A,#N/A,FALSE,"Multiples_Sensitivity";#N/A,#N/A,FALSE,"Summary"}</definedName>
    <definedName name="Goodwill">#REF!</definedName>
    <definedName name="Goodwill_CPM">#REF!</definedName>
    <definedName name="Google_Sheet_Link_1064587689_74486868" hidden="1">Suros</definedName>
    <definedName name="Google_Sheet_Link_1212492504_453285371" hidden="1">DRC</definedName>
    <definedName name="Google_Sheet_Link_599253533_1469122152" hidden="1">Hologic</definedName>
    <definedName name="gors" hidden="1">{"var_page",#N/A,FALSE,"template"}</definedName>
    <definedName name="gosh" hidden="1">{#N/A,#N/A,FALSE,"Return";"Summary Inc Stmt",#N/A,FALSE,"IncStmt";#N/A,#N/A,FALSE,"Prod";"Summary Input",#N/A,FALSE,"Input"}</definedName>
    <definedName name="gpd" localSheetId="11">#REF!</definedName>
    <definedName name="gpd" localSheetId="24">#REF!</definedName>
    <definedName name="gpd">#REF!</definedName>
    <definedName name="gpt" localSheetId="24">#REF!</definedName>
    <definedName name="gpt">#REF!</definedName>
    <definedName name="gr" hidden="1">{"Headcount Worksheet",#N/A,FALSE,"HEADCOUNT"}</definedName>
    <definedName name="gra" hidden="1">#N/A</definedName>
    <definedName name="graham" hidden="1">{"ICD Details",#N/A,FALSE,"Current Yr";"ICD Details",#N/A,FALSE,"Budget";"ICD Details",#N/A,FALSE,"Prior Year"}</definedName>
    <definedName name="GRAND_TOTAL_CAPITAL_INVESTMENTS">#REF!</definedName>
    <definedName name="graph" hidden="1">{#N/A,#N/A,FALSE,"REPORT"}</definedName>
    <definedName name="graph_1" hidden="1">{#N/A,#N/A,FALSE,"REPORT"}</definedName>
    <definedName name="graph_2" hidden="1">{#N/A,#N/A,FALSE,"REPORT"}</definedName>
    <definedName name="graph_3" hidden="1">{#N/A,#N/A,FALSE,"REPORT"}</definedName>
    <definedName name="graph_4" hidden="1">{#N/A,#N/A,FALSE,"REPORT"}</definedName>
    <definedName name="graph_bincome2" hidden="1">#N/A</definedName>
    <definedName name="GRAPH_SELECT">#REF!</definedName>
    <definedName name="GRAPH_TABLE">#REF!</definedName>
    <definedName name="Graph_Xdriver" hidden="1">#N/A</definedName>
    <definedName name="GraphComparison" hidden="1">#REF!</definedName>
    <definedName name="graphdqre" hidden="1">#REF!</definedName>
    <definedName name="GraphSupplies" hidden="1">#REF!</definedName>
    <definedName name="gratuity" hidden="1">{#N/A,#N/A,FALSE,"COMP"}</definedName>
    <definedName name="gr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gre" hidden="1">{"REP1",#N/A,FALSE,"HSSA-LOG"}</definedName>
    <definedName name="grghfgfg" hidden="1">{#N/A,#N/A,FALSE,"Umsatz CH";#N/A,#N/A,FALSE,"ER CH";#N/A,#N/A,FALSE,"EA CH (2) ";#N/A,#N/A,FALSE,"EA CH";#N/A,#N/A,FALSE,"EA CH (3) ";#N/A,#N/A,FALSE,"EA CH (4)";#N/A,#N/A,FALSE,"KA CH";#N/A,#N/A,FALSE,"KA CH  (2)";#N/A,#N/A,FALSE,"KA CH  (3)";#N/A,#N/A,FALSE,"KA CH (4)"}</definedName>
    <definedName name="grike">#REF!</definedName>
    <definedName name="Gross_margin">#REF!</definedName>
    <definedName name="Gross_margin_percent">#REF!</definedName>
    <definedName name="Gross_Revenue">#REF!</definedName>
    <definedName name="Gross_Year">#REF!</definedName>
    <definedName name="GrossMarginHE">#REF!</definedName>
    <definedName name="grosstempdif.505">#REF!</definedName>
    <definedName name="grosstempdif.506">#REF!</definedName>
    <definedName name="grosstempdif.508">#REF!</definedName>
    <definedName name="grosstempdif.510">#REF!</definedName>
    <definedName name="Group">#REF!</definedName>
    <definedName name="groups" localSheetId="10">#REF!</definedName>
    <definedName name="groups">#REF!</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gseg" hidden="1">{"Units A",#N/A,FALSE,"FY95SLS";"Units B",#N/A,FALSE,"FY95SLS"}</definedName>
    <definedName name="GSPdrum">#REF!</definedName>
    <definedName name="gsrgr" hidden="1">{"Sum WW A",#N/A,FALSE,"FY95SLS";"Sum WW B",#N/A,FALSE,"FY95SLS";"Sum US A",#N/A,FALSE,"FY95SLS";"Sum US B",#N/A,FALSE,"FY95SLS";"Sum US Bocg",#N/A,FALSE,"FY95SLS";"Sum Can A",#N/A,FALSE,"FY95SLS";"Sum Can B",#N/A,FALSE,"FY95SLS";"Sum Europe",#N/A,FALSE,"FY95SLS";"Sum Row",#N/A,FALSE,"FY95SLS"}</definedName>
    <definedName name="gt" hidden="1">{"Data Worksheet",#N/A,FALSE,"CAREY97"}</definedName>
    <definedName name="gts" hidden="1">{#N/A,#N/A,FALSE,"SUMMARY REPORT"}</definedName>
    <definedName name="gty" hidden="1">{"QTD_PACKAGE",#N/A,FALSE,"QTD"}</definedName>
    <definedName name="g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yi" hidden="1">{#N/A,#N/A,FALSE,"SUMMARY REPORT"}</definedName>
    <definedName name="h" localSheetId="11">#REF!</definedName>
    <definedName name="h" localSheetId="10">'WP II-E-3.5.1a Support'!#REF!</definedName>
    <definedName name="h" localSheetId="23" hidden="1">{#N/A,#N/A,FALSE,"REPORT"}</definedName>
    <definedName name="h" localSheetId="24">#REF!</definedName>
    <definedName name="h">#REF!</definedName>
    <definedName name="h.ll" hidden="1">{#N/A,#N/A,FALSE,"PMW Gruppe 99_98";#N/A,#N/A,FALSE,"PMW KG 98_99";#N/A,#N/A,FALSE,"PMW Inc. 99_98";#N/A,#N/A,FALSE,"PMW VTECH 99_98";#N/A,#N/A,FALSE,"PMW Thail. 99_98";#N/A,#N/A,FALSE,"PMW Canada 99_98";#N/A,#N/A,FALSE,"Währungsabw. 99_98"}</definedName>
    <definedName name="h_1" hidden="1">{#N/A,#N/A,FALSE,"REPORT"}</definedName>
    <definedName name="h_2" hidden="1">{#N/A,#N/A,FALSE,"REPORT"}</definedName>
    <definedName name="h_3" hidden="1">{#N/A,#N/A,FALSE,"REPORT"}</definedName>
    <definedName name="h_4" hidden="1">{#N/A,#N/A,FALSE,"REPORT"}</definedName>
    <definedName name="H2H" hidden="1">{#N/A,#N/A,FALSE,"Staffnos &amp; cost"}</definedName>
    <definedName name="ham" hidden="1">{#N/A,#N/A,FALSE,"TEL Monthly Inc";#N/A,#N/A,FALSE,"TEL REVENUE";#N/A,#N/A,FALSE,"Tel - Manpower";#N/A,#N/A,FALSE,"Tel Sales Support";#N/A,#N/A,FALSE,"SI - TELCO";#N/A,#N/A,FALSE,"Sales - Telco";#N/A,#N/A,FALSE,"Tel - Mktg";#N/A,#N/A,FALSE,"Tel - Mktg"}</definedName>
    <definedName name="haopy" hidden="1">{"Headcount Worksheet",#N/A,FALSE,"HEADCOUNT"}</definedName>
    <definedName name="HARISH" hidden="1">{#N/A,#N/A,FALSE,"SUMMARY REPORT"}</definedName>
    <definedName name="HARYA" hidden="1">{#N/A,#N/A,FALSE,"Staffnos &amp; cost"}</definedName>
    <definedName name="Haryana" hidden="1">{#N/A,#N/A,FALSE,"Staffnos &amp; cost"}</definedName>
    <definedName name="hav" hidden="1">{#N/A,#N/A,FALSE,"196126-0690";#N/A,#N/A,FALSE,"196126-0690";#N/A,#N/A,FALSE,"1961165-0201"}</definedName>
    <definedName name="hb"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CV.WEEKLY" hidden="1">{#N/A,#N/A,FALSE,"SUMMARY REPORT"}</definedName>
    <definedName name="hdhdhdhdhdhd" hidden="1">{"'Report'!$A$1:$K$109"}</definedName>
    <definedName name="HDPE_Updates">#REF!</definedName>
    <definedName name="head" hidden="1">{"Data Worksheet",#N/A,FALSE,"CAREY97"}</definedName>
    <definedName name="Headcount___DTE_Employees">#REF!</definedName>
    <definedName name="Header_Row">ROW(#REF!)</definedName>
    <definedName name="HeaderRange">#REF!</definedName>
    <definedName name="Headings">#REF!</definedName>
    <definedName name="heb" localSheetId="11">#REF!</definedName>
    <definedName name="heb" localSheetId="24">#REF!</definedName>
    <definedName name="heb">#REF!</definedName>
    <definedName name="Heidelberger">#REF!</definedName>
    <definedName name="Heidelbergerdrum">#REF!</definedName>
    <definedName name="hell" hidden="1">#N/A</definedName>
    <definedName name="helleon" hidden="1">{"Area1",#N/A,FALSE,"OREWACC";"Area2",#N/A,FALSE,"OREWACC"}</definedName>
    <definedName name="Hello" hidden="1">{"Area1",#N/A,FALSE,"OREWACC";"Area2",#N/A,FALSE,"OREWACC"}</definedName>
    <definedName name="hello1" hidden="1">{"Area1",#N/A,FALSE,"OREWACC";"Area2",#N/A,FALSE,"OREWACC"}</definedName>
    <definedName name="hello2" hidden="1">{"Area1",#N/A,FALSE,"OREWACC";"Area2",#N/A,FALSE,"OREWACC"}</definedName>
    <definedName name="HELP_LOCATOR">#REF!</definedName>
    <definedName name="Helvoet">#REF!</definedName>
    <definedName name="Helvoetdrum">#REF!</definedName>
    <definedName name="Hemas" hidden="1">{"'August 2000'!$A$1:$J$101"}</definedName>
    <definedName name="Hemorrhage" hidden="1">{"mgmt forecast",#N/A,FALSE,"Mgmt Forecast";"dcf table",#N/A,FALSE,"Mgmt Forecast";"sensitivity",#N/A,FALSE,"Mgmt Forecast";"table inputs",#N/A,FALSE,"Mgmt Forecast";"calculations",#N/A,FALSE,"Mgmt Forecast"}</definedName>
    <definedName name="Henkel">#REF!</definedName>
    <definedName name="Henkeldrum">#REF!</definedName>
    <definedName name="her" hidden="1">{"msc sw feat summary",#N/A,FALSE,"MSC SW Features v. 1.1."}</definedName>
    <definedName name="here" hidden="1">{"Headcount Worksheet",#N/A,FALSE,"HEADCOUNT"}</definedName>
    <definedName name="hetal" hidden="1">{"SOC ADV BG EXT",#N/A,FALSE,"ADVANCEBG-EXT.D"}</definedName>
    <definedName name="hetal1" hidden="1">{"HSBC ADV BG EXT",#N/A,FALSE,"ADVANCEBG-EXT.D"}</definedName>
    <definedName name="hf" hidden="1">{"detail",#N/A,FALSE,"mfg";"summary",#N/A,FALSE,"mfg"}</definedName>
    <definedName name="hfdxhd" hidden="1">{"P&amp;L - profit &amp; loss",#N/A,TRUE,"P&amp;L";"P&amp;L - Profit &amp; loss 1",#N/A,TRUE,"P&amp;L"}</definedName>
    <definedName name="hfh" hidden="1">{#N/A,#N/A,FALSE,"Staffnos &amp; cost"}</definedName>
    <definedName name="HFinGraph" hidden="1">{#N/A,#N/A,FALSE,"Pharm";#N/A,#N/A,FALSE,"WWCM"}</definedName>
    <definedName name="HFinGraph_1" hidden="1">{#N/A,#N/A,FALSE,"Pharm";#N/A,#N/A,FALSE,"WWCM"}</definedName>
    <definedName name="HFinGraph_2" hidden="1">{#N/A,#N/A,FALSE,"Pharm";#N/A,#N/A,FALSE,"WWCM"}</definedName>
    <definedName name="HFinGraph_3" hidden="1">{#N/A,#N/A,FALSE,"Pharm";#N/A,#N/A,FALSE,"WWCM"}</definedName>
    <definedName name="HFinGraph_4" hidden="1">{#N/A,#N/A,FALSE,"Pharm";#N/A,#N/A,FALSE,"WWCM"}</definedName>
    <definedName name="hfuiefvj" hidden="1">{#N/A,#N/A,FALSE,"SUMMARY REPORT"}</definedName>
    <definedName name="hg" hidden="1">{"detail",#N/A,FALSE,"mfg";"summary",#N/A,FALSE,"mfg"}</definedName>
    <definedName name="hgfd" hidden="1">{"BA detail",#N/A,FALSE,"Q3YTD "}</definedName>
    <definedName name="hgfgfgfjshs" hidden="1">{"'Report'!$A$1:$K$109"}</definedName>
    <definedName name="hgfhfgh" hidden="1">{"Pound Sterling",#N/A,TRUE,"PPD";"Pound Sterling",#N/A,TRUE,"Anaquest";"Pound Sterling",#N/A,TRUE,"Delta";"Pound Sterling",#N/A,TRUE,"INO"}</definedName>
    <definedName name="hgfhtr" hidden="1">{#N/A,#N/A,FALSE,"COMP"}</definedName>
    <definedName name="hgj" hidden="1">{#N/A,#N/A,FALSE,"COMP"}</definedName>
    <definedName name="hgjghjhhg" hidden="1">{#N/A,#N/A,FALSE,"Produkte Erw.";#N/A,#N/A,FALSE,"Produkte Plan";#N/A,#N/A,FALSE,"Leistungen Erw.";#N/A,#N/A,FALSE,"Leistungen Plan";#N/A,#N/A,FALSE,"KA Allg.Kosten (2)";#N/A,#N/A,FALSE,"KA All.Kosten"}</definedName>
    <definedName name="hgkh" hidden="1">{#N/A,#N/A,FALSE,"Aging Summary";#N/A,#N/A,FALSE,"Ratio Analysis";#N/A,#N/A,FALSE,"Test 120 Day Accts";#N/A,#N/A,FALSE,"Tickmarks"}</definedName>
    <definedName name="hgsfdgd" hidden="1">{"WCD",#N/A,FALSE,"WCD Qtr ";"GPS",#N/A,FALSE,"GPS Qtr";"OTHER",#N/A,FALSE,"OTHER";"DCT",#N/A,FALSE,"DCT Qtr ";"GSM",#N/A,FALSE,"GSM Qtr ";"PHS",#N/A,FALSE,"PHS  Qtr";"COMPONENTS",#N/A,FALSE,"Comp Qtr  "}</definedName>
    <definedName name="hh" hidden="1">{"'Report'!$A$1:$K$109"}</definedName>
    <definedName name="hh.k" hidden="1">{#N/A,#N/A,FALSE,"KA CH  (2)"}</definedName>
    <definedName name="hhh" hidden="1">{#N/A,#N/A,FALSE,"Profit &amp; Loss statement"}</definedName>
    <definedName name="hhhh" hidden="1">{#N/A,#N/A,FALSE,"MAY";#N/A,#N/A,FALSE,"Q2";#N/A,#N/A,FALSE,"YTD"}</definedName>
    <definedName name="hhhh1" hidden="1">{#N/A,#N/A,FALSE,"MAY";#N/A,#N/A,FALSE,"Q2";#N/A,#N/A,FALSE,"YTD"}</definedName>
    <definedName name="hhhh7000" hidden="1">{#N/A,#N/A,FALSE,"MAY";#N/A,#N/A,FALSE,"Q2";#N/A,#N/A,FALSE,"YTD"}</definedName>
    <definedName name="hhhhh" hidden="1">{#N/A,#N/A,FALSE,"Bakersfield PCs";#N/A,#N/A,FALSE,"Bremer PCs";#N/A,#N/A,FALSE,"Bakersfield Notebooks"}</definedName>
    <definedName name="hhhhhhhhhhhhh" hidden="1">{"Page1",#N/A,FALSE,"CompCo";"Page2",#N/A,FALSE,"CompCo"}</definedName>
    <definedName name="hhhw" hidden="1">{#N/A,#N/A,FALSE,"Bakersfield PCs";#N/A,#N/A,FALSE,"Bremer PCs";#N/A,#N/A,FALSE,"Bakersfield Notebooks"}</definedName>
    <definedName name="hhj.ls" hidden="1">{#N/A,#N/A,FALSE,"Produkte Erw.";#N/A,#N/A,FALSE,"Produkte Plan";#N/A,#N/A,FALSE,"Leistungen Erw.";#N/A,#N/A,FALSE,"Leistungen Plan";#N/A,#N/A,FALSE,"KA Allg.Kosten (2)";#N/A,#N/A,FALSE,"KA All.Kosten"}</definedName>
    <definedName name="hhjhh" hidden="1">{"amortization",#N/A,FALSE,"Amort-Dep"}</definedName>
    <definedName name="hhk" hidden="1">{"msc sw feat summary",#N/A,FALSE,"MSC SW Features v. 1.1."}</definedName>
    <definedName name="hhu" hidden="1">{#N/A,#N/A,FALSE,"TEL Monthly Inc";#N/A,#N/A,FALSE,"TEL REVENUE";#N/A,#N/A,FALSE,"Tel - Manpower";#N/A,#N/A,FALSE,"Tel Sales Support";#N/A,#N/A,FALSE,"SI - TELCO";#N/A,#N/A,FALSE,"Sales - Telco";#N/A,#N/A,FALSE,"Tel - Mktg";#N/A,#N/A,FALSE,"Tel - Mktg"}</definedName>
    <definedName name="hi" hidden="1">{"FN_JE98",#N/A,FALSE,"98 W Options"}</definedName>
    <definedName name="HI_3A_BS">#REF!</definedName>
    <definedName name="HI_3A_CF">#REF!</definedName>
    <definedName name="HI_3A_INC">#REF!</definedName>
    <definedName name="HI_3B_BS">#REF!</definedName>
    <definedName name="HI_3B_CF">#REF!</definedName>
    <definedName name="HI_3B_INC">#REF!</definedName>
    <definedName name="HI_3C_BS">#REF!</definedName>
    <definedName name="HI_3C_CF">#REF!</definedName>
    <definedName name="HI_3C_INC">#REF!</definedName>
    <definedName name="HI_ADJ_UNCON_BS">#REF!</definedName>
    <definedName name="HI_ADJ_UNCON_CF">#REF!</definedName>
    <definedName name="HI_ADJ_UNCON_INC">#REF!</definedName>
    <definedName name="HI_CONSOL_FINSUM">#REF!</definedName>
    <definedName name="HI_CONSOL_INCSUM">#REF!</definedName>
    <definedName name="HI_DEL_BS">#REF!</definedName>
    <definedName name="HI_DEL_CF">#REF!</definedName>
    <definedName name="HI_DEL_INC">#REF!</definedName>
    <definedName name="HI_ELIM_BS">#REF!</definedName>
    <definedName name="HI_ELIM_CF">#REF!</definedName>
    <definedName name="HI_ELIM_INC">#REF!</definedName>
    <definedName name="HI_ENERGY_BS">#REF!</definedName>
    <definedName name="HI_ENERGY_CF">#REF!</definedName>
    <definedName name="HI_ENERGY_INC">#REF!</definedName>
    <definedName name="HI_MISC_BS">#REF!</definedName>
    <definedName name="HI_MISC_CF">#REF!</definedName>
    <definedName name="HI_MISC_INC">#REF!</definedName>
    <definedName name="HI_UNCON_BS">#REF!</definedName>
    <definedName name="HI_UNCON_CF">#REF!</definedName>
    <definedName name="HI_UNCON_INC">#REF!</definedName>
    <definedName name="HI_URS_BS">#REF!</definedName>
    <definedName name="HI_URS_CF">#REF!</definedName>
    <definedName name="HI_URS_INC">#REF!</definedName>
    <definedName name="Hibh" hidden="1">{#N/A,#N/A,FALSE,"Pharm";#N/A,#N/A,FALSE,"WWCM"}</definedName>
    <definedName name="Hibh_1" hidden="1">{#N/A,#N/A,FALSE,"Pharm";#N/A,#N/A,FALSE,"WWCM"}</definedName>
    <definedName name="Hibh_2" hidden="1">{#N/A,#N/A,FALSE,"Pharm";#N/A,#N/A,FALSE,"WWCM"}</definedName>
    <definedName name="Hibh_3" hidden="1">{#N/A,#N/A,FALSE,"Pharm";#N/A,#N/A,FALSE,"WWCM"}</definedName>
    <definedName name="Hibh_4" hidden="1">{#N/A,#N/A,FALSE,"Pharm";#N/A,#N/A,FALSE,"WWCM"}</definedName>
    <definedName name="HiddenRows" hidden="1">#REF!</definedName>
    <definedName name="hide" hidden="1">{"IT",#N/A,FALSE,"GRAPHS";"Services",#N/A,FALSE,"GRAPHS";"Subsurface",#N/A,FALSE,"GRAPHS";"Production",#N/A,FALSE,"GRAPHS";"Facilities",#N/A,FALSE,"GRAPHS";"Pipeline &amp; Terminal",#N/A,FALSE,"GRAPHS";"Safety",#N/A,FALSE,"GRAPHS";"Commercial",#N/A,FALSE,"GRAPHS"}</definedName>
    <definedName name="High" hidden="1">{#N/A,#N/A,FALSE,"Pharm";#N/A,#N/A,FALSE,"WWCM"}</definedName>
    <definedName name="High_1" hidden="1">{#N/A,#N/A,FALSE,"Pharm";#N/A,#N/A,FALSE,"WWCM"}</definedName>
    <definedName name="High_2" hidden="1">{#N/A,#N/A,FALSE,"Pharm";#N/A,#N/A,FALSE,"WWCM"}</definedName>
    <definedName name="High_3" hidden="1">{#N/A,#N/A,FALSE,"Pharm";#N/A,#N/A,FALSE,"WWCM"}</definedName>
    <definedName name="High_4" hidden="1">{#N/A,#N/A,FALSE,"Pharm";#N/A,#N/A,FALSE,"WWCM"}</definedName>
    <definedName name="hihi" hidden="1">{#N/A,#N/A,FALSE,"Staffnos &amp; cost"}</definedName>
    <definedName name="HII_PBO_HII_U" localSheetId="11">#REF!</definedName>
    <definedName name="HII_PBO_HII_U" localSheetId="24">#REF!</definedName>
    <definedName name="HII_PBO_HII_U">#REF!</definedName>
    <definedName name="HIIPage1" localSheetId="10">#REF!</definedName>
    <definedName name="HIIPage1" localSheetId="23">#REF!</definedName>
    <definedName name="HIIPage1" localSheetId="24">#REF!</definedName>
    <definedName name="HIIPage1">#REF!</definedName>
    <definedName name="hilde"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hilde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HIPI_BS">#REF!</definedName>
    <definedName name="HIPI_CF">#REF!</definedName>
    <definedName name="HIPI_INC">#REF!</definedName>
    <definedName name="Hist">#REF!</definedName>
    <definedName name="hiwe" hidden="1">{#N/A,#N/A,FALSE,"99 W Options";"prov99w opt",#N/A,FALSE,"99 W Options"}</definedName>
    <definedName name="hj" hidden="1">{#N/A,#N/A,FALSE,"PMW Gruppe 99_98";#N/A,#N/A,FALSE,"PMW KG 98_99";#N/A,#N/A,FALSE,"PMW Inc. 99_98";#N/A,#N/A,FALSE,"PMW VTECH 99_98";#N/A,#N/A,FALSE,"PMW Thail. 99_98";#N/A,#N/A,FALSE,"PMW Canada 99_98";#N/A,#N/A,FALSE,"Währungsabw. 99_98"}</definedName>
    <definedName name="hj.k" hidden="1">{#N/A,#N/A,FALSE,"Produkte Erw.";#N/A,#N/A,FALSE,"Produkte Plan";#N/A,#N/A,FALSE,"Leistungen Erw.";#N/A,#N/A,FALSE,"Leistungen Plan";#N/A,#N/A,FALSE,"KA Allg.Kosten (2)";#N/A,#N/A,FALSE,"KA All.Kosten"}</definedName>
    <definedName name="hjdjf"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hjg" hidden="1">{#N/A,#N/A,FALSE,"Staffnos &amp; cost"}</definedName>
    <definedName name="hjghhgyg" hidden="1">{"Polymers Details",#N/A,FALSE,"Current Yr";"Polymer Details",#N/A,FALSE,"Budget";"Polymer Details",#N/A,FALSE,"Prior Year"}</definedName>
    <definedName name="hjghjhgj" hidden="1">{#N/A,#N/A,FALSE,"Produkte Erw.";#N/A,#N/A,FALSE,"Produkte Plan";#N/A,#N/A,FALSE,"Leistungen Erw.";#N/A,#N/A,FALSE,"Leistungen Plan";#N/A,#N/A,FALSE,"KA Allg.Kosten (2)";#N/A,#N/A,FALSE,"KA All.Kosten"}</definedName>
    <definedName name="hjh" hidden="1">{#N/A,#N/A,FALSE,"Produkte Erw.";#N/A,#N/A,FALSE,"Produkte Plan";#N/A,#N/A,FALSE,"Leistungen Erw.";#N/A,#N/A,FALSE,"Leistungen Plan";#N/A,#N/A,FALSE,"KA Allg.Kosten (2)";#N/A,#N/A,FALSE,"KA All.Kosten"}</definedName>
    <definedName name="hjhjffukfuk" hidden="1">{#N/A,#N/A,FALSE,"Pharm";#N/A,#N/A,FALSE,"WWCM"}</definedName>
    <definedName name="hjhjffukfuk_1" hidden="1">{#N/A,#N/A,FALSE,"Pharm";#N/A,#N/A,FALSE,"WWCM"}</definedName>
    <definedName name="hjhjffukfuk_2" hidden="1">{#N/A,#N/A,FALSE,"Pharm";#N/A,#N/A,FALSE,"WWCM"}</definedName>
    <definedName name="hjhjffukfuk_3" hidden="1">{#N/A,#N/A,FALSE,"Pharm";#N/A,#N/A,FALSE,"WWCM"}</definedName>
    <definedName name="hjhjffukfuk_4" hidden="1">{#N/A,#N/A,FALSE,"Pharm";#N/A,#N/A,FALSE,"WWCM"}</definedName>
    <definedName name="hjhjfkfukywrte" hidden="1">{#N/A,#N/A,FALSE,"Pharm";#N/A,#N/A,FALSE,"WWCM"}</definedName>
    <definedName name="hjhjfkfukywrte_1" hidden="1">{#N/A,#N/A,FALSE,"Pharm";#N/A,#N/A,FALSE,"WWCM"}</definedName>
    <definedName name="hjhjfkfukywrte_2" hidden="1">{#N/A,#N/A,FALSE,"Pharm";#N/A,#N/A,FALSE,"WWCM"}</definedName>
    <definedName name="hjhjfkfukywrte_3" hidden="1">{#N/A,#N/A,FALSE,"Pharm";#N/A,#N/A,FALSE,"WWCM"}</definedName>
    <definedName name="hjhjfkfukywrte_4" hidden="1">{#N/A,#N/A,FALSE,"Pharm";#N/A,#N/A,FALSE,"WWCM"}</definedName>
    <definedName name="hjhkjkl" hidden="1">{#N/A,#N/A,FALSE,"Pharm";#N/A,#N/A,FALSE,"WWCM"}</definedName>
    <definedName name="hjhkjkl_1" hidden="1">{#N/A,#N/A,FALSE,"Pharm";#N/A,#N/A,FALSE,"WWCM"}</definedName>
    <definedName name="hjhkjkl_2" hidden="1">{#N/A,#N/A,FALSE,"Pharm";#N/A,#N/A,FALSE,"WWCM"}</definedName>
    <definedName name="hjhkjkl_3" hidden="1">{#N/A,#N/A,FALSE,"Pharm";#N/A,#N/A,FALSE,"WWCM"}</definedName>
    <definedName name="hjhkjkl_4" hidden="1">{#N/A,#N/A,FALSE,"Pharm";#N/A,#N/A,FALSE,"WWCM"}</definedName>
    <definedName name="hjhohjk" hidden="1">{"FN_JE98",#N/A,FALSE,"98 W Options"}</definedName>
    <definedName name="hjhtgj" hidden="1">{"summary - summary",#N/A,TRUE,"Summary";"summary - summary 1",#N/A,TRUE,"Summary"}</definedName>
    <definedName name="hjhyjy" hidden="1">{"Pound Sterling",#N/A,TRUE,"PPD";"Pound Sterling",#N/A,TRUE,"Anaquest";"Pound Sterling",#N/A,TRUE,"Delta";"Pound Sterling",#N/A,TRUE,"INO"}</definedName>
    <definedName name="hjjjkk" hidden="1">{#N/A,#N/A,FALSE,"REPORT"}</definedName>
    <definedName name="hjjjkk_1" hidden="1">{#N/A,#N/A,FALSE,"REPORT"}</definedName>
    <definedName name="hjjjkk_2" hidden="1">{#N/A,#N/A,FALSE,"REPORT"}</definedName>
    <definedName name="hjjjkk_3" hidden="1">{#N/A,#N/A,FALSE,"REPORT"}</definedName>
    <definedName name="hjjjkk_4" hidden="1">{#N/A,#N/A,FALSE,"REPORT"}</definedName>
    <definedName name="hjjkk" hidden="1">{#N/A,#N/A,FALSE,"Pharm";#N/A,#N/A,FALSE,"WWCM"}</definedName>
    <definedName name="hjjkk_1" hidden="1">{#N/A,#N/A,FALSE,"Pharm";#N/A,#N/A,FALSE,"WWCM"}</definedName>
    <definedName name="hjjkk_2" hidden="1">{#N/A,#N/A,FALSE,"Pharm";#N/A,#N/A,FALSE,"WWCM"}</definedName>
    <definedName name="hjjkk_3" hidden="1">{#N/A,#N/A,FALSE,"Pharm";#N/A,#N/A,FALSE,"WWCM"}</definedName>
    <definedName name="hjjkk_4" hidden="1">{#N/A,#N/A,FALSE,"Pharm";#N/A,#N/A,FALSE,"WWCM"}</definedName>
    <definedName name="hjk" hidden="1">{#N/A,#N/A,FALSE,"Umsatz 99";#N/A,#N/A,FALSE,"ER 99 "}</definedName>
    <definedName name="hjk.l" hidden="1">{#N/A,#N/A,FALSE,"Produkte Erw.";#N/A,#N/A,FALSE,"Produkte Plan";#N/A,#N/A,FALSE,"Leistungen Erw.";#N/A,#N/A,FALSE,"Leistungen Plan";#N/A,#N/A,FALSE,"KA Allg.Kosten (2)";#N/A,#N/A,FALSE,"KA All.Kosten"}</definedName>
    <definedName name="hjkfh_control" hidden="1">{"'August 2000'!$A$1:$J$101"}</definedName>
    <definedName name="hjkhjk" hidden="1">{#N/A,#N/A,FALSE,"KA CH  (2)"}</definedName>
    <definedName name="hjkjhk" hidden="1">{#N/A,#N/A,FALSE,"Umsatz HM";#N/A,#N/A,FALSE,"ER HM";#N/A,#N/A,FALSE,"EA HM  (2)";#N/A,#N/A,FALSE,"EA HM ";#N/A,#N/A,FALSE,"EA HM  (4)";#N/A,#N/A,FALSE,"EA HM  (3)";#N/A,#N/A,FALSE,"KA HM  (2)";#N/A,#N/A,FALSE,"KA HM";#N/A,#N/A,FALSE,"KA HM  (3)";#N/A,#N/A,FALSE,"KA HM (4)"}</definedName>
    <definedName name="hjk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kk" hidden="1">{#N/A,#N/A,FALSE,"Pharm";#N/A,#N/A,FALSE,"WWCM"}</definedName>
    <definedName name="hjkk_1" hidden="1">{#N/A,#N/A,FALSE,"Pharm";#N/A,#N/A,FALSE,"WWCM"}</definedName>
    <definedName name="hjkk_2" hidden="1">{#N/A,#N/A,FALSE,"Pharm";#N/A,#N/A,FALSE,"WWCM"}</definedName>
    <definedName name="hjkk_3" hidden="1">{#N/A,#N/A,FALSE,"Pharm";#N/A,#N/A,FALSE,"WWCM"}</definedName>
    <definedName name="hjkk_4" hidden="1">{#N/A,#N/A,FALSE,"Pharm";#N/A,#N/A,FALSE,"WWCM"}</definedName>
    <definedName name="hjkl"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hjkljl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l" hidden="1">#REF!</definedName>
    <definedName name="hjrft" hidden="1">{"P&amp;L - profit &amp; loss",#N/A,TRUE,"P&amp;L";"P&amp;L - Profit &amp; loss 1",#N/A,TRUE,"P&amp;L"}</definedName>
    <definedName name="hkjk" hidden="1">{#N/A,#N/A,FALSE,"Staffnos &amp; cost"}</definedName>
    <definedName name="hkjk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SH" hidden="1">{#N/A,#N/A,FALSE,"REPORT"}</definedName>
    <definedName name="HKSH_1" hidden="1">{#N/A,#N/A,FALSE,"REPORT"}</definedName>
    <definedName name="HKSH_2" hidden="1">{#N/A,#N/A,FALSE,"REPORT"}</definedName>
    <definedName name="HKSH_3" hidden="1">{#N/A,#N/A,FALSE,"REPORT"}</definedName>
    <definedName name="HKSH_4" hidden="1">{#N/A,#N/A,FALSE,"REPORT"}</definedName>
    <definedName name="HLP_BAL_SHEET">#REF!</definedName>
    <definedName name="HLP_CASH_FLOW">#REF!</definedName>
    <definedName name="HLP_COL" localSheetId="24">#REF!</definedName>
    <definedName name="HLP_COL">#REF!</definedName>
    <definedName name="HLP_COL2">#REF!</definedName>
    <definedName name="HLP_INCOME">#REF!</definedName>
    <definedName name="HLPCorp">#REF!</definedName>
    <definedName name="HLPDivision">#REF!</definedName>
    <definedName name="HLPPage1" localSheetId="10">#REF!</definedName>
    <definedName name="HLPPage1">#REF!</definedName>
    <definedName name="HMG" hidden="1">{#N/A,#N/A,FALSE,"REPORT"}</definedName>
    <definedName name="HMG_1" hidden="1">{#N/A,#N/A,FALSE,"REPORT"}</definedName>
    <definedName name="HMG_2" hidden="1">{#N/A,#N/A,FALSE,"REPORT"}</definedName>
    <definedName name="HMG_3" hidden="1">{#N/A,#N/A,FALSE,"REPORT"}</definedName>
    <definedName name="HMG_4" hidden="1">{#N/A,#N/A,FALSE,"REPORT"}</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nm" hidden="1">{#N/A,#N/A,FALSE,"SUMMARY REPORT"}</definedName>
    <definedName name="hnu"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hocdb" localSheetId="11">#REF!</definedName>
    <definedName name="hocdb" localSheetId="24">#REF!</definedName>
    <definedName name="hocdb">#REF!</definedName>
    <definedName name="hod" hidden="1">{#N/A,#N/A,FALSE,"TS";#N/A,#N/A,FALSE,"Combo";#N/A,#N/A,FALSE,"FAIR";#N/A,#N/A,FALSE,"RBC";#N/A,#N/A,FALSE,"xxxx";#N/A,#N/A,FALSE,"A_D";#N/A,#N/A,FALSE,"WACC";#N/A,#N/A,FALSE,"DCF";#N/A,#N/A,FALSE,"LBO";#N/A,#N/A,FALSE,"AcqMults";#N/A,#N/A,FALSE,"CompMults"}</definedName>
    <definedName name="Hodgson_Sealants">#REF!</definedName>
    <definedName name="Hodgson_Sealantsdrum">#REF!</definedName>
    <definedName name="hola" hidden="1">{#N/A,#N/A,FALSE,"Aging Summary";#N/A,#N/A,FALSE,"Ratio Analysis";#N/A,#N/A,FALSE,"Test 120 Day Accts";#N/A,#N/A,FALSE,"Tickmarks"}</definedName>
    <definedName name="HOLDING_CO___OTHER_TOTAL">#REF!</definedName>
    <definedName name="holp" hidden="1">{#N/A,#N/A,FALSE,"SUMMARY REPORT"}</definedName>
    <definedName name="hom" localSheetId="11">#REF!</definedName>
    <definedName name="hom" localSheetId="10">#REF!</definedName>
    <definedName name="hom" localSheetId="24">#REF!</definedName>
    <definedName name="hom">#REF!</definedName>
    <definedName name="Home" localSheetId="10">#REF!</definedName>
    <definedName name="HOME" localSheetId="23">#REF!</definedName>
    <definedName name="Home" localSheetId="24">#REF!</definedName>
    <definedName name="Home">#REF!</definedName>
    <definedName name="HOME_CARE_BS">#REF!</definedName>
    <definedName name="HOME_CARE_CF">#REF!</definedName>
    <definedName name="HOME_CARE_INC">#REF!</definedName>
    <definedName name="HOMFE" hidden="1">{#N/A,#N/A,FALSE,"Assessment";#N/A,#N/A,FALSE,"Staffing";#N/A,#N/A,FALSE,"Hires";#N/A,#N/A,FALSE,"Assumptions"}</definedName>
    <definedName name="houeling" hidden="1">{#N/A,#N/A,FALSE,"Aging Summary";#N/A,#N/A,FALSE,"Ratio Analysis";#N/A,#N/A,FALSE,"Test 120 Day Accts";#N/A,#N/A,FALSE,"Tickmarks"}</definedName>
    <definedName name="HOUTTX" localSheetId="11">#REF!</definedName>
    <definedName name="HOUTTX" localSheetId="10">#REF!</definedName>
    <definedName name="HOUTTX" localSheetId="24">#REF!</definedName>
    <definedName name="HOUTTX">#REF!</definedName>
    <definedName name="houy" hidden="1">{#N/A,#N/A,FALSE,"AD_Purchase";#N/A,#N/A,FALSE,"Credit";#N/A,#N/A,FALSE,"PF Acquisition";#N/A,#N/A,FALSE,"PF Offering"}</definedName>
    <definedName name="HPP_OppCost">#REF!</definedName>
    <definedName name="hr" hidden="1">{"Data Worksheet",#N/A,FALSE,"CAREY97"}</definedName>
    <definedName name="hr4t" hidden="1">{"AUDIT-MWOS WITH POS 7.11.98",#N/A,FALSE,"AUDIT-MWOS"}</definedName>
    <definedName name="hry" hidden="1">#REF!</definedName>
    <definedName name="hsdhdr" hidden="1">{"US Dollars",#N/A,TRUE,"PPD";"US Dollar",#N/A,TRUE,"Anaquest";"US Dollar",#N/A,TRUE,"Delta";"US Dollar",#N/A,TRUE,"INO"}</definedName>
    <definedName name="hsh" hidden="1">#REF!</definedName>
    <definedName name="hshhr" hidden="1">{#N/A,#N/A,TRUE,"Staffnos &amp; cost"}</definedName>
    <definedName name="hshshshs" hidden="1">{"'Report'!$A$1:$K$109"}</definedName>
    <definedName name="HTML" hidden="1">{"'PXR_6500'!$A$1:$I$124"}</definedName>
    <definedName name="HTML_CodePage" hidden="1">1252</definedName>
    <definedName name="HTML_Control" hidden="1">{"'A'!$CL$1:$DB$170"}</definedName>
    <definedName name="HTML_Control_1" hidden="1">{"'A'!$CL$1:$DB$170"}</definedName>
    <definedName name="HTML_Control_1_1" hidden="1">{"'SOCA REVENUE '!$N$9:$O$24"}</definedName>
    <definedName name="HTML_Control_2" hidden="1">{"'A'!$CL$1:$DB$170"}</definedName>
    <definedName name="HTML_Control_3" hidden="1">{"'A'!$CL$1:$DB$170"}</definedName>
    <definedName name="HTML_Control_4" hidden="1">{"'A'!$CL$1:$DB$170"}</definedName>
    <definedName name="HTML_Control_5" hidden="1">{"'Income Statement'!$D$96:$E$101"}</definedName>
    <definedName name="HTML_Control2" hidden="1">{"'Sheet1'!$A$1:$H$15"}</definedName>
    <definedName name="HTML_Description" hidden="1">""</definedName>
    <definedName name="HTML_Email" hidden="1">""</definedName>
    <definedName name="HTML_Header" hidden="1">"Local Currency to US Dollar"</definedName>
    <definedName name="HTML_LastUpdate" hidden="1">"2/23/98"</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"S:\shared\finrpt\fx\rates\mar98l.htm"</definedName>
    <definedName name="HTML_PathFileMac" hidden="1">"Macintosh HD:HomePageStuff:New_Home_Page:datafile:histret.html"</definedName>
    <definedName name="HTML_PathTemplate" hidden="1">"C:\WINDOWS\Profiles\Kartikj\My Documents\HTMLTemp.htm"</definedName>
    <definedName name="HTML_Title" hidden="1">"Local Currency to US Dollar"</definedName>
    <definedName name="HTML1_1" hidden="1">"[ReturnsHistorical]Sheet1!$A$1:$D$77"</definedName>
    <definedName name="HTML1_10" hidden="1">""</definedName>
    <definedName name="HTML1_11" hidden="1">1</definedName>
    <definedName name="HTML1_12" hidden="1">"U:\ADMIN\CLUCAS\INTRANET\EXCHANGE\EXCH1997.HTM"</definedName>
    <definedName name="HTML1_2" hidden="1">-4146</definedName>
    <definedName name="HTML1_3" hidden="1">"U:\ADMIN\CLUCAS\INTRANET\EXCHANGE\EXCHANGE.HTM"</definedName>
    <definedName name="HTML1_4" hidden="1">"Flash Round 74"</definedName>
    <definedName name="HTML1_5" hidden="1">"Wednesday April 3, 1996"</definedName>
    <definedName name="HTML1_6" hidden="1">1</definedName>
    <definedName name="HTML1_7" hidden="1">1</definedName>
    <definedName name="HTML1_8" hidden="1">"4/3/96"</definedName>
    <definedName name="HTML1_9" hidden="1">"Ken Hamel"</definedName>
    <definedName name="HTML10_11" hidden="1">1</definedName>
    <definedName name="HTML10_12" hidden="1">"T:\INTRANET\EXCHANGE\RPI.HTM"</definedName>
    <definedName name="HTML10_2" hidden="1">-4146</definedName>
    <definedName name="HTML10_3" hidden="1">"T:\INTRANET\EXCHANGE\RPI-TEMP.HTM"</definedName>
    <definedName name="HTML11_11" hidden="1">1</definedName>
    <definedName name="HTML11_12" hidden="1">"T:\INTRANET\STATS\BBASE.HTM"</definedName>
    <definedName name="HTML11_2" hidden="1">-4146</definedName>
    <definedName name="HTML11_3" hidden="1">"T:\INTRANET\STATS\BB-TEMP.HTM"</definedName>
    <definedName name="HTML12_11" hidden="1">1</definedName>
    <definedName name="HTML12_12" hidden="1">"T:\INTRANET\EXCHANGE\RPI.HTM"</definedName>
    <definedName name="HTML12_2" hidden="1">-4146</definedName>
    <definedName name="HTML12_3" hidden="1">"T:\INTRANET\EXCHANGE\RPI-TEMP.HTM"</definedName>
    <definedName name="HTML13_11" hidden="1">1</definedName>
    <definedName name="HTML13_12" hidden="1">"T:\INTRANET\EXCHANGE\RPI.HTM"</definedName>
    <definedName name="HTML13_2" hidden="1">-4146</definedName>
    <definedName name="HTML13_3" hidden="1">"T:\INTRANET\EXCHANGE\RPI-TEMP.HTM"</definedName>
    <definedName name="HTML14_11" hidden="1">1</definedName>
    <definedName name="HTML14_12" hidden="1">"T:\INTRANET\EXCHANGE\RPI.HTM"</definedName>
    <definedName name="HTML14_2" hidden="1">-4146</definedName>
    <definedName name="HTML14_3" hidden="1">"T:\INTRANET\EXCHANGE\RPI-TEMP.HTM"</definedName>
    <definedName name="HTML15_11" hidden="1">1</definedName>
    <definedName name="HTML15_12" hidden="1">"T:\INTRANET\EXCHANGE\RPI.HTM"</definedName>
    <definedName name="HTML15_2" hidden="1">-4146</definedName>
    <definedName name="HTML15_3" hidden="1">"T:\INTRANET\EXCHANGE\RPI-TEMP.HTM"</definedName>
    <definedName name="HTML16_11" hidden="1">1</definedName>
    <definedName name="HTML16_12" hidden="1">"U:\ADMIN\LIS\LISWEB\FXRATES\libor98.htm"</definedName>
    <definedName name="HTML16_2" hidden="1">-4146</definedName>
    <definedName name="HTML16_3" hidden="1">"U:\ADMIN\LIS\LISWEB\FXRATES\TEMPLATE.HTM"</definedName>
    <definedName name="HTML17_11" hidden="1">1</definedName>
    <definedName name="HTML17_12" hidden="1">"U:\ADMIN\LIS\LISWEB\FXRATES\YRend97.htm"</definedName>
    <definedName name="HTML17_2" hidden="1">-4146</definedName>
    <definedName name="HTML17_3" hidden="1">"U:\ADMIN\LIS\LISWEB\FXRATES\TEMPLATE.HTM"</definedName>
    <definedName name="HTML18_11" hidden="1">1</definedName>
    <definedName name="HTML18_12" hidden="1">"U:\ADMIN\LIS\LISWEB\FXRATES\YRend96.htm"</definedName>
    <definedName name="HTML18_2" hidden="1">-4146</definedName>
    <definedName name="HTML18_3" hidden="1">"U:\ADMIN\LIS\LISWEB\FXRATES\TEMPLATE.HTM"</definedName>
    <definedName name="HTML19_11" hidden="1">1</definedName>
    <definedName name="HTML19_12" hidden="1">"U:\ADMIN\LIS\LISWEB\FXRATES\YRend95.htm"</definedName>
    <definedName name="HTML19_2" hidden="1">-4146</definedName>
    <definedName name="HTML19_3" hidden="1">"U:\ADMIN\LIS\LISWEB\FXRATES\TEMPLATE.HTM"</definedName>
    <definedName name="HTML2_1" hidden="1">"[HS_PS管理工程図.xls]ＦＭＥＡ原紙!$G$14:$L$19"</definedName>
    <definedName name="HTML2_10" hidden="1">""</definedName>
    <definedName name="HTML2_11" hidden="1">1</definedName>
    <definedName name="HTML2_12" hidden="1">"T:\INTRANET\EXCHANGE\EXCH1997.HTM"</definedName>
    <definedName name="HTML2_2" hidden="1">-4146</definedName>
    <definedName name="HTML2_3" hidden="1">"T:\INTRANET\EXCHANGE\EXCHANGE.HTM"</definedName>
    <definedName name="HTML2_4" hidden="1">""</definedName>
    <definedName name="HTML2_5" hidden="1">""</definedName>
    <definedName name="HTML2_6" hidden="1">-4146</definedName>
    <definedName name="HTML2_7" hidden="1">-4146</definedName>
    <definedName name="HTML2_8" hidden="1">"2/17/98"</definedName>
    <definedName name="HTML2_9" hidden="1">"BPH"</definedName>
    <definedName name="HTML20_11" hidden="1">1</definedName>
    <definedName name="HTML20_12" hidden="1">"U:\ADMIN\LIS\LISWEB\FXRATES\LIBOR98.HTM"</definedName>
    <definedName name="HTML20_2" hidden="1">-4146</definedName>
    <definedName name="HTML20_3" hidden="1">"U:\ADMIN\LIS\LISWEB\FXRATES\TEMPLATE.HTM"</definedName>
    <definedName name="HTML21_11" hidden="1">1</definedName>
    <definedName name="HTML21_12" hidden="1">"U:\Admin\LIS_Admin\General_Admin\LIS Web\FX Rates\Bbase.htm"</definedName>
    <definedName name="HTML21_2" hidden="1">-4146</definedName>
    <definedName name="HTML21_3" hidden="1">"U:\Admin\LIS_Admin\General_Admin\LIS Web\FX Rates\TEMPLATE.HTM"</definedName>
    <definedName name="HTML22_11" hidden="1">1</definedName>
    <definedName name="HTML22_12" hidden="1">"U:\ADMIN\LIS\LISWEB\FXRATES\LIBOR98.HTM"</definedName>
    <definedName name="HTML22_2" hidden="1">-4146</definedName>
    <definedName name="HTML22_3" hidden="1">"U:\ADMIN\LIS\LISWEB\FXRATES\TEMPLATE.HTM"</definedName>
    <definedName name="HTML23_11" hidden="1">1</definedName>
    <definedName name="HTML23_12" hidden="1">"U:\ADMIN\LIS\LISWEB\FXRATES\LIBOR98.HTM"</definedName>
    <definedName name="HTML23_2" hidden="1">-4146</definedName>
    <definedName name="HTML23_3" hidden="1">"U:\ADMIN\LIS\LISWEB\FXRATES\TEMPLATE.HTM"</definedName>
    <definedName name="HTML24_11" hidden="1">1</definedName>
    <definedName name="HTML24_12" hidden="1">"U:\Admin\LIS_Admin\General_Admin\LIS Web\FX Rates\Bbase.htm"</definedName>
    <definedName name="HTML24_2" hidden="1">-4146</definedName>
    <definedName name="HTML24_3" hidden="1">"U:\Admin\LIS_Admin\General_Admin\LIS Web\FX Rates\TEMPLATE.HTM"</definedName>
    <definedName name="HTML25_11" hidden="1">1</definedName>
    <definedName name="HTML25_12" hidden="1">"U:\ADMIN\LIS\LISWEB\FXRATES\EROFIXED.HTM"</definedName>
    <definedName name="HTML25_2" hidden="1">-4146</definedName>
    <definedName name="HTML25_3" hidden="1">"U:\ADMIN\LIS\LISWEB\FXRATES\TEMPLATE.HTM"</definedName>
    <definedName name="HTML26_11" hidden="1">1</definedName>
    <definedName name="HTML26_12" hidden="1">"U:\ADMIN\LIS\LISWEB\FXRATES\LIBOR98.HTM"</definedName>
    <definedName name="HTML26_2" hidden="1">-4146</definedName>
    <definedName name="HTML26_3" hidden="1">"U:\ADMIN\LIS\LISWEB\FXRATES\TEMPLATE.HTM"</definedName>
    <definedName name="HTML27_11" hidden="1">1</definedName>
    <definedName name="HTML27_12" hidden="1">"U:\ADMIN\LIS\LISWEB\FXRATES\YREND98.HTM"</definedName>
    <definedName name="HTML27_2" hidden="1">-4146</definedName>
    <definedName name="HTML27_3" hidden="1">"U:\ADMIN\LIS\LISWEB\FXRATES\TEMPLATE.HTM"</definedName>
    <definedName name="HTML28_11" hidden="1">1</definedName>
    <definedName name="HTML28_12" hidden="1">"U:\ADMIN\LIS\LISWEB\FXRATES\Mon98.htm"</definedName>
    <definedName name="HTML28_2" hidden="1">-4146</definedName>
    <definedName name="HTML28_3" hidden="1">"U:\ADMIN\LIS\LISWEB\FXRATES\TEMPLATE.HTM"</definedName>
    <definedName name="HTML29_11" hidden="1">1</definedName>
    <definedName name="HTML29_12" hidden="1">"U:\ADMIN\LIS\LISWEB\FXRATES\Monav98.htm"</definedName>
    <definedName name="HTML29_2" hidden="1">-4146</definedName>
    <definedName name="HTML29_3" hidden="1">"U:\ADMIN\LIS\LISWEB\FXRATES\TEMPLATE.HTM"</definedName>
    <definedName name="HTML3_10" hidden="1">""</definedName>
    <definedName name="HTML3_11" hidden="1">1</definedName>
    <definedName name="HTML3_12" hidden="1">"T:\INTRANET\EXCHANGE\EXCH1997.HTM"</definedName>
    <definedName name="HTML3_2" hidden="1">-4146</definedName>
    <definedName name="HTML3_3" hidden="1">"T:\INTRANET\EXCHANGE\EXCHANGE.HTM"</definedName>
    <definedName name="HTML3_4" hidden="1">""</definedName>
    <definedName name="HTML3_5" hidden="1">""</definedName>
    <definedName name="HTML3_6" hidden="1">-4146</definedName>
    <definedName name="HTML3_7" hidden="1">-4146</definedName>
    <definedName name="HTML3_8" hidden="1">"2/17/98"</definedName>
    <definedName name="HTML3_9" hidden="1">"BPH"</definedName>
    <definedName name="HTML30_11" hidden="1">1</definedName>
    <definedName name="HTML30_12" hidden="1">"U:\ADMIN\LIS\LISWEB\FXRATES\Annave.htm"</definedName>
    <definedName name="HTML30_2" hidden="1">-4146</definedName>
    <definedName name="HTML30_3" hidden="1">"U:\ADMIN\LIS\LISWEB\FXRATES\TEMPLATE.HTM"</definedName>
    <definedName name="HTML31_11" hidden="1">1</definedName>
    <definedName name="HTML31_12" hidden="1">"U:\Admin\LIS_Admin\General_Admin\LIS Web\FX Rates\Libor99.htm"</definedName>
    <definedName name="HTML31_2" hidden="1">-4146</definedName>
    <definedName name="HTML31_3" hidden="1">"U:\Admin\LIS_Admin\General_Admin\LIS Web\FX Rates\TEMPLATE.HTM"</definedName>
    <definedName name="HTML32_10" hidden="1">""</definedName>
    <definedName name="HTML32_11" hidden="1">1</definedName>
    <definedName name="HTML32_12" hidden="1">"U:\Admin\LIS_Admin\General_Admin\LIS Web\FX Rates\Libor99.htm"</definedName>
    <definedName name="HTML32_2" hidden="1">1</definedName>
    <definedName name="HTML32_3" hidden="1">"FX-CURR"</definedName>
    <definedName name="HTML32_4" hidden="1">"LIBORS"</definedName>
    <definedName name="HTML32_5" hidden="1">""</definedName>
    <definedName name="HTML32_6" hidden="1">-4146</definedName>
    <definedName name="HTML32_7" hidden="1">-4146</definedName>
    <definedName name="HTML32_8" hidden="1">"01/02/99"</definedName>
    <definedName name="HTML32_9" hidden="1">"KPMG"</definedName>
    <definedName name="HTML33_11" hidden="1">1</definedName>
    <definedName name="HTML33_12" hidden="1">"U:\Admin\LIS_Admin\General_Admin\LIS Web\FX Rates\Libor99.htm"</definedName>
    <definedName name="HTML33_2" hidden="1">-4146</definedName>
    <definedName name="HTML33_3" hidden="1">"U:\Admin\LIS_Admin\General_Admin\LIS Web\FX Rates\TEMPLATE.HTM"</definedName>
    <definedName name="HTML34_11" hidden="1">1</definedName>
    <definedName name="HTML34_12" hidden="1">"U:\Admin\LIS_Admin\General_Admin\LIS Web\FX Rates\Libor99.htm"</definedName>
    <definedName name="HTML34_2" hidden="1">-4146</definedName>
    <definedName name="HTML34_3" hidden="1">"U:\Admin\LIS_Admin\General_Admin\LIS Web\FX Rates\TEMPLATE.HTM"</definedName>
    <definedName name="HTML35_11" hidden="1">1</definedName>
    <definedName name="HTML35_12" hidden="1">"U:\Admin\LIS_Admin\General_Admin\LIS Web\FX Rates\Libor99.htm"</definedName>
    <definedName name="HTML35_2" hidden="1">-4146</definedName>
    <definedName name="HTML35_3" hidden="1">"U:\Admin\LIS_Admin\General_Admin\LIS Web\FX Rates\TEMPLATE.HTM"</definedName>
    <definedName name="HTML36_11" hidden="1">1</definedName>
    <definedName name="HTML36_12" hidden="1">"U:\Admin\LIS_Admin\General_Admin\LIS Web\FX Rates\MyHTML.htm"</definedName>
    <definedName name="HTML36_2" hidden="1">-4146</definedName>
    <definedName name="HTML36_3" hidden="1">"U:\Admin\LIS_Admin\General_Admin\LIS Web\FX Rates\TEMPLATE.HTM"</definedName>
    <definedName name="HTML37_11" hidden="1">1</definedName>
    <definedName name="HTML37_12" hidden="1">"U:\Admin\LIS_Admin\General_Admin\LIS Web\FX Rates\quart1.htm"</definedName>
    <definedName name="HTML37_2" hidden="1">-4146</definedName>
    <definedName name="HTML37_3" hidden="1">"U:\Admin\LIS_Admin\General_Admin\LIS Web\FX Rates\TEMPLATE.HTM"</definedName>
    <definedName name="HTML38_11" hidden="1">1</definedName>
    <definedName name="HTML38_12" hidden="1">"U:\Admin\LIS_Admin\General_Admin\LIS Web\FX Rates\quart2.htm"</definedName>
    <definedName name="HTML38_2" hidden="1">-4146</definedName>
    <definedName name="HTML38_3" hidden="1">"U:\Admin\LIS_Admin\General_Admin\LIS Web\FX Rates\TEMPLATE.HTM"</definedName>
    <definedName name="HTML39_11" hidden="1">1</definedName>
    <definedName name="HTML39_12" hidden="1">"U:\Admin\LIS_Admin\General_Admin\LIS Web\FX Rates\quart3.htm"</definedName>
    <definedName name="HTML39_2" hidden="1">-4146</definedName>
    <definedName name="HTML39_3" hidden="1">"U:\Admin\LIS_Admin\General_Admin\LIS Web\FX Rates\TEMPLATE.HTM"</definedName>
    <definedName name="HTML4_11" hidden="1">1</definedName>
    <definedName name="HTML4_12" hidden="1">"T:\INTRANET\EXCHANGE\RPI.HTM"</definedName>
    <definedName name="HTML4_2" hidden="1">-4146</definedName>
    <definedName name="HTML4_3" hidden="1">"T:\INTRANET\EXCHANGE\RPI-TEMP.HTM"</definedName>
    <definedName name="HTML40_11" hidden="1">1</definedName>
    <definedName name="HTML40_12" hidden="1">"U:\Admin\LIS_Admin\General_Admin\LIS Web\FX Rates\quart4.htm"</definedName>
    <definedName name="HTML40_2" hidden="1">-4146</definedName>
    <definedName name="HTML40_3" hidden="1">"U:\Admin\LIS_Admin\General_Admin\LIS Web\FX Rates\TEMPLATE.HTM"</definedName>
    <definedName name="HTML41_11" hidden="1">1</definedName>
    <definedName name="HTML41_12" hidden="1">"U:\Admin\LIS_Admin\General_Admin\LIS Web\FX Rates\Libor99.htm"</definedName>
    <definedName name="HTML41_2" hidden="1">-4146</definedName>
    <definedName name="HTML41_3" hidden="1">"U:\Admin\LIS_Admin\General_Admin\LIS Web\FX Rates\TEMPLATE.HTM"</definedName>
    <definedName name="HTML42_11" hidden="1">1</definedName>
    <definedName name="HTML42_12" hidden="1">"U:\Admin\LIS_Admin\General_Admin\LIS Web\FX Rates\Libor.htm"</definedName>
    <definedName name="HTML42_2" hidden="1">-4146</definedName>
    <definedName name="HTML42_3" hidden="1">"U:\Admin\LIS_Admin\General_Admin\LIS Web\FX Rates\TEMPLATE.HTM"</definedName>
    <definedName name="HTML43_11" hidden="1">1</definedName>
    <definedName name="HTML43_12" hidden="1">"U:\Admin\LIS_Admin\General_Admin\LIS Web\FX Rates\Mon99.htm"</definedName>
    <definedName name="HTML43_2" hidden="1">-4146</definedName>
    <definedName name="HTML43_3" hidden="1">"U:\Admin\LIS_Admin\General_Admin\LIS Web\FX Rates\TEMPLATE.HTM"</definedName>
    <definedName name="HTML44_11" hidden="1">1</definedName>
    <definedName name="HTML44_12" hidden="1">"U:\Admin\LIS_Admin\General_Admin\LIS Web\FX Rates\Monav99.htm"</definedName>
    <definedName name="HTML44_2" hidden="1">-4146</definedName>
    <definedName name="HTML44_3" hidden="1">"U:\Admin\LIS_Admin\General_Admin\LIS Web\FX Rates\TEMPLATE.HTM"</definedName>
    <definedName name="HTML45_11" hidden="1">1</definedName>
    <definedName name="HTML45_12" hidden="1">"U:\Admin\LIS_Admin\General_Admin\LIS Web\FX Rates\Yrend99.htm"</definedName>
    <definedName name="HTML45_2" hidden="1">-4146</definedName>
    <definedName name="HTML45_3" hidden="1">"U:\Admin\LIS_Admin\General_Admin\LIS Web\FX Rates\TEMPLATE.HTM"</definedName>
    <definedName name="HTML46_11" hidden="1">1</definedName>
    <definedName name="HTML46_12" hidden="1">"U:\Admin\LIS_Admin\General_Admin\LIS Web\FX Rates\MonavEu99.htm"</definedName>
    <definedName name="HTML46_2" hidden="1">-4146</definedName>
    <definedName name="HTML46_3" hidden="1">"U:\Admin\LIS_Admin\General_Admin\LIS Web\FX Rates\TEMPLATE.HTM"</definedName>
    <definedName name="HTML47_11" hidden="1">1</definedName>
    <definedName name="HTML47_12" hidden="1">"U:\Admin\LIS_Admin\General_Admin\LIS Web\FX Rates\MonEu99.htm"</definedName>
    <definedName name="HTML47_2" hidden="1">-4146</definedName>
    <definedName name="HTML47_3" hidden="1">"U:\Admin\LIS_Admin\General_Admin\LIS Web\FX Rates\TEMPLATE.HTM"</definedName>
    <definedName name="HTML48_11" hidden="1">1</definedName>
    <definedName name="HTML48_12" hidden="1">"U:\Admin\LIS_Admin\General_Admin\LIS Web\FX Rates\quart4.htm"</definedName>
    <definedName name="HTML48_2" hidden="1">-4146</definedName>
    <definedName name="HTML48_3" hidden="1">"U:\Admin\LIS_Admin\General_Admin\LIS Web\FX Rates\TEMPLATE.HTM"</definedName>
    <definedName name="HTML49_11" hidden="1">1</definedName>
    <definedName name="HTML49_12" hidden="1">"U:\Admin\LIS_Admin\General_Admin\LIS Web\FX Rates\Annave.htm"</definedName>
    <definedName name="HTML49_2" hidden="1">-4146</definedName>
    <definedName name="HTML49_3" hidden="1">"U:\Admin\LIS_Admin\General_Admin\LIS Web\FX Rates\TEMPLATE.HTM"</definedName>
    <definedName name="HTML5_11" hidden="1">1</definedName>
    <definedName name="HTML5_12" hidden="1">"T:\INTRANET\EXCHANGE\RPI.HTM"</definedName>
    <definedName name="HTML5_2" hidden="1">-4146</definedName>
    <definedName name="HTML5_3" hidden="1">"T:\INTRANET\EXCHANGE\RPI-TEMP.HTM"</definedName>
    <definedName name="HTML50_11" hidden="1">1</definedName>
    <definedName name="HTML50_12" hidden="1">"U:\Admin\LIS_Admin\General_Admin\LIS Web\FX Rates\Libor99.htm"</definedName>
    <definedName name="HTML50_2" hidden="1">-4146</definedName>
    <definedName name="HTML50_3" hidden="1">"U:\Admin\LIS_Admin\General_Admin\LIS Web\FX Rates\TEMPLATE.HTM"</definedName>
    <definedName name="HTML51_11" hidden="1">1</definedName>
    <definedName name="HTML51_12" hidden="1">"U:\Admin\LIS_Admin\General_Admin\LIS Web\FX Rates\Bbase.htm"</definedName>
    <definedName name="HTML51_2" hidden="1">-4146</definedName>
    <definedName name="HTML51_3" hidden="1">"U:\Admin\LIS_Admin\General_Admin\LIS Web\FX Rates\TEMPLATE.HTM"</definedName>
    <definedName name="HTML52_11" hidden="1">1</definedName>
    <definedName name="HTML52_12" hidden="1">"U:\Admin\LIS_Admin\General_Admin\LIS Web\FX Rates\Mon98.htm"</definedName>
    <definedName name="HTML52_2" hidden="1">-4146</definedName>
    <definedName name="HTML52_3" hidden="1">"U:\Admin\LIS_Admin\General_Admin\LIS Web\FX Rates\TEMPLATE.HTM"</definedName>
    <definedName name="HTML53_11" hidden="1">1</definedName>
    <definedName name="HTML53_12" hidden="1">"U:\Admin\LIS_Admin\General_Admin\LIS Web\FX Rates\Mon97.htm"</definedName>
    <definedName name="HTML53_2" hidden="1">-4146</definedName>
    <definedName name="HTML53_3" hidden="1">"U:\Admin\LIS_Admin\General_Admin\LIS Web\FX Rates\TEMPLATE.HTM"</definedName>
    <definedName name="HTML54_11" hidden="1">1</definedName>
    <definedName name="HTML54_12" hidden="1">"U:\Admin\LIS_Admin\General_Admin\LIS Web\FX Rates\Mon96.htm"</definedName>
    <definedName name="HTML54_2" hidden="1">-4146</definedName>
    <definedName name="HTML54_3" hidden="1">"U:\Admin\LIS_Admin\General_Admin\LIS Web\FX Rates\TEMPLATE.HTM"</definedName>
    <definedName name="HTML55_11" hidden="1">1</definedName>
    <definedName name="HTML55_12" hidden="1">"U:\Admin\LIS_Admin\General_Admin\LIS Web\FX Rates\Mon95.htm"</definedName>
    <definedName name="HTML55_2" hidden="1">-4146</definedName>
    <definedName name="HTML55_3" hidden="1">"U:\Admin\LIS_Admin\General_Admin\LIS Web\FX Rates\TEMPLATE.HTM"</definedName>
    <definedName name="HTML56_11" hidden="1">1</definedName>
    <definedName name="HTML56_12" hidden="1">"U:\Admin\LIS_Admin\General_Admin\LIS Web\FX Rates\Monav98.htm"</definedName>
    <definedName name="HTML56_2" hidden="1">-4146</definedName>
    <definedName name="HTML56_3" hidden="1">"U:\Admin\LIS_Admin\General_Admin\LIS Web\FX Rates\TEMPLATE.HTM"</definedName>
    <definedName name="HTML57_11" hidden="1">1</definedName>
    <definedName name="HTML57_12" hidden="1">"U:\Admin\LIS_Admin\General_Admin\LIS Web\FX Rates\Monav97.htm"</definedName>
    <definedName name="HTML57_2" hidden="1">-4146</definedName>
    <definedName name="HTML57_3" hidden="1">"U:\Admin\LIS_Admin\General_Admin\LIS Web\FX Rates\TEMPLATE.HTM"</definedName>
    <definedName name="HTML58_11" hidden="1">1</definedName>
    <definedName name="HTML58_12" hidden="1">"U:\Admin\LIS_Admin\General_Admin\LIS Web\FX Rates\Monav96.htm"</definedName>
    <definedName name="HTML58_2" hidden="1">-4146</definedName>
    <definedName name="HTML58_3" hidden="1">"U:\Admin\LIS_Admin\General_Admin\LIS Web\FX Rates\TEMPLATE.HTM"</definedName>
    <definedName name="HTML59_11" hidden="1">1</definedName>
    <definedName name="HTML59_12" hidden="1">"U:\Admin\LIS_Admin\General_Admin\LIS Web\FX Rates\Monav95.htm"</definedName>
    <definedName name="HTML59_2" hidden="1">-4146</definedName>
    <definedName name="HTML59_3" hidden="1">"U:\Admin\LIS_Admin\General_Admin\LIS Web\FX Rates\TEMPLATE.HTM"</definedName>
    <definedName name="HTML6_11" hidden="1">1</definedName>
    <definedName name="HTML6_12" hidden="1">"T:\INTRANET\EXCHANGE\EXCH1997.HTM"</definedName>
    <definedName name="HTML6_2" hidden="1">-4146</definedName>
    <definedName name="HTML6_3" hidden="1">"T:\INTRANET\EXCHANGE\EXCHANGE.HTM"</definedName>
    <definedName name="HTML60_11" hidden="1">1</definedName>
    <definedName name="HTML60_12" hidden="1">"U:\Admin\LIS_Admin\General_Admin\LIS Web\FX Rates\Mon00.htm"</definedName>
    <definedName name="HTML60_2" hidden="1">-4146</definedName>
    <definedName name="HTML60_3" hidden="1">"U:\Admin\LIS_Admin\General_Admin\LIS Web\FX Rates\TEMPLATE.HTM"</definedName>
    <definedName name="HTML61_11" hidden="1">1</definedName>
    <definedName name="HTML61_12" hidden="1">"U:\Admin\LIS_Admin\General_Admin\LIS Web\FX Rates\Monav00.htm"</definedName>
    <definedName name="HTML61_2" hidden="1">-4146</definedName>
    <definedName name="HTML61_3" hidden="1">"U:\Admin\LIS_Admin\General_Admin\LIS Web\FX Rates\TEMPLATE.HTM"</definedName>
    <definedName name="HTML62_11" hidden="1">1</definedName>
    <definedName name="HTML62_12" hidden="1">"U:\Admin\LIS_Admin\General_Admin\LIS Web\FX Rates\MonavEu00.htm"</definedName>
    <definedName name="HTML62_2" hidden="1">-4146</definedName>
    <definedName name="HTML62_3" hidden="1">"U:\Admin\LIS_Admin\General_Admin\LIS Web\FX Rates\TEMPLATE.HTM"</definedName>
    <definedName name="HTML63_11" hidden="1">1</definedName>
    <definedName name="HTML63_12" hidden="1">"U:\Admin\LIS_Admin\General_Admin\LIS Web\FX Rates\MonEu00.htm"</definedName>
    <definedName name="HTML63_2" hidden="1">-4146</definedName>
    <definedName name="HTML63_3" hidden="1">"U:\Admin\LIS_Admin\General_Admin\LIS Web\FX Rates\TEMPLATE.HTM"</definedName>
    <definedName name="HTML64_11" hidden="1">1</definedName>
    <definedName name="HTML64_12" hidden="1">"U:\Admin\LIS_Admin\General_Admin\LIS Web\FX Rates\Libor00.htm"</definedName>
    <definedName name="HTML64_2" hidden="1">-4146</definedName>
    <definedName name="HTML64_3" hidden="1">"U:\Admin\LIS_Admin\General_Admin\LIS Web\FX Rates\TEMPLATE.HTM"</definedName>
    <definedName name="HTML65_11" hidden="1">1</definedName>
    <definedName name="HTML65_12" hidden="1">"U:\Admin\LIS_Admin\General_Admin\LIS Web\FX Rates\Libor00.htm"</definedName>
    <definedName name="HTML65_2" hidden="1">-4146</definedName>
    <definedName name="HTML65_3" hidden="1">"U:\Admin\LIS_Admin\General_Admin\LIS Web\FX Rates\TEMPLATE.HTM"</definedName>
    <definedName name="HTML66_11" hidden="1">1</definedName>
    <definedName name="HTML66_12" hidden="1">"U:\Admin\LIS_Admin\General_Admin\LIS Web\FX Rates\Mon00.htm"</definedName>
    <definedName name="HTML66_2" hidden="1">-4146</definedName>
    <definedName name="HTML66_3" hidden="1">"U:\Admin\LIS_Admin\General_Admin\LIS Web\FX Rates\TEMPLATE.HTM"</definedName>
    <definedName name="HTML67_11" hidden="1">1</definedName>
    <definedName name="HTML67_12" hidden="1">"U:\Admin\LIS_Admin\General_Admin\LIS Web\FX Rates\Monav00.htm"</definedName>
    <definedName name="HTML67_2" hidden="1">-4146</definedName>
    <definedName name="HTML67_3" hidden="1">"U:\Admin\LIS_Admin\General_Admin\LIS Web\FX Rates\TEMPLATE.HTM"</definedName>
    <definedName name="HTML68_11" hidden="1">1</definedName>
    <definedName name="HTML68_12" hidden="1">"U:\Admin\LIS_Admin\General_Admin\LIS Web\FX Rates\MonavEu00.htm"</definedName>
    <definedName name="HTML68_2" hidden="1">-4146</definedName>
    <definedName name="HTML68_3" hidden="1">"U:\Admin\LIS_Admin\General_Admin\LIS Web\FX Rates\TEMPLATE.HTM"</definedName>
    <definedName name="HTML69_11" hidden="1">1</definedName>
    <definedName name="HTML69_12" hidden="1">"U:\Admin\LIS_Admin\General_Admin\LIS Web\FX Rates\MonEu00.htm"</definedName>
    <definedName name="HTML69_2" hidden="1">-4146</definedName>
    <definedName name="HTML69_3" hidden="1">"U:\Admin\LIS_Admin\General_Admin\LIS Web\FX Rates\TEMPLATE.HTM"</definedName>
    <definedName name="HTML7_11" hidden="1">1</definedName>
    <definedName name="HTML7_12" hidden="1">"T:\INTRANET\EXCHANGE\MONAVE97.HTM"</definedName>
    <definedName name="HTML7_2" hidden="1">-4146</definedName>
    <definedName name="HTML7_3" hidden="1">"T:\INTRANET\EXCHANGE\MONTH_AV.HTM"</definedName>
    <definedName name="HTML70_11" hidden="1">1</definedName>
    <definedName name="HTML70_12" hidden="1">"U:\Admin\LIS_Admin\General_Admin\LIS Web\FX Rates\Libor00.htm"</definedName>
    <definedName name="HTML70_2" hidden="1">-4146</definedName>
    <definedName name="HTML70_3" hidden="1">"U:\Admin\LIS_Admin\General_Admin\LIS Web\FX Rates\TEMPLATE.HTM"</definedName>
    <definedName name="HTML71_11" hidden="1">1</definedName>
    <definedName name="HTML71_12" hidden="1">"U:\Admin\LIS_Admin\General_Admin\LIS Web\FX Rates\Mon00.htm"</definedName>
    <definedName name="HTML71_2" hidden="1">-4146</definedName>
    <definedName name="HTML71_3" hidden="1">"U:\Admin\LIS_Admin\General_Admin\LIS Web\FX Rates\TEMPLATE.HTM"</definedName>
    <definedName name="HTML72_11" hidden="1">1</definedName>
    <definedName name="HTML72_12" hidden="1">"U:\Admin\LIS_Admin\General_Admin\LIS Web\FX Rates\Monav00.htm"</definedName>
    <definedName name="HTML72_2" hidden="1">-4146</definedName>
    <definedName name="HTML72_3" hidden="1">"U:\Admin\LIS_Admin\General_Admin\LIS Web\FX Rates\TEMPLATE.HTM"</definedName>
    <definedName name="HTML73_11" hidden="1">1</definedName>
    <definedName name="HTML73_12" hidden="1">"U:\Admin\LIS_Admin\General_Admin\LIS Web\FX Rates\MonavEu00.htm"</definedName>
    <definedName name="HTML73_2" hidden="1">-4146</definedName>
    <definedName name="HTML73_3" hidden="1">"U:\Admin\LIS_Admin\General_Admin\LIS Web\FX Rates\TEMPLATE.HTM"</definedName>
    <definedName name="HTML74_11" hidden="1">1</definedName>
    <definedName name="HTML74_12" hidden="1">"U:\Admin\LIS_Admin\General_Admin\LIS Web\FX Rates\MonEu00.htm"</definedName>
    <definedName name="HTML74_2" hidden="1">-4146</definedName>
    <definedName name="HTML74_3" hidden="1">"U:\Admin\LIS_Admin\General_Admin\LIS Web\FX Rates\TEMPLATE.HTM"</definedName>
    <definedName name="HTML75_11" hidden="1">1</definedName>
    <definedName name="HTML75_12" hidden="1">"U:\Admin\LIS_Admin\General_Admin\LIS Web\FX Rates\MonavEu00.htm"</definedName>
    <definedName name="HTML75_2" hidden="1">-4146</definedName>
    <definedName name="HTML75_3" hidden="1">"U:\Admin\LIS_Admin\General_Admin\LIS Web\FX Rates\TEMPLATE.HTM"</definedName>
    <definedName name="HTML76_11" hidden="1">1</definedName>
    <definedName name="HTML76_12" hidden="1">"U:\Admin\LIS_Admin\General_Admin\LIS Web\FX Rates\MonEu00.htm"</definedName>
    <definedName name="HTML76_2" hidden="1">-4146</definedName>
    <definedName name="HTML76_3" hidden="1">"U:\Admin\LIS_Admin\General_Admin\LIS Web\FX Rates\TEMPLATE.HTM"</definedName>
    <definedName name="HTML77_11" hidden="1">1</definedName>
    <definedName name="HTML77_12" hidden="1">"U:\Admin\LIS_Admin\General_Admin\LIS Web\FX Rates\Mon00.htm"</definedName>
    <definedName name="HTML77_2" hidden="1">-4146</definedName>
    <definedName name="HTML77_3" hidden="1">"U:\Admin\LIS_Admin\General_Admin\LIS Web\FX Rates\TEMPLATE.HTM"</definedName>
    <definedName name="HTML78_11" hidden="1">1</definedName>
    <definedName name="HTML78_12" hidden="1">"U:\Admin\LIS_Admin\General_Admin\LIS Web\FX Rates\Monav00.htm"</definedName>
    <definedName name="HTML78_2" hidden="1">-4146</definedName>
    <definedName name="HTML78_3" hidden="1">"U:\Admin\LIS_Admin\General_Admin\LIS Web\FX Rates\TEMPLATE.HTM"</definedName>
    <definedName name="HTML79_11" hidden="1">1</definedName>
    <definedName name="HTML79_12" hidden="1">"U:\Admin\LIS_Admin\General_Admin\LIS Web\FX Rates\Mon00.htm"</definedName>
    <definedName name="HTML79_2" hidden="1">-4146</definedName>
    <definedName name="HTML79_3" hidden="1">"U:\Admin\LIS_Admin\General_Admin\LIS Web\FX Rates\TEMPLATE.HTM"</definedName>
    <definedName name="HTML8_11" hidden="1">1</definedName>
    <definedName name="HTML8_12" hidden="1">"T:\ADMIN\CEBARKER\INTRANET\STATS\BBASE.HTM"</definedName>
    <definedName name="HTML8_2" hidden="1">-4146</definedName>
    <definedName name="HTML8_3" hidden="1">"T:\ADMIN\CEBARKER\INTRANET\STATS\BB-TEMP.HTM"</definedName>
    <definedName name="HTML80_11" hidden="1">1</definedName>
    <definedName name="HTML80_12" hidden="1">"U:\Admin\LIS_Admin\General_Admin\LIS Web\FX Rates\Monav00.htm"</definedName>
    <definedName name="HTML80_2" hidden="1">-4146</definedName>
    <definedName name="HTML80_3" hidden="1">"U:\Admin\LIS_Admin\General_Admin\LIS Web\FX Rates\TEMPLATE.HTM"</definedName>
    <definedName name="HTML81_11" hidden="1">1</definedName>
    <definedName name="HTML81_12" hidden="1">"U:\Admin\LIS_Admin\General_Admin\LIS Web\FX Rates\MonavEu00.htm"</definedName>
    <definedName name="HTML81_2" hidden="1">-4146</definedName>
    <definedName name="HTML81_3" hidden="1">"U:\Admin\LIS_Admin\General_Admin\LIS Web\FX Rates\TEMPLATE.HTM"</definedName>
    <definedName name="HTML82_11" hidden="1">1</definedName>
    <definedName name="HTML82_12" hidden="1">"U:\Admin\LIS_Admin\General_Admin\LIS Web\FX Rates\MonEu00.htm"</definedName>
    <definedName name="HTML82_2" hidden="1">-4146</definedName>
    <definedName name="HTML82_3" hidden="1">"U:\Admin\LIS_Admin\General_Admin\LIS Web\FX Rates\TEMPLATE.HTM"</definedName>
    <definedName name="HTML83_11" hidden="1">1</definedName>
    <definedName name="HTML83_12" hidden="1">"U:\Admin\LIS_Admin\General_Admin\LIS Web\FX Rates\Libor00.htm"</definedName>
    <definedName name="HTML83_2" hidden="1">-4146</definedName>
    <definedName name="HTML83_3" hidden="1">"U:\Admin\LIS_Admin\General_Admin\LIS Web\FX Rates\TEMPLATE.HTM"</definedName>
    <definedName name="HTML9_11" hidden="1">1</definedName>
    <definedName name="HTML9_12" hidden="1">"T:\INTRANET\EXCHANGE\EXCH1997.HTM"</definedName>
    <definedName name="HTML9_2" hidden="1">-4146</definedName>
    <definedName name="HTML9_3" hidden="1">"T:\INTRANET\EXCHANGE\EXCHANGE.HTM"</definedName>
    <definedName name="HTMLControl" hidden="1">{"'Edit'!$A$1:$V$2277"}</definedName>
    <definedName name="HTMLCount" hidden="1">83</definedName>
    <definedName name="htwoae" hidden="1">{"REP1",#N/A,FALSE,"HSSA-LOG"}</definedName>
    <definedName name="hty" hidden="1">{"SCB BG EXT",#N/A,FALSE,"ADVANCEBG-EXT.D"}</definedName>
    <definedName name="htyh" hidden="1">{"SOC ADV BG EXT",#N/A,FALSE,"ADVANCEBG-EXT.D"}</definedName>
    <definedName name="htyuityuiotio" hidden="1">{#N/A,#N/A,FALSE,"REPORT"}</definedName>
    <definedName name="htyuityuiotio_1" hidden="1">{#N/A,#N/A,FALSE,"REPORT"}</definedName>
    <definedName name="htyuityuiotio_2" hidden="1">{#N/A,#N/A,FALSE,"REPORT"}</definedName>
    <definedName name="htyuityuiotio_3" hidden="1">{#N/A,#N/A,FALSE,"REPORT"}</definedName>
    <definedName name="htyuityuiotio_4" hidden="1">{#N/A,#N/A,FALSE,"REPORT"}</definedName>
    <definedName name="hu" hidden="1">{"detail",#N/A,FALSE,"mfg";"summary",#N/A,FALSE,"mfg"}</definedName>
    <definedName name="huh" hidden="1">{#N/A,#N/A,FALSE,"QTD";#N/A,#N/A,FALSE,"Lic Fees";#N/A,#N/A,FALSE,"Unapproved";#N/A,#N/A,FALSE,"Wkly Notes"}</definedName>
    <definedName name="hui" hidden="1">{#N/A,#N/A,FALSE,"Assump2";#N/A,#N/A,FALSE,"Income2";#N/A,#N/A,FALSE,"Balance2";#N/A,#N/A,FALSE,"DCF Filter";#N/A,#N/A,FALSE,"Trans Assump2";#N/A,#N/A,FALSE,"Combined Income2";#N/A,#N/A,FALSE,"Combined Balance2"}</definedName>
    <definedName name="huy" hidden="1">{"'Sheet1'!$L$16"}</definedName>
    <definedName name="hw" hidden="1">{"sales growth",#N/A,FALSE,"summary";"oper income",#N/A,FALSE,"summary";"oros rank",#N/A,FALSE,"summary";"net assets",#N/A,FALSE,"summary";"asset turnover",#N/A,FALSE,"summary";"orona",#N/A,FALSE,"summary"}</definedName>
    <definedName name="hy"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Hybrid_Securities_CPM">#REF!</definedName>
    <definedName name="hye" hidden="1">{"Res_010",#N/A,FALSE,"Res_010";"sum1",#N/A,FALSE,"Res_010"}</definedName>
    <definedName name="Hypertention" hidden="1">{#N/A,#N/A,FALSE,"Pharm";#N/A,#N/A,FALSE,"WWCM"}</definedName>
    <definedName name="Hypertention_1" hidden="1">{#N/A,#N/A,FALSE,"Pharm";#N/A,#N/A,FALSE,"WWCM"}</definedName>
    <definedName name="Hypertention_2" hidden="1">{#N/A,#N/A,FALSE,"Pharm";#N/A,#N/A,FALSE,"WWCM"}</definedName>
    <definedName name="Hypertention_3" hidden="1">{#N/A,#N/A,FALSE,"Pharm";#N/A,#N/A,FALSE,"WWCM"}</definedName>
    <definedName name="Hypertention_4" hidden="1">{#N/A,#N/A,FALSE,"Pharm";#N/A,#N/A,FALSE,"WWCM"}</definedName>
    <definedName name="hypo" hidden="1">{#N/A,#N/A,FALSE,"Pharm";#N/A,#N/A,FALSE,"WWCM"}</definedName>
    <definedName name="hypo_1" hidden="1">{#N/A,#N/A,FALSE,"Pharm";#N/A,#N/A,FALSE,"WWCM"}</definedName>
    <definedName name="hypo_2" hidden="1">{#N/A,#N/A,FALSE,"Pharm";#N/A,#N/A,FALSE,"WWCM"}</definedName>
    <definedName name="hypo_3" hidden="1">{#N/A,#N/A,FALSE,"Pharm";#N/A,#N/A,FALSE,"WWCM"}</definedName>
    <definedName name="hypo_4" hidden="1">{#N/A,#N/A,FALSE,"Pharm";#N/A,#N/A,FALSE,"WWCM"}</definedName>
    <definedName name="i" localSheetId="23" hidden="1">#REF!</definedName>
    <definedName name="I">"a1..m50"</definedName>
    <definedName name="i_2" hidden="1">{"20 Years",#N/A,FALSE,"P&amp;Ls";"2001",#N/A,FALSE,"P&amp;Ls"}</definedName>
    <definedName name="i_3" hidden="1">{"20 Years",#N/A,FALSE,"P&amp;Ls";"2001",#N/A,FALSE,"P&amp;Ls"}</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1">#REF!</definedName>
    <definedName name="I_ABO" localSheetId="24">#REF!</definedName>
    <definedName name="I_ABO">#REF!</definedName>
    <definedName name="I_ABO_HII_N" localSheetId="11">#REF!</definedName>
    <definedName name="I_ABO_HII_N" localSheetId="24">#REF!</definedName>
    <definedName name="I_ABO_HII_N">#REF!</definedName>
    <definedName name="I_ABO_L" localSheetId="11">#REF!</definedName>
    <definedName name="I_ABO_L" localSheetId="24">#REF!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0">#REF!</definedName>
    <definedName name="I_S_Table">#REF!</definedName>
    <definedName name="I_Spouses" localSheetId="10">'WP II-E-3.5.1a Support'!#REF!</definedName>
    <definedName name="I_Spouses">#REF!</definedName>
    <definedName name="I_SPSBFTS">#REF!</definedName>
    <definedName name="I_TOTBFTS">#REF!</definedName>
    <definedName name="I_TV">#REF!</definedName>
    <definedName name="ia"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IBEW_COL" localSheetId="11">#REF!</definedName>
    <definedName name="IBEW_COL" localSheetId="24">#REF!</definedName>
    <definedName name="IBEW_COL">#REF!</definedName>
    <definedName name="IBEW_COL2" localSheetId="24">#REF!</definedName>
    <definedName name="IBEW_COL2">#REF!</definedName>
    <definedName name="ibnjks" hidden="1">{"detail",#N/A,FALSE,"mfg";"summary",#N/A,FALSE,"mfg"}</definedName>
    <definedName name="IC" localSheetId="11">#REF!</definedName>
    <definedName name="IC" localSheetId="24">#REF!</definedName>
    <definedName name="IC">#REF!</definedName>
    <definedName name="IC_LY" localSheetId="24">#REF!</definedName>
    <definedName name="IC_LY">#REF!</definedName>
    <definedName name="IC_NQ" localSheetId="10">#REF!</definedName>
    <definedName name="IC_NQ" localSheetId="24">#REF!</definedName>
    <definedName name="IC_NQ">#REF!</definedName>
    <definedName name="ICP_OppCost">#REF!</definedName>
    <definedName name="ID">#REF!</definedName>
    <definedName name="IDL.Connector.Version" hidden="1">"9.0.1.3"</definedName>
    <definedName name="ignore" localSheetId="10">#REF!</definedName>
    <definedName name="ignore" localSheetId="23">#REF!</definedName>
    <definedName name="ignore" localSheetId="24">#REF!</definedName>
    <definedName name="ignore">#REF!</definedName>
    <definedName name="Igoldrum">#REF!</definedName>
    <definedName name="ii"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ii.oo" hidden="1">{#N/A,#N/A,FALSE,"Umsatz EO BP";#N/A,#N/A,FALSE,"Umsatz EO OP";#N/A,#N/A,FALSE,"ER EO BP";#N/A,#N/A,FALSE,"ER EO OP";#N/A,#N/A,FALSE,"EA EO (2)";#N/A,#N/A,FALSE,"EA EO";#N/A,#N/A,FALSE,"EA EO (3)";#N/A,#N/A,FALSE,"EA EO (4)";#N/A,#N/A,FALSE,"KA EO  (2)";#N/A,#N/A,FALSE,"KA EO";#N/A,#N/A,FALSE,"KA EO  (3)";#N/A,#N/A,FALSE,"KA EO (4)"}</definedName>
    <definedName name="II_1" localSheetId="11">#REF!</definedName>
    <definedName name="II_1" localSheetId="24">#REF!</definedName>
    <definedName name="II_1">#REF!</definedName>
    <definedName name="II_2" localSheetId="24">#REF!</definedName>
    <definedName name="II_2">#REF!</definedName>
    <definedName name="II_3" localSheetId="24">#REF!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control" hidden="1">{"'August 2000'!$A$1:$J$101"}</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 hidden="1">{"detail",#N/A,FALSE,"mfg";"summary",#N/A,FALSE,"mfg"}</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control" hidden="1">{"'August 2000'!$A$1:$J$101"}</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III" hidden="1">{#N/A,#N/A,FALSE,"Umsatz 99";#N/A,#N/A,FALSE,"ER 99 "}</definedName>
    <definedName name="iiiii" hidden="1">{#N/A,#N/A,FALSE,"Calc";#N/A,#N/A,FALSE,"Sensitivity";#N/A,#N/A,FALSE,"LT Earn.Dil.";#N/A,#N/A,FALSE,"Dil. AVP"}</definedName>
    <definedName name="iiiiii" hidden="1">{"exec sum us",#N/A,FALSE,"Exec Sum";"exec sum ex",#N/A,FALSE,"Exec Sum";"exec sum ww",#N/A,FALSE,"Exec Sum"}</definedName>
    <definedName name="iiiiiiiii" hidden="1">{"cash flow ex",#N/A,FALSE,"Cash Flow"}</definedName>
    <definedName name="iioo" hidden="1">{#N/A,#N/A,FALSE,"TSUM";#N/A,#N/A,FALSE,"shares";#N/A,#N/A,FALSE,"earnout";#N/A,#N/A,FALSE,"Heaty";#N/A,#N/A,FALSE,"self-tend";#N/A,#N/A,FALSE,"self-sum"}</definedName>
    <definedName name="IJL">#REF!</definedName>
    <definedName name="ijn" hidden="1">{#N/A,#N/A,FALSE,"SUMMARY REPORT"}</definedName>
    <definedName name="ijoi" hidden="1">{#N/A,#N/A,FALSE,"Produkte Erw.";#N/A,#N/A,FALSE,"Produkte Plan";#N/A,#N/A,FALSE,"Leistungen Erw.";#N/A,#N/A,FALSE,"Leistungen Plan";#N/A,#N/A,FALSE,"KA Allg.Kosten (2)";#N/A,#N/A,FALSE,"KA All.Kosten"}</definedName>
    <definedName name="ik" hidden="1">{"detail",#N/A,FALSE,"mfg";"summary",#N/A,FALSE,"mfg"}</definedName>
    <definedName name="IM">#REF!</definedName>
    <definedName name="Im_control" hidden="1">{"'August 2000'!$A$1:$J$101"}</definedName>
    <definedName name="ImAClientOrganizer" hidden="1">TRUE</definedName>
    <definedName name="IMCD">#REF!</definedName>
    <definedName name="IMCDdrum">#REF!</definedName>
    <definedName name="Img_ML_7g5e5e2b" hidden="1">"IMG_12"</definedName>
    <definedName name="Imputed">#REF!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_FORM">#REF!</definedName>
    <definedName name="INC00">#REF!</definedName>
    <definedName name="INCAPR">#REF!</definedName>
    <definedName name="INCAUG">#REF!</definedName>
    <definedName name="INCDEC">#REF!</definedName>
    <definedName name="INCFEB">#REF!</definedName>
    <definedName name="INCJAN">#REF!</definedName>
    <definedName name="INCJUL">#REF!</definedName>
    <definedName name="INCJUN">#REF!</definedName>
    <definedName name="INCMAR">#REF!</definedName>
    <definedName name="INCMAY">#REF!</definedName>
    <definedName name="INCNOV">#REF!</definedName>
    <definedName name="INCOCT">#REF!</definedName>
    <definedName name="INCOME" localSheetId="10">#REF!</definedName>
    <definedName name="INCOME">#REF!</definedName>
    <definedName name="Income_Range">#REF!</definedName>
    <definedName name="Income_Statement">#REF!</definedName>
    <definedName name="Income_Tax">#REF!</definedName>
    <definedName name="Income_Taxes">#REF!</definedName>
    <definedName name="Income_Taxes_CPM">#REF!</definedName>
    <definedName name="Income_Taxes_Federal">#REF!</definedName>
    <definedName name="Income_Taxes_Payable">#REF!</definedName>
    <definedName name="Income_Taxes_State__Local___Other">#REF!</definedName>
    <definedName name="IncomeHeading2">#REF!</definedName>
    <definedName name="IncomeHeading3">#REF!</definedName>
    <definedName name="IncomeHeading4">#REF!</definedName>
    <definedName name="IncomeHeading5">#REF!</definedName>
    <definedName name="IncomeStatementDates">#REF!</definedName>
    <definedName name="IncomeStatementHE">#REF!</definedName>
    <definedName name="INCSEP">#REF!</definedName>
    <definedName name="IncStmt" localSheetId="10">#REF!</definedName>
    <definedName name="IncStmt">#REF!</definedName>
    <definedName name="INCSUM">#REF!</definedName>
    <definedName name="INDEX">#REF!</definedName>
    <definedName name="Index.001" localSheetId="10">#REF!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dex2" hidden="1">{#N/A,#N/A,FALSE,"R&amp;D Quick Calc";#N/A,#N/A,FALSE,"DOE Fee Schedule"}</definedName>
    <definedName name="Index3" hidden="1">{#N/A,#N/A,FALSE,"R&amp;D Quick Calc";#N/A,#N/A,FALSE,"DOE Fee Schedule"}</definedName>
    <definedName name="Index4" hidden="1">{#N/A,#N/A,FALSE,"R&amp;D Quick Calc";#N/A,#N/A,FALSE,"DOE Fee Schedule"}</definedName>
    <definedName name="IndexNames" hidden="1">Indexn1,IndexN2</definedName>
    <definedName name="INDOPOL_1600">#REF!</definedName>
    <definedName name="INDOPOL_1600Drum">#REF!</definedName>
    <definedName name="INDOPOL_H_100">#REF!</definedName>
    <definedName name="INDOPOL_H_100Drum">#REF!</definedName>
    <definedName name="INDOPOL_H_1200">#REF!</definedName>
    <definedName name="INDOPOL_H_1200Drum">#REF!</definedName>
    <definedName name="INDOPOL_H_1500">#REF!</definedName>
    <definedName name="INDOPOL_H_1500Drum">#REF!</definedName>
    <definedName name="INDOPOL_H_1600">#REF!</definedName>
    <definedName name="INDOPOL_H_1600Drum">#REF!</definedName>
    <definedName name="INDOPOL_H_18000">#REF!</definedName>
    <definedName name="INDOPOL_H_18000Drum">#REF!</definedName>
    <definedName name="INDOPOL_H_1900">#REF!</definedName>
    <definedName name="INDOPOL_H_1900Drum">#REF!</definedName>
    <definedName name="INDOPOL_H_2100">#REF!</definedName>
    <definedName name="INDOPOL_H_2100Drum">#REF!</definedName>
    <definedName name="INDOPOL_H_25">#REF!</definedName>
    <definedName name="INDOPOL_H_25Drum">#REF!</definedName>
    <definedName name="INDOPOL_H_300">#REF!</definedName>
    <definedName name="INDOPOL_H_300Drum">#REF!</definedName>
    <definedName name="INDOPOL_H_35">#REF!</definedName>
    <definedName name="INDOPOL_H_35Drum">#REF!</definedName>
    <definedName name="INDOPOL_H_40S">#REF!</definedName>
    <definedName name="INDOPOL_H_40SDrum">#REF!</definedName>
    <definedName name="INDOPOL_H_50">#REF!</definedName>
    <definedName name="INDOPOL_H_50Drum">#REF!</definedName>
    <definedName name="INDOPOL_H_6000">#REF!</definedName>
    <definedName name="INDOPOL_H_6000Drum">#REF!</definedName>
    <definedName name="INDOPOL_H_7">#REF!</definedName>
    <definedName name="INDOPOL_H_7Drum">#REF!</definedName>
    <definedName name="INDOPOL_HZ_100">#REF!</definedName>
    <definedName name="INDOPOL_HZ_100Drum">#REF!</definedName>
    <definedName name="INDOPOL_L_2">#REF!</definedName>
    <definedName name="INDOPOL_L_2Drum">#REF!</definedName>
    <definedName name="INDOPOL_L_3">#REF!</definedName>
    <definedName name="INDOPOL_L_3Drum">#REF!</definedName>
    <definedName name="INDOPOL_L_6">#REF!</definedName>
    <definedName name="INDOPOL_L_6Drum">#REF!</definedName>
    <definedName name="INDOPOL_L_7">#REF!</definedName>
    <definedName name="INDOPOL_L_7Drum">#REF!</definedName>
    <definedName name="INDOPOL_L_8">#REF!</definedName>
    <definedName name="INDOPOL_L_8Drum">#REF!</definedName>
    <definedName name="INDOPOL_PB_800">#REF!</definedName>
    <definedName name="INDOPOL_PB_800Drum">#REF!</definedName>
    <definedName name="Inductis" hidden="1">{"20 Years",#N/A,FALSE,"P&amp;Ls";"2001",#N/A,FALSE,"P&amp;Ls"}</definedName>
    <definedName name="INDUST_BS">#REF!</definedName>
    <definedName name="INDUST_CF">#REF!</definedName>
    <definedName name="INDUST_INCOME">#REF!</definedName>
    <definedName name="Infusion__Dividend__CPM">#REF!</definedName>
    <definedName name="ingjks" hidden="1">{"detail",#N/A,FALSE,"mfg";"summary",#N/A,FALSE,"mfg"}</definedName>
    <definedName name="iniske" hidden="1">{"detail",#N/A,FALSE,"mfg";"summary",#N/A,FALSE,"mfg"}</definedName>
    <definedName name="Injuries_Damages" localSheetId="11">#REF!</definedName>
    <definedName name="Injuries_Damages" localSheetId="24">#REF!</definedName>
    <definedName name="Injuries_Damages">#REF!</definedName>
    <definedName name="Injuries_Damages_Lag" localSheetId="24">#REF!</definedName>
    <definedName name="Injuries_Damages_Lag">#REF!</definedName>
    <definedName name="inksl" hidden="1">{"detail",#N/A,FALSE,"mfg";"summary",#N/A,FALSE,"mfg"}</definedName>
    <definedName name="INPUT_FERC" localSheetId="11">#REF!</definedName>
    <definedName name="INPUT_FERC" localSheetId="24">#REF!</definedName>
    <definedName name="INPUT_FERC">#REF!</definedName>
    <definedName name="Input_SBU_Codes" localSheetId="24">#REF!</definedName>
    <definedName name="Input_SBU_Codes">#REF!</definedName>
    <definedName name="INPUT_SBU_CODES_2" localSheetId="24">#REF!</definedName>
    <definedName name="INPUT_SBU_CODES_2">#REF!</definedName>
    <definedName name="INPUT_SBU_CODES_3">#REF!</definedName>
    <definedName name="INPUTMISCP">#REF!</definedName>
    <definedName name="INSERTRANGE">#REF!</definedName>
    <definedName name="INSTRUCTIONS">#REF!</definedName>
    <definedName name="Insuranc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Int" localSheetId="11">#REF!</definedName>
    <definedName name="INT" localSheetId="23">#REF!</definedName>
    <definedName name="Int" localSheetId="24">#REF!</definedName>
    <definedName name="Int">#REF!</definedName>
    <definedName name="INT_1" hidden="1">{#N/A,#N/A,FALSE,"COMP"}</definedName>
    <definedName name="INT_1_1" hidden="1">{#N/A,#N/A,FALSE,"COMP"}</definedName>
    <definedName name="INT_ON_CONTRIB" localSheetId="11">#REF!</definedName>
    <definedName name="INT_ON_CONTRIB" localSheetId="24">#REF!</definedName>
    <definedName name="INT_ON_CONTRIB">#REF!</definedName>
    <definedName name="INT1_1" hidden="1">{#N/A,#N/A,FALSE,"COMP"}</definedName>
    <definedName name="INT1_1_1" hidden="1">{#N/A,#N/A,FALSE,"COMP"}</definedName>
    <definedName name="INTANGIBLE" localSheetId="11">#REF!</definedName>
    <definedName name="INTANGIBLE" localSheetId="24">#REF!</definedName>
    <definedName name="INTANGIBLE">#REF!</definedName>
    <definedName name="INTER_TRANS" localSheetId="24">#REF!</definedName>
    <definedName name="INTER_TRANS">#REF!</definedName>
    <definedName name="Intercompany_Loan">#REF!</definedName>
    <definedName name="Intercompany_Loan_CPM">#REF!</definedName>
    <definedName name="INTEREST">#REF!</definedName>
    <definedName name="Interest___Preferred_Total_CPM">#REF!</definedName>
    <definedName name="Interest_Capitalized_CPM">#REF!</definedName>
    <definedName name="Interest_Expense">#REF!</definedName>
    <definedName name="Interest_Expense___DTE_CPM">#REF!</definedName>
    <definedName name="Interest_Expense___Other__Inc__Ded">#REF!</definedName>
    <definedName name="Interest_Expense___Other_CPM">#REF!</definedName>
    <definedName name="Interest_Expense_CPM">#REF!</definedName>
    <definedName name="Interest_expense_LT">#REF!</definedName>
    <definedName name="Interest_expense_ST">#REF!</definedName>
    <definedName name="Interest_Income">#REF!</definedName>
    <definedName name="Interest_Synchronization" localSheetId="10">#REF!</definedName>
    <definedName name="Interest_Synchronization">#REF!</definedName>
    <definedName name="interest1" hidden="1">{#N/A,#N/A,FALSE,"SUMMARY REPORT"}</definedName>
    <definedName name="INTERLINK_BS">#REF!</definedName>
    <definedName name="INTERLINK_CF">#REF!</definedName>
    <definedName name="INTERLINK_INC">#REF!</definedName>
    <definedName name="International_Trans._Co.">#REF!</definedName>
    <definedName name="INTERNET"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P" localSheetId="11">#REF!</definedName>
    <definedName name="INTERP" localSheetId="24">#REF!</definedName>
    <definedName name="INTERP">#REF!</definedName>
    <definedName name="INTERST_PL_BS">#REF!</definedName>
    <definedName name="INTERST_PL_CF">#REF!</definedName>
    <definedName name="INTERST_PL_ELIM">#REF!</definedName>
    <definedName name="INTERST_PL_INC">#REF!</definedName>
    <definedName name="intorders" localSheetId="10">#REF!</definedName>
    <definedName name="intorders">#REF!</definedName>
    <definedName name="IntroPrintArea" hidden="1">#REF!</definedName>
    <definedName name="Inventories">#REF!</definedName>
    <definedName name="Inventory_Reserve">#REF!</definedName>
    <definedName name="INVEST"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nvoices_w_Period_Ends_prior_to_July_1st">#REF!</definedName>
    <definedName name="invres">#REF!</definedName>
    <definedName name="io" hidden="1">{"Performance Details",#N/A,FALSE,"Current Yr";"Performance Details",#N/A,FALSE,"Budget";"Performance Details",#N/A,FALSE,"Prior Year"}</definedName>
    <definedName name="ioh" hidden="1">{#N/A,#N/A,FALSE,"SUMMARY REPORT"}</definedName>
    <definedName name="ioioo" hidden="1">{#N/A,#N/A,FALSE,"Rohstoffnotierungen";#N/A,#N/A,FALSE,"ER HCST Erw. 99";#N/A,#N/A,FALSE,"ER HCST Plan 00";#N/A,#N/A,FALSE,"Umsatz KG";#N/A,#N/A,FALSE,"ER HCST";#N/A,#N/A,FALSE,"EA ST (2)";#N/A,#N/A,FALSE,"EA ST";#N/A,#N/A,FALSE,"EA ST (3)";#N/A,#N/A,FALSE,"EA ST (4)";#N/A,#N/A,FALSE,"KA ST  (2)";#N/A,#N/A,FALSE,"KA ST";#N/A,#N/A,FALSE,"KA ST  (3)";#N/A,#N/A,FALSE,"KA ST (4)"}</definedName>
    <definedName name="IOOO" hidden="1">{"'Report'!$A$1:$K$109"}</definedName>
    <definedName name="iop" hidden="1">{#N/A,"PURCHM",FALSE,"Business Analysis";#N/A,"SPADD",FALSE,"Business Analysis"}</definedName>
    <definedName name="IP" hidden="1">{#N/A,#N/A,FALSE,"Pharm";#N/A,#N/A,FALSE,"WWCM"}</definedName>
    <definedName name="IP_1" hidden="1">{#N/A,#N/A,FALSE,"Pharm";#N/A,#N/A,FALSE,"WWCM"}</definedName>
    <definedName name="IP_2" hidden="1">{#N/A,#N/A,FALSE,"Pharm";#N/A,#N/A,FALSE,"WWCM"}</definedName>
    <definedName name="IP_3" hidden="1">{#N/A,#N/A,FALSE,"Pharm";#N/A,#N/A,FALSE,"WWCM"}</definedName>
    <definedName name="IP_4" hidden="1">{#N/A,#N/A,FALSE,"Pharm";#N/A,#N/A,FALSE,"WWCM"}</definedName>
    <definedName name="IP_Europe">#REF!</definedName>
    <definedName name="IP_Europedrum">#REF!</definedName>
    <definedName name="IPO" hidden="1">"c89"</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"c1449"</definedName>
    <definedName name="IQ_ACCOUNT_CODE_INTEREST_PENALTIES" hidden="1">"c15741"</definedName>
    <definedName name="IQ_ACCOUNTING_FFIEC" hidden="1">"c13054"</definedName>
    <definedName name="IQ_ACCOUNTING_STANDARD" hidden="1">"c4539"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RUED_INTEREST_RECEIVABLE_FFIEC" hidden="1">"c12842"</definedName>
    <definedName name="IQ_ACCT_RECV_10YR_ANN_CAGR" hidden="1">"c6159"</definedName>
    <definedName name="IQ_ACCT_RECV_10YR_ANN_GROWTH">"c1924"</definedName>
    <definedName name="IQ_ACCT_RECV_1YR_ANN_GROWTH">"c1919"</definedName>
    <definedName name="IQ_ACCT_RECV_2YR_ANN_CAGR" hidden="1">"c6155"</definedName>
    <definedName name="IQ_ACCT_RECV_2YR_ANN_GROWTH">"c1920"</definedName>
    <definedName name="IQ_ACCT_RECV_3YR_ANN_CAGR" hidden="1">"c6156"</definedName>
    <definedName name="IQ_ACCT_RECV_3YR_ANN_GROWTH">"c1921"</definedName>
    <definedName name="IQ_ACCT_RECV_5YR_ANN_CAGR" hidden="1">"c6157"</definedName>
    <definedName name="IQ_ACCT_RECV_5YR_ANN_GROWTH">"c1922"</definedName>
    <definedName name="IQ_ACCT_RECV_7YR_ANN_CAGR" hidden="1">"c6158"</definedName>
    <definedName name="IQ_ACCT_RECV_7YR_ANN_GROWTH">"c1923"</definedName>
    <definedName name="IQ_ACCUM_DEP">"c1340"</definedName>
    <definedName name="IQ_ACCUMULATED_PENSION_OBLIGATION" localSheetId="23" hidden="1">"c2108"</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_WIRELESS_SUB" hidden="1">"c2125"</definedName>
    <definedName name="IQ_ACQ_COSTS_CAPITALIZED">"c5"</definedName>
    <definedName name="IQ_ACQUIRE_REAL_ESTATE_CF">"c6"</definedName>
    <definedName name="IQ_ACQUIRED_BY_REPORTING_BANK_FDIC" hidden="1">"c6535"</definedName>
    <definedName name="IQ_ACQUISITION_COST_SUB" hidden="1">"c15807"</definedName>
    <definedName name="IQ_ACQUISITION_RE_ASSETS">"c1628"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"c7"</definedName>
    <definedName name="IQ_ADD_PAID_IN">"c1344"</definedName>
    <definedName name="IQ_ADD_TAX_POSITIONS_CURRENT_YR" hidden="1">"c15733"</definedName>
    <definedName name="IQ_ADD_TAX_POSITIONS_PRIOR_YRS" hidden="1">"c15735"</definedName>
    <definedName name="IQ_ADDIN">"AUTO"</definedName>
    <definedName name="IQ_ADDITIONAL_NON_INT_INC_FDIC" hidden="1">"c6574"</definedName>
    <definedName name="IQ_ADDITIONS_NON_ACCRUAL_ASSET_DURING_QTR_FFIEC" hidden="1">"c15349"</definedName>
    <definedName name="IQ_ADJ_AVG_BANK_ASSETS">"c2671"</definedName>
    <definedName name="IQ_ADJUSTABLE_RATE_LOANS_FDIC" hidden="1">"c6375"</definedName>
    <definedName name="IQ_ADJUSTED_NAV_COVERED" hidden="1">"c9963"</definedName>
    <definedName name="IQ_ADJUSTED_NAV_GROUP" hidden="1">"c9949"</definedName>
    <definedName name="IQ_ADMIN_RATIO">"c2784"</definedName>
    <definedName name="IQ_ADVERTISING">"c2246"</definedName>
    <definedName name="IQ_ADVERTISING_MARKETING">"c1566"</definedName>
    <definedName name="IQ_ADVERTISING_MARKETING_EXPENSES_FFIEC" hidden="1">"c13048"</definedName>
    <definedName name="IQ_AE">"c8"</definedName>
    <definedName name="IQ_AE_BNK">"c9"</definedName>
    <definedName name="IQ_AE_BR">"c10"</definedName>
    <definedName name="IQ_AE_FIN">"c11"</definedName>
    <definedName name="IQ_AE_INS">"c12"</definedName>
    <definedName name="IQ_AE_RE" hidden="1">"c6195"</definedName>
    <definedName name="IQ_AE_REIT">"c13"</definedName>
    <definedName name="IQ_AE_UTI">"c14"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AVG_PSGR_FARE" hidden="1">"c10029"</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NUMBER_HRS_FLOWN" hidden="1">"c10037"</definedName>
    <definedName name="IQ_AIR_NUMBER_OPERATING_AIRCRAFT_AVG" hidden="1">"c10035"</definedName>
    <definedName name="IQ_AIR_NUMBER_TRIPS_FLOWN" hidden="1">"c10030"</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EX_PER_ASK_EXCL_FUEL" hidden="1">"c10034"</definedName>
    <definedName name="IQ_AIR_OPEX_PER_ASM_EXCL_FUEL" hidden="1">"c10033"</definedName>
    <definedName name="IQ_AIR_OPTIONS">"c2837"</definedName>
    <definedName name="IQ_AIR_ORDERS">"c2836"</definedName>
    <definedName name="IQ_AIR_OWNED">"c2832"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_LL_LOSSES_FFIEC" hidden="1">"c12810"</definedName>
    <definedName name="IQ_ALLOWABLE_T2_CAPITAL_FFIEC" hidden="1">"c13150"</definedName>
    <definedName name="IQ_ALLOWANCE_10YR_ANN_CAGR" hidden="1">"c6035"</definedName>
    <definedName name="IQ_ALLOWANCE_10YR_ANN_GROWTH">"c18"</definedName>
    <definedName name="IQ_ALLOWANCE_1YR_ANN_GROWTH">"c19"</definedName>
    <definedName name="IQ_ALLOWANCE_2YR_ANN_CAGR" hidden="1">"c6036"</definedName>
    <definedName name="IQ_ALLOWANCE_2YR_ANN_GROWTH">"c20"</definedName>
    <definedName name="IQ_ALLOWANCE_3YR_ANN_CAGR" hidden="1">"c6037"</definedName>
    <definedName name="IQ_ALLOWANCE_3YR_ANN_GROWTH">"c21"</definedName>
    <definedName name="IQ_ALLOWANCE_5YR_ANN_CAGR" hidden="1">"c6038"</definedName>
    <definedName name="IQ_ALLOWANCE_5YR_ANN_GROWTH">"c22"</definedName>
    <definedName name="IQ_ALLOWANCE_7YR_ANN_CAGR" hidden="1">"c6039"</definedName>
    <definedName name="IQ_ALLOWANCE_7YR_ANN_GROWTH">"c23"</definedName>
    <definedName name="IQ_ALLOWANCE_CHARGE_OFFS">"c24"</definedName>
    <definedName name="IQ_ALLOWANCE_CREDIT_LOSSES_OFF_BS_FFIEC" hidden="1">"c12871"</definedName>
    <definedName name="IQ_ALLOWANCE_LL_LOSSES_T2_FFIEC" hidden="1">"c13146"</definedName>
    <definedName name="IQ_ALLOWANCE_NON_PERF_LOANS">"c25"</definedName>
    <definedName name="IQ_ALLOWANCE_TOTAL_LOANS">"c26"</definedName>
    <definedName name="IQ_AMENDED_BALANCE_PREVIOUS_YR_FDIC" hidden="1">"c6499"</definedName>
    <definedName name="IQ_AMORT_EXP_IMPAIRMENT_OTHER_INTANGIBLE_ASSETS_FFIEC" hidden="1">"c13026"</definedName>
    <definedName name="IQ_AMORT_EXPENSE_FDIC" hidden="1">"c6677"</definedName>
    <definedName name="IQ_AMORTIZATION">"c1591"</definedName>
    <definedName name="IQ_AMORTIZED_COST_FDIC" hidden="1">"c6426"</definedName>
    <definedName name="IQ_AMOUNT_FINANCIAL_LOC_CONVEYED_FFIEC" hidden="1">"c13250"</definedName>
    <definedName name="IQ_AMOUNT_PERFORMANCE_LOC_CONVEYED_FFIEC" hidden="1">"c13252"</definedName>
    <definedName name="IQ_AMT_OUT">"c2145"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"c3004"</definedName>
    <definedName name="IQ_ANNUAL_DIVIDEND" hidden="1">"c229"</definedName>
    <definedName name="IQ_ANNUAL_PREMIUM_EQUIVALENT_NEW_BUSINESS" hidden="1">"c9972"</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NNUITY_SALES_FEES_COMMISSIONS_FFIEC" hidden="1">"c13007"</definedName>
    <definedName name="IQ_AP">"c32"</definedName>
    <definedName name="IQ_AP_BNK">"c33"</definedName>
    <definedName name="IQ_AP_BR">"c34"</definedName>
    <definedName name="IQ_AP_FIN">"c35"</definedName>
    <definedName name="IQ_AP_INS">"c36"</definedName>
    <definedName name="IQ_AP_RE" hidden="1">"c6196"</definedName>
    <definedName name="IQ_AP_REIT">"c37"</definedName>
    <definedName name="IQ_AP_UTI">"c38"</definedName>
    <definedName name="IQ_APIC">"c39"</definedName>
    <definedName name="IQ_APPLICABLE_INCOME_TAXES_FTE_FFIEC" hidden="1">"c13853"</definedName>
    <definedName name="IQ_AR">"c40"</definedName>
    <definedName name="IQ_AR_BR">"c41"</definedName>
    <definedName name="IQ_AR_LT">"c42"</definedName>
    <definedName name="IQ_AR_RE" hidden="1">"c6197"</definedName>
    <definedName name="IQ_AR_REIT">"c43"</definedName>
    <definedName name="IQ_AR_TURNS">"c44"</definedName>
    <definedName name="IQ_AR_UTI">"c45"</definedName>
    <definedName name="IQ_ARPU">"c2126"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KPRICE" hidden="1">"c13927"</definedName>
    <definedName name="IQ_ASSET_BACKED_FDIC" hidden="1">"c6301"</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 hidden="1">"c6198"</definedName>
    <definedName name="IQ_ASSET_WRITEDOWN_CF_REIT">"c56"</definedName>
    <definedName name="IQ_ASSET_WRITEDOWN_CF_UTI">"c57"</definedName>
    <definedName name="IQ_ASSET_WRITEDOWN_FIN">"c58"</definedName>
    <definedName name="IQ_ASSET_WRITEDOWN_INS">"c59"</definedName>
    <definedName name="IQ_ASSET_WRITEDOWN_RE" hidden="1">"c6199"</definedName>
    <definedName name="IQ_ASSET_WRITEDOWN_REIT">"c60"</definedName>
    <definedName name="IQ_ASSET_WRITEDOWN_SUPPLE" hidden="1">"c13812"</definedName>
    <definedName name="IQ_ASSET_WRITEDOWN_UTI">"c61"</definedName>
    <definedName name="IQ_ASSETS_AP" hidden="1">"c8883"</definedName>
    <definedName name="IQ_ASSETS_AP_ABS" hidden="1">"c8902"</definedName>
    <definedName name="IQ_ASSETS_CAP_LEASE_DEPR">"c2068"</definedName>
    <definedName name="IQ_ASSETS_CAP_LEASE_GROSS">"c2069"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"c2070"</definedName>
    <definedName name="IQ_ASSETS_OPER_LEASE_GROSS">"c2071"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"c2741"</definedName>
    <definedName name="IQ_ASSUMED_EARNED">"c2731"</definedName>
    <definedName name="IQ_ASSUMED_LIFE_EARNED">"c2736"</definedName>
    <definedName name="IQ_ASSUMED_LIFE_IN_FORCE">"c2766"</definedName>
    <definedName name="IQ_ASSUMED_LOSSES" hidden="1">"c15870"</definedName>
    <definedName name="IQ_ASSUMED_PC_EARNED">"c2746"</definedName>
    <definedName name="IQ_ASSUMED_PREMIUMS_EARNED_GROSS_PREMIUMS_EARNED" hidden="1">"c15886"</definedName>
    <definedName name="IQ_ASSUMED_PREMIUMS_WRITTEN_GROSS_PREMIUMS_WRITTEN" hidden="1">"c15884"</definedName>
    <definedName name="IQ_ASSUMED_WRITTEN">"c2725"</definedName>
    <definedName name="IQ_ATM_FEES_FFIEC" hidden="1">"c13042"</definedName>
    <definedName name="IQ_ATM_INTERCHANGE_EXPENSES_FFIEC" hidden="1">"c13056"</definedName>
    <definedName name="IQ_AUDITOR_NAME">"c1539"</definedName>
    <definedName name="IQ_AUDITOR_OPINION">"c1540"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"c2072"</definedName>
    <definedName name="IQ_AVG_BANK_LOANS">"c2073"</definedName>
    <definedName name="IQ_AVG_BROKER_REC">"c63"</definedName>
    <definedName name="IQ_AVG_BROKER_REC_CIQ" hidden="1">"c3612"</definedName>
    <definedName name="IQ_AVG_BROKER_REC_NO">"c64"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"c66"</definedName>
    <definedName name="IQ_AVG_INT_BEAR_LIAB_10YR_ANN_CAGR" hidden="1">"c6040"</definedName>
    <definedName name="IQ_AVG_INT_BEAR_LIAB_10YR_ANN_GROWTH">"c67"</definedName>
    <definedName name="IQ_AVG_INT_BEAR_LIAB_1YR_ANN_GROWTH">"c68"</definedName>
    <definedName name="IQ_AVG_INT_BEAR_LIAB_2YR_ANN_CAGR" hidden="1">"c6041"</definedName>
    <definedName name="IQ_AVG_INT_BEAR_LIAB_2YR_ANN_GROWTH">"c69"</definedName>
    <definedName name="IQ_AVG_INT_BEAR_LIAB_3YR_ANN_CAGR" hidden="1">"c6042"</definedName>
    <definedName name="IQ_AVG_INT_BEAR_LIAB_3YR_ANN_GROWTH">"c70"</definedName>
    <definedName name="IQ_AVG_INT_BEAR_LIAB_5YR_ANN_CAGR" hidden="1">"c6043"</definedName>
    <definedName name="IQ_AVG_INT_BEAR_LIAB_5YR_ANN_GROWTH">"c71"</definedName>
    <definedName name="IQ_AVG_INT_BEAR_LIAB_7YR_ANN_CAGR" hidden="1">"c6044"</definedName>
    <definedName name="IQ_AVG_INT_BEAR_LIAB_7YR_ANN_GROWTH">"c72"</definedName>
    <definedName name="IQ_AVG_INT_EARN_ASSETS">"c73"</definedName>
    <definedName name="IQ_AVG_INT_EARN_ASSETS_10YR_ANN_CAGR" hidden="1">"c6045"</definedName>
    <definedName name="IQ_AVG_INT_EARN_ASSETS_10YR_ANN_GROWTH">"c74"</definedName>
    <definedName name="IQ_AVG_INT_EARN_ASSETS_1YR_ANN_GROWTH">"c75"</definedName>
    <definedName name="IQ_AVG_INT_EARN_ASSETS_2YR_ANN_CAGR" hidden="1">"c6046"</definedName>
    <definedName name="IQ_AVG_INT_EARN_ASSETS_2YR_ANN_GROWTH">"c76"</definedName>
    <definedName name="IQ_AVG_INT_EARN_ASSETS_3YR_ANN_CAGR" hidden="1">"c6047"</definedName>
    <definedName name="IQ_AVG_INT_EARN_ASSETS_3YR_ANN_GROWTH">"c77"</definedName>
    <definedName name="IQ_AVG_INT_EARN_ASSETS_5YR_ANN_CAGR" hidden="1">"c6048"</definedName>
    <definedName name="IQ_AVG_INT_EARN_ASSETS_5YR_ANN_GROWTH">"c78"</definedName>
    <definedName name="IQ_AVG_INT_EARN_ASSETS_7YR_ANN_CAGR" hidden="1">"c6049"</definedName>
    <definedName name="IQ_AVG_INT_EARN_ASSETS_7YR_ANN_GROWTH">"c79"</definedName>
    <definedName name="IQ_AVG_INV_HOMEBUILDING" hidden="1">"c15812"</definedName>
    <definedName name="IQ_AVG_INV_HOMES" hidden="1">"c15810"</definedName>
    <definedName name="IQ_AVG_INV_LAND_LOTS" hidden="1">"c15811"</definedName>
    <definedName name="IQ_AVG_MKTCAP">"c80"</definedName>
    <definedName name="IQ_AVG_PRICE">"c81"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"c83"</definedName>
    <definedName name="IQ_AVG_TEMP_EMPLOYEES" hidden="1">"c6020"</definedName>
    <definedName name="IQ_AVG_TEV">"c84"</definedName>
    <definedName name="IQ_AVG_TOTAL_ASSETS_LEVERAGE_CAPITAL_FFIEC" hidden="1">"c13159"</definedName>
    <definedName name="IQ_AVG_TOTAL_ASSETS_LEVERAGE_RATIO_FFIEC" hidden="1">"c13154"</definedName>
    <definedName name="IQ_AVG_VOLUME">"c1346"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"c2544"</definedName>
    <definedName name="IQ_BANK_DEBT_PCT">"c2545"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"c85"</definedName>
    <definedName name="IQ_BASIC_EPS_INCL">"c86"</definedName>
    <definedName name="IQ_BASIC_NAV_SHARES" hidden="1">"c16012"</definedName>
    <definedName name="IQ_BASIC_NORMAL_EPS">"c1592"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"c2154"</definedName>
    <definedName name="IQ_BENCHMARK_SPRD">"c2153"</definedName>
    <definedName name="IQ_BENCHMARK_YIELD" hidden="1">"c8955"</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DPRICE" hidden="1">"c13926"</definedName>
    <definedName name="IQ_BIG_INT_BEAR_CD">"c89"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"c2183"</definedName>
    <definedName name="IQ_BOND_COUPON_TYPE">"c2184"</definedName>
    <definedName name="IQ_BOND_LIST" hidden="1">"c13505"</definedName>
    <definedName name="IQ_BOND_PRICE">"c2162"</definedName>
    <definedName name="IQ_BONDRATING_FITCH" hidden="1">"IQ_BONDRATING_FITCH"</definedName>
    <definedName name="IQ_BONDRATING_FITCH_DATE" hidden="1">"c241"</definedName>
    <definedName name="IQ_BONDRATING_MOODYS" hidden="1">"IQ_BONDRATING_MOODYS"</definedName>
    <definedName name="IQ_BONDRATING_SP" hidden="1">"IQ_BONDRATING_SP"</definedName>
    <definedName name="IQ_BONDRATING_SP_DATE" hidden="1">"c242"</definedName>
    <definedName name="IQ_BOOK_VALUE" hidden="1">"IQ_BOOK_VALUE"</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"c1349"</definedName>
    <definedName name="IQ_BV_SHARE">"c100"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BUS_PHONE" hidden="1">"c15773"</definedName>
    <definedName name="IQ_CABLE_SUBS_DIG">"c2856"</definedName>
    <definedName name="IQ_CABLE_SUBS_LONG_DIST_PHONE" hidden="1">"c15775"</definedName>
    <definedName name="IQ_CABLE_SUBS_NON_VIDEO">"c2860"</definedName>
    <definedName name="IQ_CABLE_SUBS_PHONE">"c2859"</definedName>
    <definedName name="IQ_CABLE_SUBS_RES_PHONE" hidden="1">"c15772"</definedName>
    <definedName name="IQ_CABLE_SUBS_SATELITE" hidden="1">"c15771"</definedName>
    <definedName name="IQ_CABLE_SUBS_TOTAL">"c2862"</definedName>
    <definedName name="IQ_CABLE_SUBS_WHOLE_PHONE" hidden="1">"c15774"</definedName>
    <definedName name="IQ_CABLE_THP">"c2847"</definedName>
    <definedName name="IQ_CABLE_TOTAL_PENETRATION">"c2854"</definedName>
    <definedName name="IQ_CABLE_TOTAL_REV">"c2883"</definedName>
    <definedName name="IQ_CAL_Q">"c101"</definedName>
    <definedName name="IQ_CAL_Q_EST" hidden="1">"c6796"</definedName>
    <definedName name="IQ_CAL_Q_EST_CIQ" hidden="1">"c6808"</definedName>
    <definedName name="IQ_CAL_Q_EST_REUT" hidden="1">"c6800"</definedName>
    <definedName name="IQ_CAL_Y">"c102"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"c2481"</definedName>
    <definedName name="IQ_CALL_FEATURE">"c2197"</definedName>
    <definedName name="IQ_CALL_PRICE_SCHEDULE">"c2482"</definedName>
    <definedName name="IQ_CALLABLE">"c2196"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"c103"</definedName>
    <definedName name="IQ_CAPEX_10YR_ANN_CAGR" hidden="1">"c6050"</definedName>
    <definedName name="IQ_CAPEX_10YR_ANN_GROWTH">"c104"</definedName>
    <definedName name="IQ_CAPEX_1YR_ANN_GROWTH">"c105"</definedName>
    <definedName name="IQ_CAPEX_2YR_ANN_CAGR" hidden="1">"c6051"</definedName>
    <definedName name="IQ_CAPEX_2YR_ANN_GROWTH">"c106"</definedName>
    <definedName name="IQ_CAPEX_3YR_ANN_CAGR" hidden="1">"c6052"</definedName>
    <definedName name="IQ_CAPEX_3YR_ANN_GROWTH">"c107"</definedName>
    <definedName name="IQ_CAPEX_5YR_ANN_CAGR" hidden="1">"c6053"</definedName>
    <definedName name="IQ_CAPEX_5YR_ANN_GROWTH">"c108"</definedName>
    <definedName name="IQ_CAPEX_7YR_ANN_CAGR" hidden="1">"c6054"</definedName>
    <definedName name="IQ_CAPEX_7YR_ANN_GROWTH">"c109"</definedName>
    <definedName name="IQ_CAPEX_ACT_OR_EST" hidden="1">"c3584"</definedName>
    <definedName name="IQ_CAPEX_ACT_OR_EST_REUT" hidden="1">"c5474"</definedName>
    <definedName name="IQ_CAPEX_BNK">"c110"</definedName>
    <definedName name="IQ_CAPEX_BR">"c111"</definedName>
    <definedName name="IQ_CAPEX_EST" hidden="1">"c3523"</definedName>
    <definedName name="IQ_CAPEX_EST_REUT" hidden="1">"c3969"</definedName>
    <definedName name="IQ_CAPEX_FIN">"c112"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"c113"</definedName>
    <definedName name="IQ_CAPEX_LOW_EST" hidden="1">"c3525"</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PCT_REV" hidden="1">"c19144"</definedName>
    <definedName name="IQ_CAPEX_STDDEV_EST" hidden="1">"c3522"</definedName>
    <definedName name="IQ_CAPEX_STDDEV_EST_REUT" hidden="1">"c3974"</definedName>
    <definedName name="IQ_CAPEX_UTI">"c114"</definedName>
    <definedName name="IQ_CAPITAL_ALLOCATION_ADJUSTMENT_FOREIGN_FFIEC" hidden="1">"c15389"</definedName>
    <definedName name="IQ_CAPITAL_LEASE">"c1350"</definedName>
    <definedName name="IQ_CAPITAL_LEASES">"c115"</definedName>
    <definedName name="IQ_CAPITAL_LEASES_TOTAL">"c3031"</definedName>
    <definedName name="IQ_CAPITAL_LEASES_TOTAL_PCT">"c2506"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"c1458"</definedName>
    <definedName name="IQ_CASH_ACQUIRE_CF" localSheetId="23" hidden="1">"c1630"</definedName>
    <definedName name="IQ_CASH_ACQUIRE_CF">"c116"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"c118"</definedName>
    <definedName name="IQ_CASH_FINAN">"c119"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GUIDANCE" hidden="1">"c4201"</definedName>
    <definedName name="IQ_CASH_FLOW_HIGH_GUIDANCE_CIQ" hidden="1">"c4613"</definedName>
    <definedName name="IQ_CASH_FLOW_HIGH_GUIDANCE_CIQ_COL" hidden="1">"c11262"</definedName>
    <definedName name="IQ_CASH_FLOW_LOW_EST" hidden="1">"c4157"</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"c123"</definedName>
    <definedName name="IQ_CASH_SHARE">"c1911"</definedName>
    <definedName name="IQ_CASH_ST">"c1355"</definedName>
    <definedName name="IQ_CASH_ST_INVEST">"c124"</definedName>
    <definedName name="IQ_CASH_ST_INVEST_EST" hidden="1">"c4249"</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"c2743"</definedName>
    <definedName name="IQ_CEDED_CLAIM_ADJ_EXP_RESERVE_BOP" hidden="1">"c15875"</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LOSSES" hidden="1">"c15872"</definedName>
    <definedName name="IQ_CEDED_PC_EARNED">"c2748"</definedName>
    <definedName name="IQ_CEDED_PREMIUMS_EARNED_GROSS_PREMIUMS_EARNED" hidden="1">"c15887"</definedName>
    <definedName name="IQ_CEDED_PREMIUMS_WRITTEN_GROSS_PREMIUMS_WRITTEN" hidden="1">"c15885"</definedName>
    <definedName name="IQ_CEDED_WRITTEN">"c2727"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"c126"</definedName>
    <definedName name="IQ_CFO_1YR_ANN_GROWTH">"c127"</definedName>
    <definedName name="IQ_CFO_2YR_ANN_CAGR" hidden="1">"c6056"</definedName>
    <definedName name="IQ_CFO_2YR_ANN_GROWTH">"c128"</definedName>
    <definedName name="IQ_CFO_3YR_ANN_CAGR" hidden="1">"c6057"</definedName>
    <definedName name="IQ_CFO_3YR_ANN_GROWTH">"c129"</definedName>
    <definedName name="IQ_CFO_5YR_ANN_CAGR" hidden="1">"c6058"</definedName>
    <definedName name="IQ_CFO_5YR_ANN_GROWTH">"c130"</definedName>
    <definedName name="IQ_CFO_7YR_ANN_CAGR" hidden="1">"c6059"</definedName>
    <definedName name="IQ_CFO_7YR_ANN_GROWTH">"c131"</definedName>
    <definedName name="IQ_CFO_CURRENT_LIAB">"c132"</definedName>
    <definedName name="IQ_CFO_ID" hidden="1">"c15212"</definedName>
    <definedName name="IQ_CFO_NAME" hidden="1">"c15211"</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110000</definedName>
    <definedName name="IQ_CHAIRMAN_ID" hidden="1">"c15218"</definedName>
    <definedName name="IQ_CHAIRMAN_NAME" hidden="1">"c15217"</definedName>
    <definedName name="IQ_CHANGE_AP">"c133"</definedName>
    <definedName name="IQ_CHANGE_AP_BNK">"c134"</definedName>
    <definedName name="IQ_CHANGE_AP_BR">"c135"</definedName>
    <definedName name="IQ_CHANGE_AP_FIN">"c136"</definedName>
    <definedName name="IQ_CHANGE_AP_INS">"c137"</definedName>
    <definedName name="IQ_CHANGE_AP_RE" hidden="1">"c6200"</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 hidden="1">"c6201"</definedName>
    <definedName name="IQ_CHANGE_AR_REIT">"c145"</definedName>
    <definedName name="IQ_CHANGE_AR_UTI">"c146"</definedName>
    <definedName name="IQ_CHANGE_DEF_TAX">"c147"</definedName>
    <definedName name="IQ_CHANGE_DEF_TAX_TOTAL" hidden="1">"c15557"</definedName>
    <definedName name="IQ_CHANGE_DEPOSIT_ACCT">"c148"</definedName>
    <definedName name="IQ_CHANGE_FAIR_VALUE_FINANCIAL_LIAB_T1_FFIEC" hidden="1">"c13138"</definedName>
    <definedName name="IQ_CHANGE_FAIR_VALUE_OPTIONS_FFIEC" hidden="1">"c13045"</definedName>
    <definedName name="IQ_CHANGE_INC_TAX">"c149"</definedName>
    <definedName name="IQ_CHANGE_INS_RES_LIAB">"c150"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"c151"</definedName>
    <definedName name="IQ_CHANGE_NET_OPER_ASSETS" hidden="1">"c3592"</definedName>
    <definedName name="IQ_CHANGE_NET_WORKING_CAPITAL">"c1909"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"c159"</definedName>
    <definedName name="IQ_CHANGE_UNEARN_REV">"c160"</definedName>
    <definedName name="IQ_CHANGE_UNRECOG_TAX_BENEFIT_1_YR_MAX" hidden="1">"c15747"</definedName>
    <definedName name="IQ_CHANGE_UNRECOG_TAX_BENEFIT_1_YR_MIN" hidden="1">"c15746"</definedName>
    <definedName name="IQ_CHANGE_WORK_CAP">"c161"</definedName>
    <definedName name="IQ_CHANGES_WORK_CAP">"c1357"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"c164"</definedName>
    <definedName name="IQ_CHARGE_OFFS_TOTAL_AVG_LOANS">"c165"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"c166"</definedName>
    <definedName name="IQ_CL_AP" hidden="1">"c8884"</definedName>
    <definedName name="IQ_CL_AP_ABS" hidden="1">"c8903"</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NAME_AP" hidden="1">"c8922"</definedName>
    <definedName name="IQ_CL_NAME_AP_ABS" hidden="1">"c8941"</definedName>
    <definedName name="IQ_CL_OBLIGATION_IMMEDIATE">"c2253"</definedName>
    <definedName name="IQ_CLAIMS_ADJUSTMENT_EXP_PC_FFIEC" hidden="1">"c13100"</definedName>
    <definedName name="IQ_CLASS_MARKETCAP" hidden="1">"c13512"</definedName>
    <definedName name="IQ_CLASS_SHARESOUTSTANDING" hidden="1">"c13513"</definedName>
    <definedName name="IQ_CLASSA_OPTIONS_BEG_OS">"c2679"</definedName>
    <definedName name="IQ_CLASSA_OPTIONS_CANCELLED">"c2682"</definedName>
    <definedName name="IQ_CLASSA_OPTIONS_END_OS">"c2683"</definedName>
    <definedName name="IQ_CLASSA_OPTIONS_EXERCISABLE_END_OS" hidden="1">"c5809"</definedName>
    <definedName name="IQ_CLASSA_OPTIONS_EXERCISED">"c2681"</definedName>
    <definedName name="IQ_CLASSA_OPTIONS_GRANTED">"c2680"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"c174"</definedName>
    <definedName name="IQ_CLOSEPRICE_ADJ">"c2115"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"c177"</definedName>
    <definedName name="IQ_COMMERCIAL_FIRE_WRITTEN">"c178"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"c180"</definedName>
    <definedName name="IQ_COMMISSION_DEF">"c181"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 hidden="1">"c6202"</definedName>
    <definedName name="IQ_COMMON_APIC_REIT">"c188"</definedName>
    <definedName name="IQ_COMMON_APIC_UTI">"c189"</definedName>
    <definedName name="IQ_COMMON_DIV">"c3006"</definedName>
    <definedName name="IQ_COMMON_DIV_CF">"c190"</definedName>
    <definedName name="IQ_COMMON_EQUITY_10YR_ANN_CAGR" hidden="1">"c6060"</definedName>
    <definedName name="IQ_COMMON_EQUITY_10YR_ANN_GROWTH">"c191"</definedName>
    <definedName name="IQ_COMMON_EQUITY_1YR_ANN_GROWTH">"c192"</definedName>
    <definedName name="IQ_COMMON_EQUITY_2YR_ANN_CAGR" hidden="1">"c6061"</definedName>
    <definedName name="IQ_COMMON_EQUITY_2YR_ANN_GROWTH">"c193"</definedName>
    <definedName name="IQ_COMMON_EQUITY_3YR_ANN_CAGR" hidden="1">"c6062"</definedName>
    <definedName name="IQ_COMMON_EQUITY_3YR_ANN_GROWTH">"c194"</definedName>
    <definedName name="IQ_COMMON_EQUITY_5YR_ANN_CAGR" hidden="1">"c6063"</definedName>
    <definedName name="IQ_COMMON_EQUITY_5YR_ANN_GROWTH">"c195"</definedName>
    <definedName name="IQ_COMMON_EQUITY_7YR_ANN_CAGR" hidden="1">"c6064"</definedName>
    <definedName name="IQ_COMMON_EQUITY_7YR_ANN_GROWTH">"c196"</definedName>
    <definedName name="IQ_COMMON_FDIC" hidden="1">"c6350"</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 hidden="1">"c6203"</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 hidden="1">"c6204"</definedName>
    <definedName name="IQ_COMMON_REP_REIT">"c211"</definedName>
    <definedName name="IQ_COMMON_REP_UTI">"c212"</definedName>
    <definedName name="IQ_COMMON_STOCK">"c1358"</definedName>
    <definedName name="IQ_COMMON_STOCK_FFIEC" hidden="1">"c12876"</definedName>
    <definedName name="IQ_COMP_BENEFITS">"c213"</definedName>
    <definedName name="IQ_COMPANY_ADDRESS">"c214"</definedName>
    <definedName name="IQ_COMPANY_ID" hidden="1">"c3513"</definedName>
    <definedName name="IQ_COMPANY_NAME">"c215"</definedName>
    <definedName name="IQ_COMPANY_NAME_LONG">"c1585"</definedName>
    <definedName name="IQ_COMPANY_NOTE" hidden="1">"c6792"</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ICKER_NO_EXCH" hidden="1">"c15490"</definedName>
    <definedName name="IQ_COMPANY_TYPE">"c2096"</definedName>
    <definedName name="IQ_COMPANY_WEBSITE">"c220"</definedName>
    <definedName name="IQ_COMPANY_ZIP">"c221"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AMOUNT" hidden="1">"c13933"</definedName>
    <definedName name="IQ_CONTRACT_DETAILS" hidden="1">"c15555"</definedName>
    <definedName name="IQ_CONTRACT_MONTH" hidden="1">"c13934"</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_UNIT" hidden="1">"c13932"</definedName>
    <definedName name="IQ_CONTRACT_YEAR" hidden="1">"c13935"</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"c2191"</definedName>
    <definedName name="IQ_CONV_EXP_DATE">"c3043"</definedName>
    <definedName name="IQ_CONV_PARITY" hidden="1">"c16197"</definedName>
    <definedName name="IQ_CONV_PREMIUM">"c2195"</definedName>
    <definedName name="IQ_CONV_PRICE">"c2193"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"c2192"</definedName>
    <definedName name="IQ_CONV_SECURITY">"c2189"</definedName>
    <definedName name="IQ_CONV_SECURITY_ISSUER">"c2190"</definedName>
    <definedName name="IQ_CONV_SECURITY_PRICE">"c2194"</definedName>
    <definedName name="IQ_CONVERSION_COMMON_FFIEC" hidden="1">"c12964"</definedName>
    <definedName name="IQ_CONVERSION_PREF_FFIEC" hidden="1">"c12962"</definedName>
    <definedName name="IQ_CONVERT">"c2536"</definedName>
    <definedName name="IQ_CONVERT_DEBT" hidden="1">"c224"</definedName>
    <definedName name="IQ_CONVERT_PCT">"c2537"</definedName>
    <definedName name="IQ_CONVEXITY">"c2182"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"c2936"</definedName>
    <definedName name="IQ_COST_BORROWINGS">"c225"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"c226"</definedName>
    <definedName name="IQ_COST_REVENUE">"c1359"</definedName>
    <definedName name="IQ_COST_SALES_COAL" hidden="1">"c15933"</definedName>
    <definedName name="IQ_COST_SALES_PER_UNIT_SOLD_COAL" hidden="1">"c15944"</definedName>
    <definedName name="IQ_COST_SALES_TO_SALES_COAL" hidden="1">"c15951"</definedName>
    <definedName name="IQ_COST_SAVINGS">"c227"</definedName>
    <definedName name="IQ_COST_SERVICE">"c228"</definedName>
    <definedName name="IQ_COST_SOLVENCY_CAPITAL_COVERED" hidden="1">"c9965"</definedName>
    <definedName name="IQ_COST_SOLVENCY_CAPITAL_GROUP" hidden="1">"c9951"</definedName>
    <definedName name="IQ_COST_TOTAL_BORROWINGS">"c229"</definedName>
    <definedName name="IQ_COUNTRY_NAME">"c230"</definedName>
    <definedName name="IQ_COUNTRY_NAME_ECON" hidden="1">"c11752"</definedName>
    <definedName name="IQ_COUPON_FORMULA" hidden="1">"c8965"</definedName>
    <definedName name="IQ_COVERAGE_RATIO" hidden="1">"c15243"</definedName>
    <definedName name="IQ_COVERED_POPS">"c2124"</definedName>
    <definedName name="IQ_COVERED_WIRELESS_POPS" hidden="1">"c2124"</definedName>
    <definedName name="IQ_CP">"c2495"</definedName>
    <definedName name="IQ_CP_PCT">"c2496"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FEE" hidden="1">"c231"</definedName>
    <definedName name="IQ_CREDIT_CARD_FEE_BNK">"c231"</definedName>
    <definedName name="IQ_CREDIT_CARD_FEE_FIN">"c1583"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"c2074"</definedName>
    <definedName name="IQ_CURR_FOREIGN_TAXES">"c2075"</definedName>
    <definedName name="IQ_CURR_TAXES" hidden="1">"c19141"</definedName>
    <definedName name="IQ_CURRENCY_COIN_DOM_FFIEC" hidden="1">"c15287"</definedName>
    <definedName name="IQ_CURRENCY_COIN_DOMESTIC_FDIC" hidden="1">"c6388"</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 hidden="1">"c6205"</definedName>
    <definedName name="IQ_CURRENCY_GAIN_REIT">"c239"</definedName>
    <definedName name="IQ_CURRENCY_GAIN_UTI">"c240"</definedName>
    <definedName name="IQ_CURRENT_BENCHMARK" hidden="1">"c6780"</definedName>
    <definedName name="IQ_CURRENT_BENCHMARK_CIQID" hidden="1">"c6781"</definedName>
    <definedName name="IQ_CURRENT_BENCHMARK_MATURITY" hidden="1">"c6782"</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 hidden="1">"c6283"</definedName>
    <definedName name="IQ_CURRENT_PORT_DEBT_REIT">"c1570"</definedName>
    <definedName name="IQ_CURRENT_PORT_DEBT_UTI">"c1571"</definedName>
    <definedName name="IQ_CURRENT_PORT_FHLB_DEBT" hidden="1">"c5657"</definedName>
    <definedName name="IQ_CURRENT_PORT_LEASES">"c245"</definedName>
    <definedName name="IQ_CURRENT_PORT_PCT">"c2541"</definedName>
    <definedName name="IQ_CURRENT_RATIO">"c246"</definedName>
    <definedName name="IQ_CUSIP" hidden="1">"c2245"</definedName>
    <definedName name="IQ_CUST_PREMISE_EQUIP_CABLE_INVEST" hidden="1">"c15801"</definedName>
    <definedName name="IQ_CUSTOMER_LIAB_ACCEPTANCES_OUT_FFIEC" hidden="1">"c12835"</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 hidden="1">"c6206"</definedName>
    <definedName name="IQ_DA_CF_REIT">"c254"</definedName>
    <definedName name="IQ_DA_CF_UTI">"c255"</definedName>
    <definedName name="IQ_DA_EBITDA" hidden="1">"c5528"</definedName>
    <definedName name="IQ_DA_FIN">"c256"</definedName>
    <definedName name="IQ_DA_INS">"c257"</definedName>
    <definedName name="IQ_DA_RE" hidden="1">"c6207"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 hidden="1">"c6208"</definedName>
    <definedName name="IQ_DA_SUPPL_CF_REIT">"c266"</definedName>
    <definedName name="IQ_DA_SUPPL_CF_UTI">"c267"</definedName>
    <definedName name="IQ_DA_SUPPL_FIN">"c268"</definedName>
    <definedName name="IQ_DA_SUPPL_INS">"c269"</definedName>
    <definedName name="IQ_DA_SUPPL_RE" hidden="1">"c6209"</definedName>
    <definedName name="IQ_DA_SUPPL_REIT">"c270"</definedName>
    <definedName name="IQ_DA_SUPPL_UTI">"c271"</definedName>
    <definedName name="IQ_DA_UTI">"c272"</definedName>
    <definedName name="IQ_DAILY">500000</definedName>
    <definedName name="IQ_DATA_PROCESSING_EXP_FFIEC" hidden="1">"c13047"</definedName>
    <definedName name="IQ_DATED_DATE">"c2185"</definedName>
    <definedName name="IQ_DAY_COUNT">"c2161"</definedName>
    <definedName name="IQ_DAYS_COVER_SHORT">"c1578"</definedName>
    <definedName name="IQ_DAYS_DELAY" hidden="1">"c8963"</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1_5_INVEST_SECURITIES_FFIEC" hidden="1">"c13465"</definedName>
    <definedName name="IQ_DEBT_ADJ">"c2515"</definedName>
    <definedName name="IQ_DEBT_ADJ_PCT">"c2516"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"c2938"</definedName>
    <definedName name="IQ_DEBT_EQUIV_OPER_LEASE">"c2935"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 hidden="1">"c6210"</definedName>
    <definedName name="IQ_DEF_CHARGES_LT_REIT">"c297"</definedName>
    <definedName name="IQ_DEF_CHARGES_LT_UTI">"c298"</definedName>
    <definedName name="IQ_DEF_CHARGES_RE" hidden="1">"c6211"</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"c304"</definedName>
    <definedName name="IQ_DEF_TAX_ASSET_LT_FIN">"c305"</definedName>
    <definedName name="IQ_DEF_TAX_ASSET_LT_INS">"c306"</definedName>
    <definedName name="IQ_DEF_TAX_ASSET_LT_RE" hidden="1">"c6212"</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 hidden="1">"c6213"</definedName>
    <definedName name="IQ_DEF_TAX_LIAB_LT_REIT">"c318"</definedName>
    <definedName name="IQ_DEF_TAX_LIAB_LT_UTI">"c319"</definedName>
    <definedName name="IQ_DEFAULT_DATE" hidden="1">"c16220"</definedName>
    <definedName name="IQ_DEFAULT_TYPE" hidden="1">"c16219"</definedName>
    <definedName name="IQ_DEFERRED_CONTINGENT_RENT" hidden="1">"c16181"</definedName>
    <definedName name="IQ_DEFERRED_DOMESTIC_TAXES">"c2077"</definedName>
    <definedName name="IQ_DEFERRED_FOREIGN_TAXES">"c2078"</definedName>
    <definedName name="IQ_DEFERRED_INC_TAX">"c1447"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"c1356"</definedName>
    <definedName name="IQ_DEFERRED_TAXES_TOTAL" hidden="1">"c19142"</definedName>
    <definedName name="IQ_DELIVERED_HOMES_NEW_ORDERS" hidden="1">"c15821"</definedName>
    <definedName name="IQ_DELIVERED_HOMES_PRICE_NEW_ORDER_PRICE" hidden="1">"c15822"</definedName>
    <definedName name="IQ_DEMAND_DEP">"c320"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"c1360"</definedName>
    <definedName name="IQ_DEPRE_AMORT_SUPPL">"c1593"</definedName>
    <definedName name="IQ_DEPRE_DEPLE">"c1361"</definedName>
    <definedName name="IQ_DEPRE_SUPP">"c1443"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"c1520"</definedName>
    <definedName name="IQ_DEVELOP_LAND">"c323"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"c2740"</definedName>
    <definedName name="IQ_DIRECT_EARNED">"c2730"</definedName>
    <definedName name="IQ_DIRECT_INDIRECT_RE_VENTURES_FFIEC" hidden="1">"c15266"</definedName>
    <definedName name="IQ_DIRECT_INDIRECT_RE_VENTURES_UNCONSOL_FFIEC" hidden="1">"c15274"</definedName>
    <definedName name="IQ_DIRECT_LIFE_EARNED">"c2735"</definedName>
    <definedName name="IQ_DIRECT_LIFE_IN_FORCE">"c2765"</definedName>
    <definedName name="IQ_DIRECT_LOSSES" hidden="1">"c15869"</definedName>
    <definedName name="IQ_DIRECT_PC_EARNED">"c2745"</definedName>
    <definedName name="IQ_DIRECT_WRITTEN">"c2724"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"c1367"</definedName>
    <definedName name="IQ_DISCOUNT_RATE_PENSION_DOMESTIC">"c327"</definedName>
    <definedName name="IQ_DISCOUNT_RATE_PENSION_FOREIGN">"c328"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"c329"</definedName>
    <definedName name="IQ_DISTRIBUTABLE_CASH">"c3002"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"c3005"</definedName>
    <definedName name="IQ_DISTRIBUTABLE_CASH_PER_SHARE_DILUTED" hidden="1">"c16191"</definedName>
    <definedName name="IQ_DISTRIBUTABLE_CASH_SHARE">"c3003"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HARES_BASIC" hidden="1">"c16189"</definedName>
    <definedName name="IQ_DISTRIBUTABLE_CASH_SHARES_DILUTED" hidden="1">"c16190"</definedName>
    <definedName name="IQ_DISTRIBUTABLE_CASH_STDDEV_EST" hidden="1">"c4294"</definedName>
    <definedName name="IQ_DISTRIBUTABLE_CASH_STDDEV_EST_CIQ" hidden="1">"c4819"</definedName>
    <definedName name="IQ_DIV_AMOUNT">"c3041"</definedName>
    <definedName name="IQ_DIV_PAYMENT_DATE" localSheetId="23" hidden="1">"c2106"</definedName>
    <definedName name="IQ_DIV_PAYMENT_DATE">"c2205"</definedName>
    <definedName name="IQ_DIV_PAYMENT_TYPE" hidden="1">"c12752"</definedName>
    <definedName name="IQ_DIV_RECORD_DATE" localSheetId="23" hidden="1">"c2105"</definedName>
    <definedName name="IQ_DIV_RECORD_DATE">"c2204"</definedName>
    <definedName name="IQ_DIV_SHARE">"c330"</definedName>
    <definedName name="IQ_DIVEST_CF">"c331"</definedName>
    <definedName name="IQ_DIVID_SHARE">"c1366"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700000</definedName>
    <definedName name="IQ_DO">"c333"</definedName>
    <definedName name="IQ_DO_ASSETS_CURRENT">"c334"</definedName>
    <definedName name="IQ_DO_ASSETS_LT">"c335"</definedName>
    <definedName name="IQ_DO_CF">"c336"</definedName>
    <definedName name="IQ_DOC_CLAUSE" hidden="1">"c6032"</definedName>
    <definedName name="IQ_DOM_OFFICE_DEPOSITS_TOT_DEPOSITS_FFIEC" hidden="1">"c13910"</definedName>
    <definedName name="IQ_DPAC" hidden="1">"c2801"</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CAGR" hidden="1">"c6065"</definedName>
    <definedName name="IQ_DPS_10YR_ANN_GROWTH">"c337"</definedName>
    <definedName name="IQ_DPS_1YR_ANN_GROWTH">"c338"</definedName>
    <definedName name="IQ_DPS_2YR_ANN_CAGR" hidden="1">"c6066"</definedName>
    <definedName name="IQ_DPS_2YR_ANN_GROWTH">"c339"</definedName>
    <definedName name="IQ_DPS_3YR_ANN_CAGR" hidden="1">"c6067"</definedName>
    <definedName name="IQ_DPS_3YR_ANN_GROWTH">"c340"</definedName>
    <definedName name="IQ_DPS_5YR_ANN_CAGR" hidden="1">"c6068"</definedName>
    <definedName name="IQ_DPS_5YR_ANN_GROWTH">"c341"</definedName>
    <definedName name="IQ_DPS_7YR_ANN_CAGR" hidden="1">"c6069"</definedName>
    <definedName name="IQ_DPS_7YR_ANN_GROWTH">"c342"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"c2181"</definedName>
    <definedName name="IQ_EARNING_ASSET_INT_BEAR_LIABILITIES" hidden="1">"c15703"</definedName>
    <definedName name="IQ_EARNING_ASSET_YIELD">"c343"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"c344"</definedName>
    <definedName name="IQ_EARNING_CO_10YR_ANN_CAGR" hidden="1">"c6070"</definedName>
    <definedName name="IQ_EARNING_CO_10YR_ANN_GROWTH">"c345"</definedName>
    <definedName name="IQ_EARNING_CO_1YR_ANN_GROWTH">"c346"</definedName>
    <definedName name="IQ_EARNING_CO_2YR_ANN_CAGR" hidden="1">"c6071"</definedName>
    <definedName name="IQ_EARNING_CO_2YR_ANN_GROWTH">"c347"</definedName>
    <definedName name="IQ_EARNING_CO_3YR_ANN_CAGR" hidden="1">"c6072"</definedName>
    <definedName name="IQ_EARNING_CO_3YR_ANN_GROWTH">"c348"</definedName>
    <definedName name="IQ_EARNING_CO_5YR_ANN_CAGR" hidden="1">"c6073"</definedName>
    <definedName name="IQ_EARNING_CO_5YR_ANN_GROWTH">"c349"</definedName>
    <definedName name="IQ_EARNING_CO_7YR_ANN_CAGR" hidden="1">"c6074"</definedName>
    <definedName name="IQ_EARNING_CO_7YR_ANN_GROWTH">"c350"</definedName>
    <definedName name="IQ_EARNING_CO_MARGIN">"c351"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"c353"</definedName>
    <definedName name="IQ_EBIT_1YR_ANN_GROWTH">"c354"</definedName>
    <definedName name="IQ_EBIT_2YR_ANN_CAGR" hidden="1">"c6076"</definedName>
    <definedName name="IQ_EBIT_2YR_ANN_GROWTH">"c355"</definedName>
    <definedName name="IQ_EBIT_3YR_ANN_CAGR" hidden="1">"c6077"</definedName>
    <definedName name="IQ_EBIT_3YR_ANN_GROWTH">"c356"</definedName>
    <definedName name="IQ_EBIT_5YR_ANN_CAGR" hidden="1">"c6078"</definedName>
    <definedName name="IQ_EBIT_5YR_ANN_GROWTH">"c357"</definedName>
    <definedName name="IQ_EBIT_7YR_ANN_CAGR" hidden="1">"c6079"</definedName>
    <definedName name="IQ_EBIT_7YR_ANN_GROWTH">"c358"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"IQ_EBIT_GROWTH_1"</definedName>
    <definedName name="IQ_EBIT_GROWTH_2" hidden="1">"IQ_EBIT_GROWTH_2"</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EST" hidden="1">"c4305"</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"c360"</definedName>
    <definedName name="IQ_EBIT_LOW_EST" hidden="1">"c1684"</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"c359"</definedName>
    <definedName name="IQ_EBIT_MEDIAN_EST" hidden="1">"c1682"</definedName>
    <definedName name="IQ_EBIT_MEDIAN_EST_REUT" hidden="1">"c5334"</definedName>
    <definedName name="IQ_EBIT_NET_INT" hidden="1">"c360"</definedName>
    <definedName name="IQ_EBIT_NUM_EST" hidden="1">"c1685"</definedName>
    <definedName name="IQ_EBIT_NUM_EST_REUT" hidden="1">"c5337"</definedName>
    <definedName name="IQ_EBIT_OVER_IE">"c1369"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"c1910"</definedName>
    <definedName name="IQ_EBITA_10YR_ANN_CAGR" hidden="1">"c6184"</definedName>
    <definedName name="IQ_EBITA_10YR_ANN_GROWTH">"c1954"</definedName>
    <definedName name="IQ_EBITA_1YR_ANN_GROWTH">"c1949"</definedName>
    <definedName name="IQ_EBITA_2YR_ANN_CAGR" hidden="1">"c6180"</definedName>
    <definedName name="IQ_EBITA_2YR_ANN_GROWTH">"c1950"</definedName>
    <definedName name="IQ_EBITA_3YR_ANN_CAGR" hidden="1">"c6181"</definedName>
    <definedName name="IQ_EBITA_3YR_ANN_GROWTH">"c1951"</definedName>
    <definedName name="IQ_EBITA_5YR_ANN_CAGR" hidden="1">"c6182"</definedName>
    <definedName name="IQ_EBITA_5YR_ANN_GROWTH">"c1952"</definedName>
    <definedName name="IQ_EBITA_7YR_ANN_CAGR" hidden="1">"c6183"</definedName>
    <definedName name="IQ_EBITA_7YR_ANN_GROWTH">"c1953"</definedName>
    <definedName name="IQ_EBITA_EQ_INC" hidden="1">"c3497"</definedName>
    <definedName name="IQ_EBITA_EQ_INC_EXCL_SBC" hidden="1">"c3501"</definedName>
    <definedName name="IQ_EBITA_EXCL_SBC" hidden="1">"c3080"</definedName>
    <definedName name="IQ_EBITA_MARGIN">"c1963"</definedName>
    <definedName name="IQ_EBITDA">"c361"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"c362"</definedName>
    <definedName name="IQ_EBITDA_1YR_ANN_GROWTH">"c363"</definedName>
    <definedName name="IQ_EBITDA_2YR_ANN_CAGR" hidden="1">"c6081"</definedName>
    <definedName name="IQ_EBITDA_2YR_ANN_GROWTH">"c364"</definedName>
    <definedName name="IQ_EBITDA_3YR_ANN_CAGR" hidden="1">"c6082"</definedName>
    <definedName name="IQ_EBITDA_3YR_ANN_GROWTH">"c365"</definedName>
    <definedName name="IQ_EBITDA_5YR_ANN_CAGR" hidden="1">"c6083"</definedName>
    <definedName name="IQ_EBITDA_5YR_ANN_GROWTH">"c366"</definedName>
    <definedName name="IQ_EBITDA_7YR_ANN_CAGR" hidden="1">"c6084"</definedName>
    <definedName name="IQ_EBITDA_7YR_ANN_GROWTH">"c367"</definedName>
    <definedName name="IQ_EBITDA_ACT_OR_EST" hidden="1">"c2215"</definedName>
    <definedName name="IQ_EBITDA_ACT_OR_EST_CIQ" hidden="1">"c5060"</definedName>
    <definedName name="IQ_EBITDA_ACT_OR_EST_REUT" hidden="1">"c5462"</definedName>
    <definedName name="IQ_EBITDA_CAPEX" hidden="1">"c19143"</definedName>
    <definedName name="IQ_EBITDA_CAPEX_INT">"c368"</definedName>
    <definedName name="IQ_EBITDA_CAPEX_NET_INT" hidden="1">"c368"</definedName>
    <definedName name="IQ_EBITDA_CAPEX_OVER_TOTAL_IE">"c1370"</definedName>
    <definedName name="IQ_EBITDA_EQ_INC" hidden="1">"c3496"</definedName>
    <definedName name="IQ_EBITDA_EQ_INC_EXCL_SBC" hidden="1">"c3500"</definedName>
    <definedName name="IQ_EBITDA_EST">"c369"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GUIDANCE" hidden="1">"c4334"</definedName>
    <definedName name="IQ_EBITDA_GUIDANCE_CIQ" hidden="1">"c4859"</definedName>
    <definedName name="IQ_EBITDA_GUIDANCE_CIQ_COL" hidden="1">"c11506"</definedName>
    <definedName name="IQ_EBITDA_HIGH_EST">"c370"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"c373"</definedName>
    <definedName name="IQ_EBITDA_LOW_EST">"c371"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"c372"</definedName>
    <definedName name="IQ_EBITDA_MEDIAN_EST">"c1663"</definedName>
    <definedName name="IQ_EBITDA_MEDIAN_EST_CIQ" hidden="1">"c3623"</definedName>
    <definedName name="IQ_EBITDA_MEDIAN_EST_REUT" hidden="1">"c3641"</definedName>
    <definedName name="IQ_EBITDA_NET_INT" hidden="1">"c373"</definedName>
    <definedName name="IQ_EBITDA_NUM_EST">"c374"</definedName>
    <definedName name="IQ_EBITDA_NUM_EST_CIQ" hidden="1">"c3626"</definedName>
    <definedName name="IQ_EBITDA_NUM_EST_REUT" hidden="1">"c3644"</definedName>
    <definedName name="IQ_EBITDA_OVER_TOTAL_IE">"c1371"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NUM_EST" hidden="1">"c4342"</definedName>
    <definedName name="IQ_EBITDA_SBC_STDDEV_EST" hidden="1">"c4343"</definedName>
    <definedName name="IQ_EBITDA_STDDEV_EST">"c375"</definedName>
    <definedName name="IQ_EBITDA_STDDEV_EST_CIQ" hidden="1">"c3627"</definedName>
    <definedName name="IQ_EBITDA_STDDEV_EST_REUT" hidden="1">"c3645"</definedName>
    <definedName name="IQ_EBITDAR">"c2989"</definedName>
    <definedName name="IQ_EBITDAR_EQ_INC" hidden="1">"c3499"</definedName>
    <definedName name="IQ_EBITDAR_EQ_INC_EXCL_SBC" hidden="1">"c3503"</definedName>
    <definedName name="IQ_EBITDAR_EXCL_SBC" hidden="1">"c3083"</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 hidden="1">"c6214"</definedName>
    <definedName name="IQ_EBT_EXCL_REIT">"c384"</definedName>
    <definedName name="IQ_EBT_EXCL_UTI">"c385"</definedName>
    <definedName name="IQ_EBT_FFIEC" hidden="1">"c13029"</definedName>
    <definedName name="IQ_EBT_FIN">"c386"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"c387"</definedName>
    <definedName name="IQ_EBT_INS">"c388"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"c1595"</definedName>
    <definedName name="IQ_EFFECT_TAX_RATE">"c1899"</definedName>
    <definedName name="IQ_EFFECTIVE_DATE" hidden="1">"c8966"</definedName>
    <definedName name="IQ_EFFICIENCY_RATIO">"c391"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"c392"</definedName>
    <definedName name="IQ_EMPLOYEES_FFIEC" hidden="1">"c13035"</definedName>
    <definedName name="IQ_EMPLOYEES_UNDER_UNION_CONTRACTS" hidden="1">"c16109"</definedName>
    <definedName name="IQ_ENTERPRISE_VALUE">"c1348"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"c393"</definedName>
    <definedName name="IQ_EPS_1YR_ANN_GROWTH">"c394"</definedName>
    <definedName name="IQ_EPS_2YR_ANN_CAGR" hidden="1">"c6086"</definedName>
    <definedName name="IQ_EPS_2YR_ANN_GROWTH">"c395"</definedName>
    <definedName name="IQ_EPS_3YR_ANN_CAGR" hidden="1">"c6087"</definedName>
    <definedName name="IQ_EPS_3YR_ANN_GROWTH">"c396"</definedName>
    <definedName name="IQ_EPS_5YR_ANN_CAGR" hidden="1">"c6088"</definedName>
    <definedName name="IQ_EPS_5YR_ANN_GROWTH">"c397"</definedName>
    <definedName name="IQ_EPS_7YR_ANN_CAGR" hidden="1">"c6089"</definedName>
    <definedName name="IQ_EPS_7YR_ANN_GROWTH">"c398"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"c399"</definedName>
    <definedName name="IQ_EPS_EST_1" hidden="1">"IQ_EPS_EST_1"</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"c400"</definedName>
    <definedName name="IQ_EPS_HIGH_EST_CIQ" hidden="1">"c4995"</definedName>
    <definedName name="IQ_EPS_HIGH_EST_REUT" hidden="1">"c5454"</definedName>
    <definedName name="IQ_EPS_LOW_EST">"c401"</definedName>
    <definedName name="IQ_EPS_LOW_EST_CIQ" hidden="1">"c4996"</definedName>
    <definedName name="IQ_EPS_LOW_EST_REUT" hidden="1">"c5455"</definedName>
    <definedName name="IQ_EPS_MEDIAN_EST">"c1661"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"c402"</definedName>
    <definedName name="IQ_EPS_NUM_EST_CIQ" hidden="1">"c4992"</definedName>
    <definedName name="IQ_EPS_NUM_EST_REUT" hidden="1">"c5451"</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NUM_EST" hidden="1">"c4391"</definedName>
    <definedName name="IQ_EPS_SBC_STDDEV_EST" hidden="1">"c4392"</definedName>
    <definedName name="IQ_EPS_STDDEV_EST">"c403"</definedName>
    <definedName name="IQ_EPS_STDDEV_EST_CIQ" hidden="1">"c4993"</definedName>
    <definedName name="IQ_EPS_STDDEV_EST_REUT" hidden="1">"c5452"</definedName>
    <definedName name="IQ_EQUITY_AFFIL">"c1451"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"c1596"</definedName>
    <definedName name="IQ_EQV_OVER_LTM_PRETAX_INC">"c1390"</definedName>
    <definedName name="IQ_ESOP_DEBT">"c1597"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THOM" hidden="1">"c5153"</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PRIMARY" hidden="1">"c2232"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FFO_SHARE_SHARE_REUT" hidden="1">"c3843"</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"c2140"</definedName>
    <definedName name="IQ_EST_CURRENCY_CIQ" hidden="1">"c4769"</definedName>
    <definedName name="IQ_EST_CURRENCY_REUT" hidden="1">"c5437"</definedName>
    <definedName name="IQ_EST_DATE">"c1634"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HARE_DIFF_REUT" hidden="1">"c3890"</definedName>
    <definedName name="IQ_EST_FFO_SHARE_SHARE_DIFF_THOM" hidden="1">"c5186"</definedName>
    <definedName name="IQ_EST_FFO_SHARE_SHARE_SURPRISE_PERCENT_REUT" hidden="1">"c3891"</definedName>
    <definedName name="IQ_EST_FFO_SHARE_SHARE_SURPRISE_PERCENT_THOM" hidden="1">"c5187"</definedName>
    <definedName name="IQ_EST_FFO_SHARE_SURPRISE_PERCENT" hidden="1">"c4453"</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ERIOD_ID" hidden="1">"c13923"</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"c1428"</definedName>
    <definedName name="IQ_EV_OVER_LTM_EBIT">"c1426"</definedName>
    <definedName name="IQ_EV_OVER_LTM_EBITDA">"c1427"</definedName>
    <definedName name="IQ_EV_OVER_LTM_REVENUE">"c1429"</definedName>
    <definedName name="IQ_EV_OVER_REVENUE_EST" hidden="1">"IQ_EV_OVER_REVENUE_EST"</definedName>
    <definedName name="IQ_EV_OVER_REVENUE_EST_1" hidden="1">"IQ_EV_OVER_REVENUE_EST_1"</definedName>
    <definedName name="IQ_EVAL_DATE">"c2180"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HANGE">"c405"</definedName>
    <definedName name="IQ_EXCISE_TAXES_EXCL_SALES" hidden="1">"c5515"</definedName>
    <definedName name="IQ_EXCISE_TAXES_INCL_SALES" hidden="1">"c5514"</definedName>
    <definedName name="IQ_EXERCISE_PRICE">"c1897"</definedName>
    <definedName name="IQ_EXERCISED">"c406"</definedName>
    <definedName name="IQ_EXP_REIMBURSE_RENTAL_REVENUE" hidden="1">"c16064"</definedName>
    <definedName name="IQ_EXP_RETTRN_PENSION_FOREIGN" hidden="1">"c408"</definedName>
    <definedName name="IQ_EXP_RETURN_PENSION_DOMESTIC">"c407"</definedName>
    <definedName name="IQ_EXP_RETURN_PENSION_FOREIGN">"c408"</definedName>
    <definedName name="IQ_EXPENSE_CODE_" hidden="1">"001"</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IRATION_DATE" hidden="1">"c13930"</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ATEMS_BR" hidden="1">"c412"</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 hidden="1">"c6216"</definedName>
    <definedName name="IQ_EXTRA_ACC_ITEMS_REIT">"c415"</definedName>
    <definedName name="IQ_EXTRA_ACC_ITEMS_UTI">"c416"</definedName>
    <definedName name="IQ_EXTRA_AVG_ASSETS_FFIEC" hidden="1">"c13369"</definedName>
    <definedName name="IQ_EXTRA_ITEMS">"c1459"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"c2256"</definedName>
    <definedName name="IQ_FEDFUNDS_SOLD_RELATED" hidden="1">"c19130"</definedName>
    <definedName name="IQ_FEES_COMMISSIONS_BROKERAGE_FFIEC" hidden="1">"c13005"</definedName>
    <definedName name="IQ_FEES_OTHER_INCOME" hidden="1">"c15257"</definedName>
    <definedName name="IQ_FFO">"c1574"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DILUTED" hidden="1">"c16186"</definedName>
    <definedName name="IQ_FFO_EST" hidden="1">"c418"</definedName>
    <definedName name="IQ_FFO_EST_CIQ" hidden="1">"c4970"</definedName>
    <definedName name="IQ_FFO_EST_REUT" hidden="1">"c3837"</definedName>
    <definedName name="IQ_FFO_EST_THOM" hidden="1">"c3999"</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CIQ" hidden="1">"c4977"</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CIQ" hidden="1">"c4978"</definedName>
    <definedName name="IQ_FFO_LOW_EST_REUT" hidden="1">"c3840"</definedName>
    <definedName name="IQ_FFO_LOW_EST_THOM" hidden="1">"c4002"</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CIQ" hidden="1">"c4979"</definedName>
    <definedName name="IQ_FFO_MEDIAN_EST_REUT" hidden="1">"c3838"</definedName>
    <definedName name="IQ_FFO_MEDIAN_EST_THOM" hidden="1">"c4000"</definedName>
    <definedName name="IQ_FFO_NUM_EST" hidden="1">"c421"</definedName>
    <definedName name="IQ_FFO_NUM_EST_CIQ" hidden="1">"c4980"</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GUIDANCE_CIQ" hidden="1">"c4976"</definedName>
    <definedName name="IQ_FFO_SHARE_GUIDANCE_CIQ_COL" hidden="1">"c11623"</definedName>
    <definedName name="IQ_FFO_SHARE_HIGH_EST" hidden="1">"c4448"</definedName>
    <definedName name="IQ_FFO_SHARE_HIGH_GUIDANCE" hidden="1">"c4203"</definedName>
    <definedName name="IQ_FFO_SHARE_HIGH_GUIDANCE_CIQ" hidden="1">"c4615"</definedName>
    <definedName name="IQ_FFO_SHARE_HIGH_GUIDANCE_CIQ_COL" hidden="1">"c11264"</definedName>
    <definedName name="IQ_FFO_SHARE_LOW_EST" hidden="1">"c4449"</definedName>
    <definedName name="IQ_FFO_SHARE_LOW_GUIDANCE" hidden="1">"c4243"</definedName>
    <definedName name="IQ_FFO_SHARE_LOW_GUIDANCE_CIQ" hidden="1">"c4655"</definedName>
    <definedName name="IQ_FFO_SHARE_LOW_GUIDANCE_CIQ_COL" hidden="1">"c11304"</definedName>
    <definedName name="IQ_FFO_SHARE_MEDIAN_EST" hidden="1">"c4450"</definedName>
    <definedName name="IQ_FFO_SHARE_NUM_EST" hidden="1">"c4451"</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REUT" hidden="1">"c3837"</definedName>
    <definedName name="IQ_FFO_SHARE_SHARE_EST_THOM" hidden="1">"c3999"</definedName>
    <definedName name="IQ_FFO_SHARE_SHARE_HIGH_EST_REUT" hidden="1">"c3839"</definedName>
    <definedName name="IQ_FFO_SHARE_SHARE_HIGH_EST_THOM" hidden="1">"c4001"</definedName>
    <definedName name="IQ_FFO_SHARE_SHARE_LOW_EST_REUT" hidden="1">"c3840"</definedName>
    <definedName name="IQ_FFO_SHARE_SHARE_LOW_EST_THOM" hidden="1">"c4002"</definedName>
    <definedName name="IQ_FFO_SHARE_SHARE_MEDIAN_EST_REUT" hidden="1">"c3838"</definedName>
    <definedName name="IQ_FFO_SHARE_SHARE_MEDIAN_EST_THOM" hidden="1">"c4000"</definedName>
    <definedName name="IQ_FFO_SHARE_SHARE_NUM_EST_REUT" hidden="1">"c3841"</definedName>
    <definedName name="IQ_FFO_SHARE_SHARE_NUM_EST_THOM" hidden="1">"c4003"</definedName>
    <definedName name="IQ_FFO_SHARE_SHARE_STDDEV_EST_REUT" hidden="1">"c3842"</definedName>
    <definedName name="IQ_FFO_SHARE_SHARE_STDDEV_EST_THOM" hidden="1">"c4004"</definedName>
    <definedName name="IQ_FFO_SHARE_STDDEV_EST" hidden="1">"c4452"</definedName>
    <definedName name="IQ_FFO_SHARES_BASIC" hidden="1">"c16185"</definedName>
    <definedName name="IQ_FFO_SHARES_DILUTED" hidden="1">"c16187"</definedName>
    <definedName name="IQ_FFO_STDDEV_EST" hidden="1">"c422"</definedName>
    <definedName name="IQ_FFO_STDDEV_EST_CIQ" hidden="1">"c4981"</definedName>
    <definedName name="IQ_FFO_STDDEV_EST_REUT" hidden="1">"c3842"</definedName>
    <definedName name="IQ_FFO_STDDEV_EST_THOM" hidden="1">"c4004"</definedName>
    <definedName name="IQ_FFO_TOTAL_REVENUE" hidden="1">"c16060"</definedName>
    <definedName name="IQ_FH">100000</definedName>
    <definedName name="IQ_FHLB_ADVANCES_FDIC" hidden="1">"c6366"</definedName>
    <definedName name="IQ_FHLB_DEBT">"c423"</definedName>
    <definedName name="IQ_FHLB_DUE_AFTER_FIVE" hidden="1">"c2086"</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HLB_DUE_NEXTV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"c2129"</definedName>
    <definedName name="IQ_FILING_CURRENCY_AP" hidden="1">"c11747"</definedName>
    <definedName name="IQ_FILINGDATE_BS">"c424"</definedName>
    <definedName name="IQ_FILINGDATE_CF">"c425"</definedName>
    <definedName name="IQ_FILINGDATE_IS">"c426"</definedName>
    <definedName name="IQ_FILM_RIGHTS">"c2254"</definedName>
    <definedName name="IQ_FIN_COLLECTION_ID" hidden="1">"c13922"</definedName>
    <definedName name="IQ_FIN_DATA_SOURCE" hidden="1">"c6788"</definedName>
    <definedName name="IQ_FIN_DIV_ASSETS_CURRENT">"c427"</definedName>
    <definedName name="IQ_FIN_DIV_ASSETS_LT">"c428"</definedName>
    <definedName name="IQ_FIN_DIV_CASH_EQUIV" hidden="1">"c6289"</definedName>
    <definedName name="IQ_FIN_DIV_CURRENT_PORT_DEBT_TOTAL" hidden="1">"c5524"</definedName>
    <definedName name="IQ_FIN_DIV_CURRENT_PORT_LEASES_TOTAL" hidden="1">"c5523"</definedName>
    <definedName name="IQ_FIN_DIV_DEBT_CURRENT">"c429"</definedName>
    <definedName name="IQ_FIN_DIV_DEBT_LT">"c430"</definedName>
    <definedName name="IQ_FIN_DIV_DEBT_LT_TOTAL" hidden="1">"c5526"</definedName>
    <definedName name="IQ_FIN_DIV_DEBT_TOTAL" hidden="1">"c5656"</definedName>
    <definedName name="IQ_FIN_DIV_EXP">"c431"</definedName>
    <definedName name="IQ_FIN_DIV_INT_EXP">"c432"</definedName>
    <definedName name="IQ_FIN_DIV_LEASES_LT_TOTAL" hidden="1">"c5525"</definedName>
    <definedName name="IQ_FIN_DIV_LIAB_CURRENT">"c433"</definedName>
    <definedName name="IQ_FIN_DIV_LIAB_LT">"c434"</definedName>
    <definedName name="IQ_FIN_DIV_LOANS_CURRENT">"c435"</definedName>
    <definedName name="IQ_FIN_DIV_LOANS_LT">"c436"</definedName>
    <definedName name="IQ_FIN_DIV_LT_DEBT_TOTAL" hidden="1">"c5655"</definedName>
    <definedName name="IQ_FIN_DIV_NOTES_PAY_TOTAL" hidden="1">"c5522"</definedName>
    <definedName name="IQ_FIN_DIV_REV">"c437"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"c1405"</definedName>
    <definedName name="IQ_FINANCING_CASH_SUPPL">"c1406"</definedName>
    <definedName name="IQ_FINANCING_OBLIG_CURRENT" hidden="1">"c6190"</definedName>
    <definedName name="IQ_FINANCING_OBLIG_NON_CURRENT" hidden="1">"c6191"</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Q_EST" hidden="1">"c6794"</definedName>
    <definedName name="IQ_FISCAL_Q_EST_CIQ" hidden="1">"c6806"</definedName>
    <definedName name="IQ_FISCAL_Q_EST_REUT" hidden="1">"c6798"</definedName>
    <definedName name="IQ_FISCAL_Y">"c441"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"c443"</definedName>
    <definedName name="IQ_FIVEPERCENT_SHARES">"c444"</definedName>
    <definedName name="IQ_FIX_FREQUENCY" hidden="1">"c8964"</definedName>
    <definedName name="IQ_FIXED_ASSET_TURNS">"c445"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"c446"</definedName>
    <definedName name="IQ_FOREIGN_DEP_NON_IB">"c447"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"c448"</definedName>
    <definedName name="IQ_FOREIGN_LOANS_LEASES_FOREIGN_FFIEC" hidden="1">"c13478"</definedName>
    <definedName name="IQ_FOREIGN_LOANS_TOTAL_LOANS" hidden="1">"c15714"</definedName>
    <definedName name="IQ_FOUNDATION_OVER_TOTAL" hidden="1">"c13769"</definedName>
    <definedName name="IQ_FQ">500</definedName>
    <definedName name="IQ_FREE_OPERATING_CASH_FLOW_DEBT_CSD" hidden="1">"c27718"</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"c449"</definedName>
    <definedName name="IQ_FULL_TIME">"c450"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_PRIMARY_ADVISOR" hidden="1">"c19091"</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UTURES_NAME" hidden="1">"c13936"</definedName>
    <definedName name="IQ_FWD" hidden="1">"LTM"</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1000</definedName>
    <definedName name="IQ_FY_DATE" hidden="1">"IQ_FY_DATE"</definedName>
    <definedName name="IQ_GA_EXP">"c2241"</definedName>
    <definedName name="IQ_GAAP_BS" hidden="1">"c6789"</definedName>
    <definedName name="IQ_GAAP_CF" hidden="1">"c6790"</definedName>
    <definedName name="IQ_GAAP_EST_CIQ" hidden="1">"c13924"</definedName>
    <definedName name="IQ_GAAP_IS" hidden="1">"c6194"</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 hidden="1">"c6217"</definedName>
    <definedName name="IQ_GAIN_ASSETS_CF_REIT">"c460"</definedName>
    <definedName name="IQ_GAIN_ASSETS_CF_UTI">"c461"</definedName>
    <definedName name="IQ_GAIN_ASSETS_FIN">"c462"</definedName>
    <definedName name="IQ_GAIN_ASSETS_INS">"c463"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 hidden="1">"c6219"</definedName>
    <definedName name="IQ_GAIN_ASSETS_REV_REIT">"c477"</definedName>
    <definedName name="IQ_GAIN_ASSETS_REV_UTI">"c478"</definedName>
    <definedName name="IQ_GAIN_ASSETS_UTI">"c479"</definedName>
    <definedName name="IQ_GAIN_CREDIT_DERIVATIVES_FFIEC" hidden="1">"c13066"</definedName>
    <definedName name="IQ_GAIN_CREDIT_DERIVATIVES_NON_TRADING_FFIEC" hidden="1">"c13067"</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 hidden="1">"c6220"</definedName>
    <definedName name="IQ_GAIN_INVEST_CF_REIT">"c485"</definedName>
    <definedName name="IQ_GAIN_INVEST_CF_UTI">"c486"</definedName>
    <definedName name="IQ_GAIN_INVEST_FIN">"c1465"</definedName>
    <definedName name="IQ_GAIN_INVEST_INS">"c1466"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 hidden="1">"c6221"</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LOSS_HTM_AFS_SECURITIES_FOREIGN_FFIEC" hidden="1">"c15384"</definedName>
    <definedName name="IQ_GAIN_SALE_ASSETS">"c1377"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CP_CDS_MDS_DATE" hidden="1">"c27273"</definedName>
    <definedName name="IQ_GCP_CDS_MDS_SCORE" hidden="1">"c27272"</definedName>
    <definedName name="IQ_GCP_CDS_MDS_Z_SCORE" hidden="1">"c27274"</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"c511"</definedName>
    <definedName name="IQ_GP_10YR_ANN_CAGR" hidden="1">"c6090"</definedName>
    <definedName name="IQ_GP_10YR_ANN_GROWTH">"c512"</definedName>
    <definedName name="IQ_GP_1YR_ANN_GROWTH">"c513"</definedName>
    <definedName name="IQ_GP_2YR_ANN_CAGR" hidden="1">"c6091"</definedName>
    <definedName name="IQ_GP_2YR_ANN_GROWTH">"c514"</definedName>
    <definedName name="IQ_GP_3YR_ANN_CAGR" hidden="1">"c6092"</definedName>
    <definedName name="IQ_GP_3YR_ANN_GROWTH">"c515"</definedName>
    <definedName name="IQ_GP_5YR_ANN_CAGR" hidden="1">"c6093"</definedName>
    <definedName name="IQ_GP_5YR_ANN_GROWTH">"c516"</definedName>
    <definedName name="IQ_GP_7YR_ANN_CAGR" hidden="1">"c6094"</definedName>
    <definedName name="IQ_GP_7YR_ANN_GROWTH">"c517"</definedName>
    <definedName name="IQ_GPPE">"c518"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"c2742"</definedName>
    <definedName name="IQ_GROSS_CLAIM_ADJ_EXP_RESERVE_BOP" hidden="1">"c15874"</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INTAN" hidden="1">"c520"</definedName>
    <definedName name="IQ_GROSS_LIFE_EARNED">"c2737"</definedName>
    <definedName name="IQ_GROSS_LIFE_IN_FORCE">"c2767"</definedName>
    <definedName name="IQ_GROSS_LOANS">"c521"</definedName>
    <definedName name="IQ_GROSS_LOANS_10YR_ANN_CAGR" hidden="1">"c6095"</definedName>
    <definedName name="IQ_GROSS_LOANS_10YR_ANN_GROWTH">"c522"</definedName>
    <definedName name="IQ_GROSS_LOANS_1YR_ANN_GROWTH">"c523"</definedName>
    <definedName name="IQ_GROSS_LOANS_2YR_ANN_CAGR" hidden="1">"c6096"</definedName>
    <definedName name="IQ_GROSS_LOANS_2YR_ANN_GROWTH">"c524"</definedName>
    <definedName name="IQ_GROSS_LOANS_3YR_ANN_CAGR" hidden="1">"c6097"</definedName>
    <definedName name="IQ_GROSS_LOANS_3YR_ANN_GROWTH">"c525"</definedName>
    <definedName name="IQ_GROSS_LOANS_5YR_ANN_CAGR" hidden="1">"c6098"</definedName>
    <definedName name="IQ_GROSS_LOANS_5YR_ANN_GROWTH">"c526"</definedName>
    <definedName name="IQ_GROSS_LOANS_7YR_ANN_CAGR" hidden="1">"c6099"</definedName>
    <definedName name="IQ_GROSS_LOANS_7YR_ANN_GROWTH">"c527"</definedName>
    <definedName name="IQ_GROSS_LOANS_TOTAL_DEPOSITS">"c528"</definedName>
    <definedName name="IQ_GROSS_LOSSES" hidden="1">"c15871"</definedName>
    <definedName name="IQ_GROSS_LOSSES_AVG_LOANS_FFIEC" hidden="1">"c13475"</definedName>
    <definedName name="IQ_GROSS_MARGIN">"c529"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"c1378"</definedName>
    <definedName name="IQ_GROSS_SPRD">"c2155"</definedName>
    <definedName name="IQ_GROSS_WRITTEN">"c2726"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"c530"</definedName>
    <definedName name="IQ_GW_AMORT" hidden="1">"c531"</definedName>
    <definedName name="IQ_GW_AMORT_BR">"c532"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"c540"</definedName>
    <definedName name="IQ_GW_AMORT_INS">"c541"</definedName>
    <definedName name="IQ_GW_AMORT_REIT">"c542"</definedName>
    <definedName name="IQ_GW_AMORT_UTI">"c543"</definedName>
    <definedName name="IQ_GW_INTAN" hidden="1">"c19145"</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 hidden="1">"c6279"</definedName>
    <definedName name="IQ_GW_INTAN_AMORT_CF_REIT">"c1476"</definedName>
    <definedName name="IQ_GW_INTAN_AMORT_CF_UTI">"c1477"</definedName>
    <definedName name="IQ_GW_INTAN_AMORT_FIN">"c1478"</definedName>
    <definedName name="IQ_GW_INTAN_AMORT_INS">"c1479"</definedName>
    <definedName name="IQ_GW_INTAN_AMORT_RE" hidden="1">"c6280"</definedName>
    <definedName name="IQ_GW_INTAN_AMORT_REIT">"c1480"</definedName>
    <definedName name="IQ_GW_INTAN_AMORT_UTI">"c1481"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"c1651"</definedName>
    <definedName name="IQ_HIGH_TARGET_PRICE_CIQ" hidden="1">"c4659"</definedName>
    <definedName name="IQ_HIGH_TARGET_PRICE_REUT" hidden="1">"c5317"</definedName>
    <definedName name="IQ_HIGHPRICE">"c545"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"c547"</definedName>
    <definedName name="IQ_IMPAIRED_LOANS" hidden="1">"c15250"</definedName>
    <definedName name="IQ_IMPAIRMENT_GW">"c548"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DOM_LOANS_FFIEC" hidden="1">"c12975"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 hidden="1">"c6222"</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 hidden="1">"c6223"</definedName>
    <definedName name="IQ_INS_SETTLE_REIT">"c575"</definedName>
    <definedName name="IQ_INS_SETTLE_SUPPLE" hidden="1">"c13814"</definedName>
    <definedName name="IQ_INS_SETTLE_UTI">"c576"</definedName>
    <definedName name="IQ_INSIDER_3MTH_BOUGHT" hidden="1">"c1534"</definedName>
    <definedName name="IQ_INSIDER_3MTH_BOUGHT_PCT">"c1534"</definedName>
    <definedName name="IQ_INSIDER_3MTH_NET" hidden="1">"c1535"</definedName>
    <definedName name="IQ_INSIDER_3MTH_NET_PCT">"c1535"</definedName>
    <definedName name="IQ_INSIDER_3MTH_SOLD" hidden="1">"c1533"</definedName>
    <definedName name="IQ_INSIDER_3MTH_SOLD_PCT">"c1533"</definedName>
    <definedName name="IQ_INSIDER_6MTH_BOUGHT" hidden="1">"c1537"</definedName>
    <definedName name="IQ_INSIDER_6MTH_BOUGHT_PCT">"c1537"</definedName>
    <definedName name="IQ_INSIDER_6MTH_NET" hidden="1">"c1538"</definedName>
    <definedName name="IQ_INSIDER_6MTH_NET_PCT">"c1538"</definedName>
    <definedName name="IQ_INSIDER_6MTH_SOLD" hidden="1">"c1536"</definedName>
    <definedName name="IQ_INSIDER_6MTH_SOLD_PCT">"c1536"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"c1581"</definedName>
    <definedName name="IQ_INSIDER_OWNER">"c577"</definedName>
    <definedName name="IQ_INSIDER_PERCENT">"c578"</definedName>
    <definedName name="IQ_INSIDER_POSITION_DATE" hidden="1">"c19104"</definedName>
    <definedName name="IQ_INSIDER_SHARES">"c579"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"c1580"</definedName>
    <definedName name="IQ_INSTITUTIONAL_OWNER">"c580"</definedName>
    <definedName name="IQ_INSTITUTIONAL_PERCENT">"c581"</definedName>
    <definedName name="IQ_INSTITUTIONAL_POSITION_DATE" hidden="1">"c19109"</definedName>
    <definedName name="IQ_INSTITUTIONAL_SHARES">"c582"</definedName>
    <definedName name="IQ_INSTITUTIONAL_VALUE" hidden="1">"c19108"</definedName>
    <definedName name="IQ_INSTITUTIONS_EARNINGS_GAINS_FDIC" hidden="1">"c6723"</definedName>
    <definedName name="IQ_INSUR_RECEIV">"c1600"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"c583"</definedName>
    <definedName name="IQ_INT_DEMAND_NOTES_FDIC" hidden="1">"c6567"</definedName>
    <definedName name="IQ_INT_DEPOSITS">"c584"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"c586"</definedName>
    <definedName name="IQ_INT_EXP_COVERAGE">"c587"</definedName>
    <definedName name="IQ_INT_EXP_EARNING_ASSETS_FFIEC" hidden="1">"c13376"</definedName>
    <definedName name="IQ_INT_EXP_FED_FUNDS_PURCHASED_FFIEC" hidden="1">"c12996"</definedName>
    <definedName name="IQ_INT_EXP_FIN">"c588"</definedName>
    <definedName name="IQ_INT_EXP_INCL_CAP">"c2988"</definedName>
    <definedName name="IQ_INT_EXP_INS">"c589"</definedName>
    <definedName name="IQ_INT_EXP_LTD">"c2086"</definedName>
    <definedName name="IQ_INT_EXP_RE" hidden="1">"c6224"</definedName>
    <definedName name="IQ_INT_EXP_REIT">"c590"</definedName>
    <definedName name="IQ_INT_EXP_TOTAL">"c591"</definedName>
    <definedName name="IQ_INT_EXP_TOTAL_BNK_SUBTOTAL_AP" hidden="1">"c8977"</definedName>
    <definedName name="IQ_INT_EXP_TOTAL_FDIC" hidden="1">"c6569"</definedName>
    <definedName name="IQ_INT_EXP_UTI">"c592"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"c594"</definedName>
    <definedName name="IQ_INT_INC_FOREIGN_LOANS_FDIC" hidden="1">"c6556"</definedName>
    <definedName name="IQ_INT_INC_INVEST">"c595"</definedName>
    <definedName name="IQ_INT_INC_LEASE_RECEIVABLES_FDIC" hidden="1">"c6557"</definedName>
    <definedName name="IQ_INT_INC_LOANS">"c596"</definedName>
    <definedName name="IQ_INT_INC_OTHER_FDIC" hidden="1">"c6562"</definedName>
    <definedName name="IQ_INT_INC_RE" hidden="1">"c6225"</definedName>
    <definedName name="IQ_INT_INC_REIT">"c597"</definedName>
    <definedName name="IQ_INT_INC_SECURITIES_FDIC" hidden="1">"c6559"</definedName>
    <definedName name="IQ_INT_INC_TE_AVG_ASSETS_FFIEC" hidden="1">"c13358"</definedName>
    <definedName name="IQ_INT_INC_TE_EARNING_ASSETS_FFIEC" hidden="1">"c13377"</definedName>
    <definedName name="IQ_INT_INC_TOTAL">"c598"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"c600"</definedName>
    <definedName name="IQ_INT_INV_INC_RE" hidden="1">"c6226"</definedName>
    <definedName name="IQ_INT_INV_INC_REIT">"c601"</definedName>
    <definedName name="IQ_INT_INV_INC_UTI">"c602"</definedName>
    <definedName name="IQ_INT_ON_BORROWING_COVERAGE">"c603"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"c1407"</definedName>
    <definedName name="IQ_INTEL_EPS_EST" hidden="1">"c24729"</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10K" hidden="1">"IQ_INTEREST_INC_10K"</definedName>
    <definedName name="IQ_INTEREST_INC_10Q" hidden="1">"IQ_INTEREST_INC_10Q"</definedName>
    <definedName name="IQ_INTEREST_INC_10Q1" hidden="1">"IQ_INTEREST_INC_10Q1"</definedName>
    <definedName name="IQ_INTEREST_INC_NON">"c1384"</definedName>
    <definedName name="IQ_INTEREST_INVEST_INC">"c619"</definedName>
    <definedName name="IQ_INTEREST_LT_DEBT" hidden="1">"c2086"</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"c1930"</definedName>
    <definedName name="IQ_INV_1YR_ANN_GROWTH">"c1925"</definedName>
    <definedName name="IQ_INV_2YR_ANN_CAGR" hidden="1">"c6160"</definedName>
    <definedName name="IQ_INV_2YR_ANN_GROWTH">"c1926"</definedName>
    <definedName name="IQ_INV_3YR_ANN_CAGR" hidden="1">"c6161"</definedName>
    <definedName name="IQ_INV_3YR_ANN_GROWTH">"c1927"</definedName>
    <definedName name="IQ_INV_5YR_ANN_CAGR" hidden="1">"c6162"</definedName>
    <definedName name="IQ_INV_5YR_ANN_GROWTH">"c1928"</definedName>
    <definedName name="IQ_INV_7YR_ANN_CAGR" hidden="1">"c6163"</definedName>
    <definedName name="IQ_INV_7YR_ANN_GROWTH">"c1929"</definedName>
    <definedName name="IQ_INV_BANKING_FEE">"c620"</definedName>
    <definedName name="IQ_INV_METHOD">"c621"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"c622"</definedName>
    <definedName name="IQ_INVENTORY_TURNS">"c623"</definedName>
    <definedName name="IQ_INVENTORY_UTI">"c624"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"c625"</definedName>
    <definedName name="IQ_INVEST_EQUITY_PREF">"c626"</definedName>
    <definedName name="IQ_INVEST_FHLB">"c627"</definedName>
    <definedName name="IQ_INVEST_GOV_SECURITY" hidden="1">"c5510"</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 hidden="1">"c6227"</definedName>
    <definedName name="IQ_INVEST_LOANS_CF_REIT">"c633"</definedName>
    <definedName name="IQ_INVEST_LOANS_CF_UTI">"c634"</definedName>
    <definedName name="IQ_INVEST_MUNI_SECURITY" hidden="1">"c5512"</definedName>
    <definedName name="IQ_INVEST_REAL_ESTATE">"c635"</definedName>
    <definedName name="IQ_INVEST_SECURITIES_ASSETS_TOT_FFIEC" hidden="1">"c13440"</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 hidden="1">"c6228"</definedName>
    <definedName name="IQ_INVEST_SECURITY_CF_REIT">"c642"</definedName>
    <definedName name="IQ_INVEST_SECURITY_CF_UTI">"c643"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"c1391"</definedName>
    <definedName name="IQ_ISS_STOCK_NET">"c1601"</definedName>
    <definedName name="IQ_ISSUE_CURRENCY">"c2156"</definedName>
    <definedName name="IQ_ISSUE_NAME">"c2142"</definedName>
    <definedName name="IQ_ISSUED_GUARANTEED_US_FDIC" hidden="1">"c6404"</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1000</definedName>
    <definedName name="IQ_LATESTKFR" hidden="1">"50"</definedName>
    <definedName name="IQ_LATESTQ">500</definedName>
    <definedName name="IQ_LATESTQFR" hidden="1">"100"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 hidden="1">"c6229"</definedName>
    <definedName name="IQ_LEGAL_SETTLE_REIT">"c652"</definedName>
    <definedName name="IQ_LEGAL_SETTLE_SUPPLE" hidden="1">"c13815"</definedName>
    <definedName name="IQ_LEGAL_SETTLE_UTI">"c653"</definedName>
    <definedName name="IQ_LEVERAGE_RATIO">"c654"</definedName>
    <definedName name="IQ_LEVERED_FCF">"c1907"</definedName>
    <definedName name="IQ_LFCF_10YR_ANN_CAGR" hidden="1">"c6174"</definedName>
    <definedName name="IQ_LFCF_10YR_ANN_GROWTH">"c1942"</definedName>
    <definedName name="IQ_LFCF_1YR_ANN_GROWTH">"c1937"</definedName>
    <definedName name="IQ_LFCF_2YR_ANN_CAGR" hidden="1">"c6170"</definedName>
    <definedName name="IQ_LFCF_2YR_ANN_GROWTH">"c1938"</definedName>
    <definedName name="IQ_LFCF_3YR_ANN_CAGR" hidden="1">"c6171"</definedName>
    <definedName name="IQ_LFCF_3YR_ANN_GROWTH">"c1939"</definedName>
    <definedName name="IQ_LFCF_5YR_ANN_CAGR" hidden="1">"c6172"</definedName>
    <definedName name="IQ_LFCF_5YR_ANN_GROWTH">"c1940"</definedName>
    <definedName name="IQ_LFCF_7YR_ANN_CAGR" hidden="1">"c6173"</definedName>
    <definedName name="IQ_LFCF_7YR_ANN_GROWTH">"c1941"</definedName>
    <definedName name="IQ_LFCF_MARGIN">"c1961"</definedName>
    <definedName name="IQ_LH_STATUTORY_SURPLUS">"c2771"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"c2123"</definedName>
    <definedName name="IQ_LICENSED_WIRELESS_POPS" hidden="1">"c2123"</definedName>
    <definedName name="IQ_LIFE_EARNED">"c2739"</definedName>
    <definedName name="IQ_LIFE_INSURANCE_ASSETS_FDIC" hidden="1">"c6372"</definedName>
    <definedName name="IQ_LIFE_INSURANCE_ASSETS_FFIEC" hidden="1">"c12847"</definedName>
    <definedName name="IQ_LIFOR">"c655"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ISTING_CURRENCY" hidden="1">"c2127"</definedName>
    <definedName name="IQ_LL">"c656"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"c657"</definedName>
    <definedName name="IQ_LOAN_LOSS">"c1386"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"c658"</definedName>
    <definedName name="IQ_LOANS_AGRICULTURAL_PROD_LL_REC_FFIEC" hidden="1">"c12886"</definedName>
    <definedName name="IQ_LOANS_AND_LEASES_HELD_FDIC" hidden="1">"c6367"</definedName>
    <definedName name="IQ_LOANS_CF">"c659"</definedName>
    <definedName name="IQ_LOANS_CF_BNK">"c660"</definedName>
    <definedName name="IQ_LOANS_CF_BR">"c661"</definedName>
    <definedName name="IQ_LOANS_CF_FIN">"c662"</definedName>
    <definedName name="IQ_LOANS_CF_INS">"c663"</definedName>
    <definedName name="IQ_LOANS_CF_RE" hidden="1">"c6230"</definedName>
    <definedName name="IQ_LOANS_CF_REIT">"c664"</definedName>
    <definedName name="IQ_LOANS_CF_UTI">"c665"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"c667"</definedName>
    <definedName name="IQ_LOANS_PURCHASING_CARRYING_SECURITIES_LL_REC_DOM_FFIEC" hidden="1">"c12913"</definedName>
    <definedName name="IQ_LOANS_RECEIV_CURRENT">"c668"</definedName>
    <definedName name="IQ_LOANS_RECEIV_LT">"c669"</definedName>
    <definedName name="IQ_LOANS_RECEIV_LT_UTI">"c670"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"c1387"</definedName>
    <definedName name="IQ_LONG_TERM_DEBT_OVER_TOTAL_CAP">"c1388"</definedName>
    <definedName name="IQ_LONG_TERM_GROWTH">"c671"</definedName>
    <definedName name="IQ_LONG_TERM_INV">"c1389"</definedName>
    <definedName name="IQ_LOSS_ALLOWANCE_LOANS_FDIC" hidden="1">"c6739"</definedName>
    <definedName name="IQ_LOSS_AVAIL_SALE_EQUITY_SEC_T1_FFIEC" hidden="1">"c13132"</definedName>
    <definedName name="IQ_LOSS_LOSS_EXP">"c672"</definedName>
    <definedName name="IQ_LOSS_TO_NET_EARNED">"c2751"</definedName>
    <definedName name="IQ_LOW_SULFUR_CONTENT_RESERVES_COAL" hidden="1">"c15924"</definedName>
    <definedName name="IQ_LOW_SULFURE_RESERVES_TO_TOTAL_RESERVES_COAL" hidden="1">"c15961"</definedName>
    <definedName name="IQ_LOW_TARGET_PRICE">"c1652"</definedName>
    <definedName name="IQ_LOW_TARGET_PRICE_CIQ" hidden="1">"c4660"</definedName>
    <definedName name="IQ_LOW_TARGET_PRICE_REUT" hidden="1">"c5318"</definedName>
    <definedName name="IQ_LOWPRICE">"c673"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 hidden="1">"c6231"</definedName>
    <definedName name="IQ_LT_DEBT_ISSUED_REIT">"c686"</definedName>
    <definedName name="IQ_LT_DEBT_ISSUED_UTI">"c687"</definedName>
    <definedName name="IQ_LT_DEBT_MATURING_1YR_INT_SENSITIVITY_FFIEC" hidden="1">"c13097"</definedName>
    <definedName name="IQ_LT_DEBT_RE" hidden="1">"c6232"</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 hidden="1">"c6233"</definedName>
    <definedName name="IQ_LT_DEBT_REPAID_REIT">"c694"</definedName>
    <definedName name="IQ_LT_DEBT_REPAID_UTI">"c695"</definedName>
    <definedName name="IQ_LT_DEBT_REPRICE_ASSETS_TOT_FFIEC" hidden="1">"c13453"</definedName>
    <definedName name="IQ_LT_DEBT_REPRICING_WITHIN_1_YR_INT_SENSITIVITY_FFIEC" hidden="1">"c13095"</definedName>
    <definedName name="IQ_LT_DEBT_UTI">"c696"</definedName>
    <definedName name="IQ_LT_INVEST">"c697"</definedName>
    <definedName name="IQ_LT_INVEST_BR">"c698"</definedName>
    <definedName name="IQ_LT_INVEST_FIN">"c699"</definedName>
    <definedName name="IQ_LT_INVEST_RE" hidden="1">"c6234"</definedName>
    <definedName name="IQ_LT_INVEST_REIT">"c700"</definedName>
    <definedName name="IQ_LT_INVEST_UTI">"c701"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"c1602"</definedName>
    <definedName name="IQ_LT_SENIOR_DEBT" hidden="1">"c702"</definedName>
    <definedName name="IQ_LT_SUB_DEBT" hidden="1">"c703"</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DATE" hidden="1">"IQ_LTM_DATE"</definedName>
    <definedName name="IQ_LTM_REVENUE_OVER_EMPLOYEES">"c1437"</definedName>
    <definedName name="IQ_LTMMONTH">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"c711"</definedName>
    <definedName name="IQ_MACRO_SURVEY_CONSUMER_SENTIMENT" hidden="1">"c20808"</definedName>
    <definedName name="IQ_MAINT_CAPEX">"c2947"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NUM_EST" hidden="1">"c4463"</definedName>
    <definedName name="IQ_MAINT_CAPEX_STDDEV_EST" hidden="1">"c4464"</definedName>
    <definedName name="IQ_MAINT_REPAIR">"c2087"</definedName>
    <definedName name="IQ_MAKE_WHOLE_END_DATE">"c2493"</definedName>
    <definedName name="IQ_MAKE_WHOLE_SPREAD">"c2494"</definedName>
    <definedName name="IQ_MAKE_WHOLE_START_DATE">"c2492"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"c2209"</definedName>
    <definedName name="IQ_MARKETCAP">"c712"</definedName>
    <definedName name="IQ_MARKETING">"c2239"</definedName>
    <definedName name="IQ_MARKETING_PROMOTION_EXPENSE" hidden="1">"c16035"</definedName>
    <definedName name="IQ_MATERIALS_SUPPLES_INVENTORY_COAL" hidden="1">"c15942"</definedName>
    <definedName name="IQ_MATURITY_DATE">"c2146"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RGER">"c713"</definedName>
    <definedName name="IQ_MERGER_BNK">"c714"</definedName>
    <definedName name="IQ_MERGER_BR">"c715"</definedName>
    <definedName name="IQ_MERGER_FIN">"c716"</definedName>
    <definedName name="IQ_MERGER_INS">"c717"</definedName>
    <definedName name="IQ_MERGER_RE" hidden="1">"c6235"</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 hidden="1">"c6236"</definedName>
    <definedName name="IQ_MERGER_RESTRUCTURE_REIT">"c724"</definedName>
    <definedName name="IQ_MERGER_RESTRUCTURE_UTI">"c725"</definedName>
    <definedName name="IQ_MERGER_SUPPLE" hidden="1">"c13810"</definedName>
    <definedName name="IQ_MERGER_UTI">"c726"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 hidden="1">"c6237"</definedName>
    <definedName name="IQ_MINORITY_INTEREST_REIT">"c734"</definedName>
    <definedName name="IQ_MINORITY_INTEREST_TOTAL">"c1905"</definedName>
    <definedName name="IQ_MINORITY_INTEREST_UTI">"c735"</definedName>
    <definedName name="IQ_MINTUTES_USED_LOCAL" hidden="1">"c15808"</definedName>
    <definedName name="IQ_MINTUTES_USED_LONG_DIST" hidden="1">"c15809"</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KTCAP_TOTAL_REV_FWD_CIQ" hidden="1">"c4041"</definedName>
    <definedName name="IQ_MKTCAP_TOTAL_REV_FWD_REUT" hidden="1">"c4048"</definedName>
    <definedName name="IQ_MM_ACCOUNT">"c743"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BACKED_SECURITIES_FDIC" hidden="1">"c6402"</definedName>
    <definedName name="IQ_MORTGAGE_DEBT_UNDER_CAPITAL_LEASES_FFIEC" hidden="1">"c15276"</definedName>
    <definedName name="IQ_MORTGAGE_SERV_RIGHTS">"c2242"</definedName>
    <definedName name="IQ_MORTGAGE_SERVICING_ASSETS_FFIEC" hidden="1">"c12838"</definedName>
    <definedName name="IQ_MORTGAGE_SERVICING_FDIC" hidden="1">"c6335"</definedName>
    <definedName name="IQ_MTD">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mes_Revision_date" hidden="1">40666.8593055556</definedName>
    <definedName name="IQ_NAMES_REVISION_DATE_" localSheetId="23" hidden="1">41628.5629282407</definedName>
    <definedName name="IQ_NAMES_REVISION_DATE_">40731.3552083333</definedName>
    <definedName name="IQ_NAMES_REVISION_DATE__1" hidden="1">41546.8113078704</definedName>
    <definedName name="IQ_NAMES_REVISION_DATE__2" hidden="1">40463.6800694444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RE" hidden="1">"c16011"</definedName>
    <definedName name="IQ_NAV_SHARE_STDDEV_EST" hidden="1">"c5611"</definedName>
    <definedName name="IQ_NAV_SHARE_STDDEV_EST_REUT" hidden="1">"c5619"</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ARBY_CONTRACT_ID" hidden="1">"c14328"</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"c749"</definedName>
    <definedName name="IQ_NET_CHARGE_OFFS_FDIC" hidden="1">"c6641"</definedName>
    <definedName name="IQ_NET_CHARGE_OFFS_LOANS_FDIC" hidden="1">"c6751"</definedName>
    <definedName name="IQ_NET_CLAIM_ADJ_EXP_RESERVE_BOP" hidden="1">"c15877"</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ACT_OR_EST" hidden="1">"c3583"</definedName>
    <definedName name="IQ_NET_DEBT_ACT_OR_EST_REUT" hidden="1">"c5473"</definedName>
    <definedName name="IQ_NET_DEBT_EBITDA">"c750"</definedName>
    <definedName name="IQ_NET_DEBT_EBITDA_CAPEX">"c2949"</definedName>
    <definedName name="IQ_NET_DEBT_EST" hidden="1">"c3517"</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 hidden="1">"c6238"</definedName>
    <definedName name="IQ_NET_DEBT_ISSUED_REIT">"c756"</definedName>
    <definedName name="IQ_NET_DEBT_ISSUED_UTI">"c757"</definedName>
    <definedName name="IQ_NET_DEBT_LOW_EST" hidden="1">"c3519"</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"c1394"</definedName>
    <definedName name="IQ_NET_INC_10K" hidden="1">"IQ_NET_INC_10K"</definedName>
    <definedName name="IQ_NET_INC_10Q" hidden="1">"IQ_NET_INC_10Q"</definedName>
    <definedName name="IQ_NET_INC_10Q1" hidden="1">"IQ_NET_INC_10Q1"</definedName>
    <definedName name="IQ_NET_INC_BEFORE">"c1368"</definedName>
    <definedName name="IQ_NET_INC_CF">"c1397"</definedName>
    <definedName name="IQ_NET_INC_GROWTH_1" hidden="1">"IQ_NET_INC_GROWTH_1"</definedName>
    <definedName name="IQ_NET_INC_GROWTH_2" hidden="1">"IQ_NET_INC_GROWTH_2"</definedName>
    <definedName name="IQ_NET_INC_MARGIN">"c1398"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"c758"</definedName>
    <definedName name="IQ_NET_INT_INC_1YR_ANN_GROWTH">"c759"</definedName>
    <definedName name="IQ_NET_INT_INC_2YR_ANN_CAGR" hidden="1">"c6101"</definedName>
    <definedName name="IQ_NET_INT_INC_2YR_ANN_GROWTH">"c760"</definedName>
    <definedName name="IQ_NET_INT_INC_3YR_ANN_CAGR" hidden="1">"c6102"</definedName>
    <definedName name="IQ_NET_INT_INC_3YR_ANN_GROWTH">"c761"</definedName>
    <definedName name="IQ_NET_INT_INC_5YR_ANN_CAGR" hidden="1">"c6103"</definedName>
    <definedName name="IQ_NET_INT_INC_5YR_ANN_GROWTH">"c762"</definedName>
    <definedName name="IQ_NET_INT_INC_7YR_ANN_CAGR" hidden="1">"c6104"</definedName>
    <definedName name="IQ_NET_INT_INC_7YR_ANN_GROWTH">"c763"</definedName>
    <definedName name="IQ_NET_INT_INC_AFTER_LL_BNK_SUBTOTAL_AP" hidden="1">"c8979"</definedName>
    <definedName name="IQ_NET_INT_INC_BNK">"c764"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"c765"</definedName>
    <definedName name="IQ_NET_INT_INC_FIN">"c766"</definedName>
    <definedName name="IQ_NET_INT_INC_TOTAL_REV">"c767"</definedName>
    <definedName name="IQ_NET_INT_INCOME_AVG_ASSET" hidden="1">"c15706"</definedName>
    <definedName name="IQ_NET_INT_INCOME_FFIEC" hidden="1">"c13001"</definedName>
    <definedName name="IQ_NET_INT_INCOME_FTE_FFIEC" hidden="1">"c13036"</definedName>
    <definedName name="IQ_NET_INT_MARGIN">"c768"</definedName>
    <definedName name="IQ_NET_INTEREST_EXP">"c769"</definedName>
    <definedName name="IQ_NET_INTEREST_EXP_RE" hidden="1">"c6239"</definedName>
    <definedName name="IQ_NET_INTEREST_EXP_REIT">"c770"</definedName>
    <definedName name="IQ_NET_INTEREST_EXP_UTI">"c771"</definedName>
    <definedName name="IQ_NET_INTEREST_INC">"c1392"</definedName>
    <definedName name="IQ_NET_INTEREST_INC_AFTER_LL">"c1604"</definedName>
    <definedName name="IQ_NET_INTEREST_INC_INTERNATIONAL_OPS_FFIEC" hidden="1">"c15375"</definedName>
    <definedName name="IQ_NET_INTEREST_MARGIN_FDIC" hidden="1">"c6726"</definedName>
    <definedName name="IQ_NET_LIFE_INS_IN_FORCE">"c2769"</definedName>
    <definedName name="IQ_NET_LOANS">"c772"</definedName>
    <definedName name="IQ_NET_LOANS_10YR_ANN_CAGR" hidden="1">"c6105"</definedName>
    <definedName name="IQ_NET_LOANS_10YR_ANN_GROWTH">"c773"</definedName>
    <definedName name="IQ_NET_LOANS_1YR_ANN_GROWTH">"c774"</definedName>
    <definedName name="IQ_NET_LOANS_2YR_ANN_CAGR" hidden="1">"c6106"</definedName>
    <definedName name="IQ_NET_LOANS_2YR_ANN_GROWTH">"c775"</definedName>
    <definedName name="IQ_NET_LOANS_3YR_ANN_CAGR" hidden="1">"c6107"</definedName>
    <definedName name="IQ_NET_LOANS_3YR_ANN_GROWTH">"c776"</definedName>
    <definedName name="IQ_NET_LOANS_5YR_ANN_CAGR" hidden="1">"c6108"</definedName>
    <definedName name="IQ_NET_LOANS_5YR_ANN_GROWTH">"c777"</definedName>
    <definedName name="IQ_NET_LOANS_7YR_ANN_CAGR" hidden="1">"c6109"</definedName>
    <definedName name="IQ_NET_LOANS_7YR_ANN_GROWTH">"c778"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"c780"</definedName>
    <definedName name="IQ_NET_SECURITIZATION_INC_FOREIGN_FFIEC" hidden="1">"c15379"</definedName>
    <definedName name="IQ_NET_SECURITIZATION_INCOME_FDIC" hidden="1">"c6669"</definedName>
    <definedName name="IQ_NET_SERVICING_FEES_FDIC" hidden="1">"c6668"</definedName>
    <definedName name="IQ_NET_TO_GROSS_EARNED">"c2750"</definedName>
    <definedName name="IQ_NET_TO_GROSS_WRITTEN">"c2729"</definedName>
    <definedName name="IQ_NET_WORKING_CAP" hidden="1">"c3493"</definedName>
    <definedName name="IQ_NET_WRITTEN">"c2728"</definedName>
    <definedName name="IQ_NEW_PREM">"c2785"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"c2198"</definedName>
    <definedName name="IQ_NEXT_CALL_PRICE">"c2199"</definedName>
    <definedName name="IQ_NEXT_CONTRACT_ID" hidden="1">"c13928"</definedName>
    <definedName name="IQ_NEXT_EARNINGS_DATE" hidden="1">"c13592"</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"c781"</definedName>
    <definedName name="IQ_NI_10YR_ANN_CAGR" hidden="1">"c6110"</definedName>
    <definedName name="IQ_NI_10YR_ANN_GROWTH">"c782"</definedName>
    <definedName name="IQ_NI_1YR_ANN_GROWTH">"c783"</definedName>
    <definedName name="IQ_NI_2YR_ANN_CAGR" hidden="1">"c6111"</definedName>
    <definedName name="IQ_NI_2YR_ANN_GROWTH">"c784"</definedName>
    <definedName name="IQ_NI_3YR_ANN_CAGR" hidden="1">"c6112"</definedName>
    <definedName name="IQ_NI_3YR_ANN_GROWTH">"c785"</definedName>
    <definedName name="IQ_NI_5YR_ANN_CAGR" hidden="1">"c6113"</definedName>
    <definedName name="IQ_NI_5YR_ANN_GROWTH">"c786"</definedName>
    <definedName name="IQ_NI_7YR_ANN_CAGR" hidden="1">"c6114"</definedName>
    <definedName name="IQ_NI_7YR_ANN_GROWTH">"c787"</definedName>
    <definedName name="IQ_NI_ACT_OR_EST" hidden="1">"c2222"</definedName>
    <definedName name="IQ_NI_ACT_OR_EST_REUT" hidden="1">"c5468"</definedName>
    <definedName name="IQ_NI_AFTER_CAPITALIZED">"c788"</definedName>
    <definedName name="IQ_NI_AVAIL_EXCL">"c789"</definedName>
    <definedName name="IQ_NI_AVAIL_EXCL_MARGIN">"c790"</definedName>
    <definedName name="IQ_NI_AVAIL_INCL">"c791"</definedName>
    <definedName name="IQ_NI_AVAIL_SUBTOTAL_AP" hidden="1">"c8984"</definedName>
    <definedName name="IQ_NI_AVG_ASSETS_FFIEC" hidden="1">"c13370"</definedName>
    <definedName name="IQ_NI_BANK_AND_NONCONTROLLING_INTEREST_FFIEC" hidden="1">"c15365"</definedName>
    <definedName name="IQ_NI_BEFORE_CAPITALIZED">"c792"</definedName>
    <definedName name="IQ_NI_BEFORE_INTERNAL_ALLOCATIONS_FOREIGN_FFIEC" hidden="1">"c15393"</definedName>
    <definedName name="IQ_NI_CF">"c793"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EST" hidden="1">"c1723"</definedName>
    <definedName name="IQ_NI_GW_EST_REUT" hidden="1">"c5375"</definedName>
    <definedName name="IQ_NI_GW_GUIDANCE" hidden="1">"c4471"</definedName>
    <definedName name="IQ_NI_GW_GUIDANCE_CIQ" hidden="1">"c5009"</definedName>
    <definedName name="IQ_NI_GW_GUIDANCE_CIQ_COL" hidden="1">"c11656"</definedName>
    <definedName name="IQ_NI_GW_HIGH_EST" hidden="1">"c1725"</definedName>
    <definedName name="IQ_NI_GW_HIGH_EST_REUT" hidden="1">"c5377"</definedName>
    <definedName name="IQ_NI_GW_HIGH_GUIDANCE" hidden="1">"c4178"</definedName>
    <definedName name="IQ_NI_GW_HIGH_GUIDANCE_CIQ" hidden="1">"c4590"</definedName>
    <definedName name="IQ_NI_GW_HIGH_GUIDANCE_CIQ_COL" hidden="1">"c11239"</definedName>
    <definedName name="IQ_NI_GW_LOW_EST" hidden="1">"c1726"</definedName>
    <definedName name="IQ_NI_GW_LOW_EST_REUT" hidden="1">"c5378"</definedName>
    <definedName name="IQ_NI_GW_LOW_GUIDANCE" hidden="1">"c4218"</definedName>
    <definedName name="IQ_NI_GW_LOW_GUIDANCE_CIQ" hidden="1">"c4630"</definedName>
    <definedName name="IQ_NI_GW_LOW_GUIDANCE_CIQ_COL" hidden="1">"c11279"</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"c794"</definedName>
    <definedName name="IQ_NI_MEDIAN_EST" hidden="1">"c1717"</definedName>
    <definedName name="IQ_NI_MEDIAN_EST_REUT" hidden="1">"c5369"</definedName>
    <definedName name="IQ_NI_NON_CONTROLLING_INTERESTS_FFIEC" hidden="1">"c15366"</definedName>
    <definedName name="IQ_NI_NORM">"c1901"</definedName>
    <definedName name="IQ_NI_NORM_10YR_ANN_CAGR" hidden="1">"c6189"</definedName>
    <definedName name="IQ_NI_NORM_10YR_ANN_GROWTH">"c1960"</definedName>
    <definedName name="IQ_NI_NORM_1YR_ANN_GROWTH">"c1955"</definedName>
    <definedName name="IQ_NI_NORM_2YR_ANN_CAGR" hidden="1">"c6185"</definedName>
    <definedName name="IQ_NI_NORM_2YR_ANN_GROWTH">"c1956"</definedName>
    <definedName name="IQ_NI_NORM_3YR_ANN_CAGR" hidden="1">"c6186"</definedName>
    <definedName name="IQ_NI_NORM_3YR_ANN_GROWTH">"c1957"</definedName>
    <definedName name="IQ_NI_NORM_5YR_ANN_CAGR" hidden="1">"c6187"</definedName>
    <definedName name="IQ_NI_NORM_5YR_ANN_GROWTH">"c1958"</definedName>
    <definedName name="IQ_NI_NORM_7YR_ANN_CAGR" hidden="1">"c6188"</definedName>
    <definedName name="IQ_NI_NORM_7YR_ANN_GROWTH">"c1959"</definedName>
    <definedName name="IQ_NI_NORM_MARGIN">"c1964"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NUM_EST" hidden="1">"c4489"</definedName>
    <definedName name="IQ_NI_SBC_STDDEV_EST" hidden="1">"c4490"</definedName>
    <definedName name="IQ_NI_SFAS">"c795"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"c796"</definedName>
    <definedName name="IQ_NON_CASH">"c1399"</definedName>
    <definedName name="IQ_NON_CASH_ITEMS">"c797"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"c798"</definedName>
    <definedName name="IQ_NON_INS_REV">"c799"</definedName>
    <definedName name="IQ_NON_INT_BAL_OTHER_INSTITUTIONS_FFIEC" hidden="1">"c12950"</definedName>
    <definedName name="IQ_NON_INT_BEAR_CD">"c800"</definedName>
    <definedName name="IQ_NON_INT_BEARING_DEPOSITS" hidden="1">"c800"</definedName>
    <definedName name="IQ_NON_INT_DEPOSITS_DOM_FFIEC" hidden="1">"c12851"</definedName>
    <definedName name="IQ_NON_INT_DEPOSITS_FOREIGN_FFIEC" hidden="1">"c12854"</definedName>
    <definedName name="IQ_NON_INT_EXP">"c801"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"c802"</definedName>
    <definedName name="IQ_NON_INT_INC_10YR_ANN_CAGR" hidden="1">"c6115"</definedName>
    <definedName name="IQ_NON_INT_INC_10YR_ANN_GROWTH">"c803"</definedName>
    <definedName name="IQ_NON_INT_INC_1YR_ANN_GROWTH">"c804"</definedName>
    <definedName name="IQ_NON_INT_INC_2YR_ANN_CAGR" hidden="1">"c6116"</definedName>
    <definedName name="IQ_NON_INT_INC_2YR_ANN_GROWTH">"c805"</definedName>
    <definedName name="IQ_NON_INT_INC_3YR_ANN_CAGR" hidden="1">"c6117"</definedName>
    <definedName name="IQ_NON_INT_INC_3YR_ANN_GROWTH">"c806"</definedName>
    <definedName name="IQ_NON_INT_INC_5YR_ANN_CAGR" hidden="1">"c6118"</definedName>
    <definedName name="IQ_NON_INT_INC_5YR_ANN_GROWTH">"c807"</definedName>
    <definedName name="IQ_NON_INT_INC_7YR_ANN_CAGR" hidden="1">"c6119"</definedName>
    <definedName name="IQ_NON_INT_INC_7YR_ANN_GROWTH">"c808"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"c1400"</definedName>
    <definedName name="IQ_NON_INTEREST_INC">"c1401"</definedName>
    <definedName name="IQ_NON_OPER_EXP">"c809"</definedName>
    <definedName name="IQ_NON_OPER_INC">"c810"</definedName>
    <definedName name="IQ_NON_PERF_ASSETS_10YR_ANN_CAGR" hidden="1">"c6120"</definedName>
    <definedName name="IQ_NON_PERF_ASSETS_10YR_ANN_GROWTH">"c811"</definedName>
    <definedName name="IQ_NON_PERF_ASSETS_1YR_ANN_GROWTH">"c812"</definedName>
    <definedName name="IQ_NON_PERF_ASSETS_2YR_ANN_CAGR" hidden="1">"c6121"</definedName>
    <definedName name="IQ_NON_PERF_ASSETS_2YR_ANN_GROWTH">"c813"</definedName>
    <definedName name="IQ_NON_PERF_ASSETS_3YR_ANN_CAGR" hidden="1">"c6122"</definedName>
    <definedName name="IQ_NON_PERF_ASSETS_3YR_ANN_GROWTH">"c814"</definedName>
    <definedName name="IQ_NON_PERF_ASSETS_5YR_ANN_CAGR" hidden="1">"c6123"</definedName>
    <definedName name="IQ_NON_PERF_ASSETS_5YR_ANN_GROWTH">"c815"</definedName>
    <definedName name="IQ_NON_PERF_ASSETS_7YR_ANN_CAGR" hidden="1">"c6124"</definedName>
    <definedName name="IQ_NON_PERF_ASSETS_7YR_ANN_GROWTH">"c816"</definedName>
    <definedName name="IQ_NON_PERF_ASSETS_EQUITY" hidden="1">"c15702"</definedName>
    <definedName name="IQ_NON_PERF_ASSETS_LOANS_OREO" hidden="1">"c15701"</definedName>
    <definedName name="IQ_NON_PERF_ASSETS_TOTAL_ASSETS">"c817"</definedName>
    <definedName name="IQ_NON_PERF_LOANS_10YR_ANN_CAGR" hidden="1">"c6125"</definedName>
    <definedName name="IQ_NON_PERF_LOANS_10YR_ANN_GROWTH">"c818"</definedName>
    <definedName name="IQ_NON_PERF_LOANS_1YR_ANN_GROWTH">"c819"</definedName>
    <definedName name="IQ_NON_PERF_LOANS_2YR_ANN_CAGR" hidden="1">"c6126"</definedName>
    <definedName name="IQ_NON_PERF_LOANS_2YR_ANN_GROWTH">"c820"</definedName>
    <definedName name="IQ_NON_PERF_LOANS_3YR_ANN_CAGR" hidden="1">"c6127"</definedName>
    <definedName name="IQ_NON_PERF_LOANS_3YR_ANN_GROWTH">"c821"</definedName>
    <definedName name="IQ_NON_PERF_LOANS_5YR_ANN_CAGR" hidden="1">"c6128"</definedName>
    <definedName name="IQ_NON_PERF_LOANS_5YR_ANN_GROWTH">"c822"</definedName>
    <definedName name="IQ_NON_PERF_LOANS_7YR_ANN_CAGR" hidden="1">"c6129"</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ASSETS_FFIEC" hidden="1">"c13859"</definedName>
    <definedName name="IQ_NON_PERFORMING_LOANS">"c827"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"c2550"</definedName>
    <definedName name="IQ_NONRECOURSE_DEBT_PCT">"c2551"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"c2089"</definedName>
    <definedName name="IQ_NORM_EPS_ACT_OR_EST" hidden="1">"c2249"</definedName>
    <definedName name="IQ_NORM_EPS_ACT_OR_EST_CIQ" hidden="1">"c5069"</definedName>
    <definedName name="IQ_NORM_EPS_ACT_OR_EST_REUT" hidden="1">"c5472"</definedName>
    <definedName name="IQ_NORMAL_INC_AFTER">"c1605"</definedName>
    <definedName name="IQ_NORMAL_INC_AVAIL">"c1606"</definedName>
    <definedName name="IQ_NORMAL_INC_BEFORE">"c1607"</definedName>
    <definedName name="IQ_NOTES_PAY">"c1423"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"c829"</definedName>
    <definedName name="IQ_NPPE_10YR_ANN_CAGR" hidden="1">"c6130"</definedName>
    <definedName name="IQ_NPPE_10YR_ANN_GROWTH">"c830"</definedName>
    <definedName name="IQ_NPPE_1YR_ANN_GROWTH">"c831"</definedName>
    <definedName name="IQ_NPPE_2YR_ANN_CAGR" hidden="1">"c6131"</definedName>
    <definedName name="IQ_NPPE_2YR_ANN_GROWTH">"c832"</definedName>
    <definedName name="IQ_NPPE_3YR_ANN_CAGR" hidden="1">"c6132"</definedName>
    <definedName name="IQ_NPPE_3YR_ANN_GROWTH">"c833"</definedName>
    <definedName name="IQ_NPPE_5YR_ANN_CAGR" hidden="1">"c6133"</definedName>
    <definedName name="IQ_NPPE_5YR_ANN_GROWTH">"c834"</definedName>
    <definedName name="IQ_NPPE_7YR_ANN_CAGR" hidden="1">"c6134"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_CONTRIBUTORS" hidden="1">"c13739"</definedName>
    <definedName name="IQ_NUM_OFFICES" hidden="1">"c2088"</definedName>
    <definedName name="IQ_NUMBER_ADRHOLDERS">"c1970"</definedName>
    <definedName name="IQ_NUMBER_CELL_SITES" hidden="1">"c15762"</definedName>
    <definedName name="IQ_NUMBER_DAYS">"c1904"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"c1967"</definedName>
    <definedName name="IQ_NUMBER_SHAREHOLDERS_CLASSA">"c1968"</definedName>
    <definedName name="IQ_NUMBER_SHAREHOLDERS_CLASSB" hidden="1">"c1969"</definedName>
    <definedName name="IQ_NUMBER_SHAREHOLDERS_OTHER">"c1969"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GAS_EQUIV_PRODUCTION_MMCFE" hidden="1">"c10061"</definedName>
    <definedName name="IQ_OG_AVG_DAILY_OIL_EQUIV_PRODUCTION_KBOE" hidden="1">"c10060"</definedName>
    <definedName name="IQ_OG_AVG_DAILY_PROD_GAS">"c2910"</definedName>
    <definedName name="IQ_OG_AVG_DAILY_PROD_NGL">"c2911"</definedName>
    <definedName name="IQ_OG_AVG_DAILY_PROD_OIL">"c2909"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"c2049"</definedName>
    <definedName name="IQ_OG_CLOSE_BALANCE_NGL">"c2920"</definedName>
    <definedName name="IQ_OG_CLOSE_BALANCE_OIL">"c2037"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"c2023"</definedName>
    <definedName name="IQ_OG_DCF_BEFORE_TAXES_GAS">"c2025"</definedName>
    <definedName name="IQ_OG_DCF_BEFORE_TAXES_OIL">"c2024"</definedName>
    <definedName name="IQ_OG_DEVELOPED_ACRE_GROSS_EQ_INC" hidden="1">"c5802"</definedName>
    <definedName name="IQ_OG_DEVELOPED_ACRE_NET_EQ_INC" hidden="1">"c5803"</definedName>
    <definedName name="IQ_OG_DEVELOPED_RESERVES_GAS">"c2053"</definedName>
    <definedName name="IQ_OG_DEVELOPED_RESERVES_GAS_BCM" hidden="1">"c10045"</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AFFILIATES_RESERVES_GAS_BCM" hidden="1">"c10047"</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PLORATION_DEVELOPMENT_COST" hidden="1">"c10081"</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"c1996"</definedName>
    <definedName name="IQ_OG_NET_FUTURE_CASH_FLOWS_GAS">"c2016"</definedName>
    <definedName name="IQ_OG_NET_FUTURE_CASH_FLOWS_OIL">"c2006"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 hidden="1">"c1999"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SERVE_REPLACEMENT_RATIO" hidden="1">"c5799"</definedName>
    <definedName name="IQ_OG_REVISIONS_GAS">"c2042"</definedName>
    <definedName name="IQ_OG_REVISIONS_NGL">"c2913"</definedName>
    <definedName name="IQ_OG_REVISIONS_OIL">"c2030"</definedName>
    <definedName name="IQ_OG_RIGS_NON_OPERATED" hidden="1">"c10083"</definedName>
    <definedName name="IQ_OG_RIGS_OPERATED" hidden="1">"c10082"</definedName>
    <definedName name="IQ_OG_RIGS_TOTAL" hidden="1">"c10084"</definedName>
    <definedName name="IQ_OG_SALES_IN_PLACE_GAS">"c2046"</definedName>
    <definedName name="IQ_OG_SALES_IN_PLACE_NGL">"c2917"</definedName>
    <definedName name="IQ_OG_SALES_IN_PLACE_OIL">"c2034"</definedName>
    <definedName name="IQ_OG_SALES_VOL_EQ_INC_GAS" hidden="1">"c5794"</definedName>
    <definedName name="IQ_OG_SALES_VOL_EQ_INC_NGL" hidden="1">"c5795"</definedName>
    <definedName name="IQ_OG_SALES_VOL_EQ_INC_OIL" hidden="1">"c5793"</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EQUIV_PRODUCTION_BCFE" hidden="1">"c10058"</definedName>
    <definedName name="IQ_OG_TOTAL_GAS_PRODUCTION">"c2060"</definedName>
    <definedName name="IQ_OG_TOTAL_LIQUID_GAS_PRODUCTION">"c2235"</definedName>
    <definedName name="IQ_OG_TOTAL_OIL_EQUIV_PRODUCTION_MMBOE" hidden="1">"c10057"</definedName>
    <definedName name="IQ_OG_TOTAL_OIL_PRODUCTION">"c2059"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"c2051"</definedName>
    <definedName name="IQ_OG_UNDEVELOPED_RESERVES_GAS_BCM" hidden="1">"c10044"</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_INTEREST" hidden="1">"c13931"</definedName>
    <definedName name="IQ_OPENED55" hidden="1">1</definedName>
    <definedName name="IQ_OPENPRICE">"c848"</definedName>
    <definedName name="IQ_OPER_INC">"c849"</definedName>
    <definedName name="IQ_OPER_INC_ACT_OR_EST" hidden="1">"c2220"</definedName>
    <definedName name="IQ_OPER_INC_ACT_OR_EST_REUT" hidden="1">"c5466"</definedName>
    <definedName name="IQ_OPER_INC_BR">"c850"</definedName>
    <definedName name="IQ_OPER_INC_EST" hidden="1">"c1688"</definedName>
    <definedName name="IQ_OPER_INC_EST_REUT" hidden="1">"c5340"</definedName>
    <definedName name="IQ_OPER_INC_FIN">"c851"</definedName>
    <definedName name="IQ_OPER_INC_HIGH_EST" hidden="1">"c1690"</definedName>
    <definedName name="IQ_OPER_INC_HIGH_EST_REUT" hidden="1">"c5342"</definedName>
    <definedName name="IQ_OPER_INC_INS">"c852"</definedName>
    <definedName name="IQ_OPER_INC_LOW_EST" hidden="1">"c1691"</definedName>
    <definedName name="IQ_OPER_INC_LOW_EST_REUT" hidden="1">"c5343"</definedName>
    <definedName name="IQ_OPER_INC_MARGIN">"c1448"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"c853"</definedName>
    <definedName name="IQ_OPER_INC_STDDEV_EST" hidden="1">"c1693"</definedName>
    <definedName name="IQ_OPER_INC_STDDEV_EST_REUT" hidden="1">"c5345"</definedName>
    <definedName name="IQ_OPER_INC_UTI">"c854"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"c855"</definedName>
    <definedName name="IQ_OPTIONS_BEG_OS">"c1572"</definedName>
    <definedName name="IQ_OPTIONS_CANCELLED">"c856"</definedName>
    <definedName name="IQ_OPTIONS_END_OS">"c1573"</definedName>
    <definedName name="IQ_OPTIONS_EXCERCISED" hidden="1">"c2116"</definedName>
    <definedName name="IQ_OPTIONS_EXERCISABLE_END_OS" hidden="1">"c5804"</definedName>
    <definedName name="IQ_OPTIONS_EXERCISED">"c2116"</definedName>
    <definedName name="IQ_OPTIONS_GRANTED">"c2673"</definedName>
    <definedName name="IQ_OPTIONS_ISSUED">"c857"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"c2678"</definedName>
    <definedName name="IQ_OPTIONS_STRIKE_PRICE_OS">"c2677"</definedName>
    <definedName name="IQ_ORDER_BACKLOG">"c2090"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"c860"</definedName>
    <definedName name="IQ_OTHER_ASSETS_BNK">"c861"</definedName>
    <definedName name="IQ_OTHER_ASSETS_BR">"c862"</definedName>
    <definedName name="IQ_OTHER_ASSETS_FDIC" hidden="1">"c6338"</definedName>
    <definedName name="IQ_OTHER_ASSETS_FFIEC" hidden="1">"c12848"</definedName>
    <definedName name="IQ_OTHER_ASSETS_FIN">"c863"</definedName>
    <definedName name="IQ_OTHER_ASSETS_INS">"c864"</definedName>
    <definedName name="IQ_OTHER_ASSETS_RE" hidden="1">"c6241"</definedName>
    <definedName name="IQ_OTHER_ASSETS_REIT">"c865"</definedName>
    <definedName name="IQ_OTHER_ASSETS_SERV_RIGHTS">"c2243"</definedName>
    <definedName name="IQ_OTHER_ASSETS_TOTAL_FFIEC" hidden="1">"c12841"</definedName>
    <definedName name="IQ_OTHER_ASSETS_UTI">"c866"</definedName>
    <definedName name="IQ_OTHER_BEARING_LIAB">"c1608"</definedName>
    <definedName name="IQ_OTHER_BEDS" hidden="1">"c8784"</definedName>
    <definedName name="IQ_OTHER_BENEFITS_OBLIGATION">"c867"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 hidden="1">"c6242"</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INS" hidden="1">"C6021"</definedName>
    <definedName name="IQ_OTHER_CL_SUPPL_RE" hidden="1">"c6243"</definedName>
    <definedName name="IQ_OTHER_CL_SUPPL_REIT">"c882"</definedName>
    <definedName name="IQ_OTHER_CL_SUPPL_UTI">"c883"</definedName>
    <definedName name="IQ_OTHER_CL_UTI">"c884"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"c1403"</definedName>
    <definedName name="IQ_OTHER_CURRENT_LIAB">"c1404"</definedName>
    <definedName name="IQ_OTHER_DEBT">"c2507"</definedName>
    <definedName name="IQ_OTHER_DEBT_PCT">"c2508"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"c1609"</definedName>
    <definedName name="IQ_OTHER_EPRA_NAV_ADJ" hidden="1">"c16004"</definedName>
    <definedName name="IQ_OTHER_EPRA_NNAV_ADJ" hidden="1">"c16009"</definedName>
    <definedName name="IQ_OTHER_EQUITY">"c886"</definedName>
    <definedName name="IQ_OTHER_EQUITY_BNK">"c887"</definedName>
    <definedName name="IQ_OTHER_EQUITY_BR">"c888"</definedName>
    <definedName name="IQ_OTHER_EQUITY_CAPITAL_COMPS_FFIEC" hidden="1">"c12880"</definedName>
    <definedName name="IQ_OTHER_EQUITY_FFIEC" hidden="1">"c12879"</definedName>
    <definedName name="IQ_OTHER_EQUITY_FIN">"c889"</definedName>
    <definedName name="IQ_OTHER_EQUITY_INS">"c890"</definedName>
    <definedName name="IQ_OTHER_EQUITY_RE" hidden="1">"c6244"</definedName>
    <definedName name="IQ_OTHER_EQUITY_REIT">"c891"</definedName>
    <definedName name="IQ_OTHER_EQUITY_UTI">"c892"</definedName>
    <definedName name="IQ_OTHER_EXP_OPERATING_INC_FFIEC" hidden="1">"c13381"</definedName>
    <definedName name="IQ_OTHER_FAD" hidden="1">"c16184"</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 hidden="1">"c6245"</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 hidden="1">"c6246"</definedName>
    <definedName name="IQ_OTHER_FINANCE_ACT_SUPPL_REIT">"c904"</definedName>
    <definedName name="IQ_OTHER_FINANCE_ACT_SUPPL_UTI">"c905"</definedName>
    <definedName name="IQ_OTHER_FINANCE_ACT_UTI">"c906"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 hidden="1">"c6247"</definedName>
    <definedName name="IQ_OTHER_INTAN_REIT">"c912"</definedName>
    <definedName name="IQ_OTHER_INTAN_UTI">"c913"</definedName>
    <definedName name="IQ_OTHER_INTANGIBLE_ASSETS_FFIEC" hidden="1">"c12837"</definedName>
    <definedName name="IQ_OTHER_INTANGIBLE_ASSETS_TOT_FFIEC" hidden="1">"c12840"</definedName>
    <definedName name="IQ_OTHER_INTANGIBLE_FDIC" hidden="1">"c6337"</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 hidden="1">"c6248"</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 hidden="1">"c6249"</definedName>
    <definedName name="IQ_OTHER_INVEST_ACT_SUPPL_REIT">"c927"</definedName>
    <definedName name="IQ_OTHER_INVEST_ACT_SUPPL_UTI">"c928"</definedName>
    <definedName name="IQ_OTHER_INVEST_ACT_UTI">"c929"</definedName>
    <definedName name="IQ_OTHER_INVESTING">"c1408"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 hidden="1">"c6250"</definedName>
    <definedName name="IQ_OTHER_LIAB_LT_REIT">"c940"</definedName>
    <definedName name="IQ_OTHER_LIAB_LT_UTI">"c941"</definedName>
    <definedName name="IQ_OTHER_LIAB_RE" hidden="1">"c6251"</definedName>
    <definedName name="IQ_OTHER_LIAB_REIT">"c942"</definedName>
    <definedName name="IQ_OTHER_LIAB_UTI">"c943"</definedName>
    <definedName name="IQ_OTHER_LIAB_WRITTEN">"c944"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 hidden="1">"c6252"</definedName>
    <definedName name="IQ_OTHER_LT_ASSETS_REIT">"c951"</definedName>
    <definedName name="IQ_OTHER_LT_ASSETS_UTI">"c952"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"c1453"</definedName>
    <definedName name="IQ_OTHER_NON_INT_ALLOCATIONS_FFIEC" hidden="1">"c13065"</definedName>
    <definedName name="IQ_OTHER_NON_INT_EXP">"c953"</definedName>
    <definedName name="IQ_OTHER_NON_INT_EXP_FDIC" hidden="1">"c6578"</definedName>
    <definedName name="IQ_OTHER_NON_INT_EXP_FFIEC" hidden="1">"c13027"</definedName>
    <definedName name="IQ_OTHER_NON_INT_EXP_TOTAL">"c954"</definedName>
    <definedName name="IQ_OTHER_NON_INT_EXPENSE_FDIC" hidden="1">"c6679"</definedName>
    <definedName name="IQ_OTHER_NON_INT_INC">"c955"</definedName>
    <definedName name="IQ_OTHER_NON_INT_INC_FDIC" hidden="1">"c6676"</definedName>
    <definedName name="IQ_OTHER_NON_INT_INC_OPERATING_INC_FFIEC" hidden="1">"c13392"</definedName>
    <definedName name="IQ_OTHER_NON_INT_INCOME_FFIEC" hidden="1">"c13016"</definedName>
    <definedName name="IQ_OTHER_NON_OPER_EXP">"c956"</definedName>
    <definedName name="IQ_OTHER_NON_OPER_EXP_BR">"c957"</definedName>
    <definedName name="IQ_OTHER_NON_OPER_EXP_FIN">"c958"</definedName>
    <definedName name="IQ_OTHER_NON_OPER_EXP_INS">"c959"</definedName>
    <definedName name="IQ_OTHER_NON_OPER_EXP_RE" hidden="1">"c6253"</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 hidden="1">"c6254"</definedName>
    <definedName name="IQ_OTHER_NON_OPER_EXP_SUPPL_REIT">"c965"</definedName>
    <definedName name="IQ_OTHER_NON_OPER_EXP_SUPPL_UTI">"c966"</definedName>
    <definedName name="IQ_OTHER_NON_OPER_EXP_UTI">"c967"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 hidden="1">"c6255"</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 hidden="1">"c6256"</definedName>
    <definedName name="IQ_OTHER_OPER_REIT">"c993"</definedName>
    <definedName name="IQ_OTHER_OPER_SUPPL_BR">"c994"</definedName>
    <definedName name="IQ_OTHER_OPER_SUPPL_FIN">"c995"</definedName>
    <definedName name="IQ_OTHER_OPER_SUPPL_INS">"c996"</definedName>
    <definedName name="IQ_OTHER_OPER_SUPPL_RE" hidden="1">"c6257"</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 hidden="1">"c6258"</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ABLE_END_OS" hidden="1">"c5814"</definedName>
    <definedName name="IQ_OTHER_OPTIONS_EXERCISED">"c2688"</definedName>
    <definedName name="IQ_OTHER_OPTIONS_GRANTED">"c2687"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"c2691"</definedName>
    <definedName name="IQ_OTHER_OUTSTANDING_BS_DATE">"c1972"</definedName>
    <definedName name="IQ_OTHER_OUTSTANDING_FILING_DATE">"c1974"</definedName>
    <definedName name="IQ_OTHER_OVER_TOTAL" hidden="1">"c13770"</definedName>
    <definedName name="IQ_OTHER_PC_WRITTEN">"c1006"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 hidden="1">"c6259"</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 hidden="1">"c6260"</definedName>
    <definedName name="IQ_OTHER_REV_SUPPL_REIT">"c1019"</definedName>
    <definedName name="IQ_OTHER_REV_SUPPL_UTI">"c1020"</definedName>
    <definedName name="IQ_OTHER_REV_UTI">"c1021"</definedName>
    <definedName name="IQ_OTHER_REVENUE">"c1410"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 hidden="1">"c6282"</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 hidden="1">"c6281"</definedName>
    <definedName name="IQ_OTHER_UNUSUAL_SUPPL_REIT">"c1499"</definedName>
    <definedName name="IQ_OTHER_UNUSUAL_SUPPL_UTI">"c1500"</definedName>
    <definedName name="IQ_OTHER_UNUSUAL_SUPPLE" hidden="1">"c13816"</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 localSheetId="23" hidden="1">"c2127"</definedName>
    <definedName name="IQ_OUTSTANDING_FILING_DATE">"c1023"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"c2160"</definedName>
    <definedName name="IQ_PART_TIME">"c1024"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"c1457"</definedName>
    <definedName name="IQ_PAYOUT_RATIO">"c1900"</definedName>
    <definedName name="IQ_PBV">"c1025"</definedName>
    <definedName name="IQ_PBV_AVG">"c1026"</definedName>
    <definedName name="IQ_PBV_FWD" hidden="1">"c15235"</definedName>
    <definedName name="IQ_PBV_FWD_REUT" hidden="1">"c15238"</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"c2207"</definedName>
    <definedName name="IQ_PE_RATIO">"c1610"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REUT" hidden="1">"c3938"</definedName>
    <definedName name="IQ_PERCENT_CHANGE_EST_FFO_SHARE_SHARE_12MONTHS_THOM" hidden="1">"c5248"</definedName>
    <definedName name="IQ_PERCENT_CHANGE_EST_FFO_SHARE_SHARE_18MONTHS" hidden="1">"c1829"</definedName>
    <definedName name="IQ_PERCENT_CHANGE_EST_FFO_SHARE_SHARE_18MONTHS_REUT" hidden="1">"c3939"</definedName>
    <definedName name="IQ_PERCENT_CHANGE_EST_FFO_SHARE_SHARE_18MONTHS_THOM" hidden="1">"c5249"</definedName>
    <definedName name="IQ_PERCENT_CHANGE_EST_FFO_SHARE_SHARE_3MONTHS" hidden="1">"c1825"</definedName>
    <definedName name="IQ_PERCENT_CHANGE_EST_FFO_SHARE_SHARE_3MONTHS_REUT" hidden="1">"c3935"</definedName>
    <definedName name="IQ_PERCENT_CHANGE_EST_FFO_SHARE_SHARE_3MONTHS_THOM" hidden="1">"c5245"</definedName>
    <definedName name="IQ_PERCENT_CHANGE_EST_FFO_SHARE_SHARE_6MONTHS" hidden="1">"c1826"</definedName>
    <definedName name="IQ_PERCENT_CHANGE_EST_FFO_SHARE_SHARE_6MONTHS_REUT" hidden="1">"c3936"</definedName>
    <definedName name="IQ_PERCENT_CHANGE_EST_FFO_SHARE_SHARE_6MONTHS_THOM" hidden="1">"c5246"</definedName>
    <definedName name="IQ_PERCENT_CHANGE_EST_FFO_SHARE_SHARE_9MONTHS" hidden="1">"c1827"</definedName>
    <definedName name="IQ_PERCENT_CHANGE_EST_FFO_SHARE_SHARE_9MONTHS_REUT" hidden="1">"c3937"</definedName>
    <definedName name="IQ_PERCENT_CHANGE_EST_FFO_SHARE_SHARE_9MONTHS_THOM" hidden="1">"c5247"</definedName>
    <definedName name="IQ_PERCENT_CHANGE_EST_FFO_SHARE_SHARE_DAY" hidden="1">"c1822"</definedName>
    <definedName name="IQ_PERCENT_CHANGE_EST_FFO_SHARE_SHARE_DAY_REUT" hidden="1">"c3933"</definedName>
    <definedName name="IQ_PERCENT_CHANGE_EST_FFO_SHARE_SHARE_DAY_THOM" hidden="1">"c5243"</definedName>
    <definedName name="IQ_PERCENT_CHANGE_EST_FFO_SHARE_SHARE_MONTH" hidden="1">"c1824"</definedName>
    <definedName name="IQ_PERCENT_CHANGE_EST_FFO_SHARE_SHARE_MONTH_REUT" hidden="1">"c3934"</definedName>
    <definedName name="IQ_PERCENT_CHANGE_EST_FFO_SHARE_SHARE_MONTH_THOM" hidden="1">"c5244"</definedName>
    <definedName name="IQ_PERCENT_CHANGE_EST_FFO_SHARE_SHARE_WEEK" hidden="1">"c1823"</definedName>
    <definedName name="IQ_PERCENT_CHANGE_EST_FFO_SHARE_SHARE_WEEK_REUT" hidden="1">"c3964"</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"c1414"</definedName>
    <definedName name="IQ_PERIODDATE_AP" hidden="1">"c11745"</definedName>
    <definedName name="IQ_PERIODDATE_BS">"c1032"</definedName>
    <definedName name="IQ_PERIODDATE_CF">"c1033"</definedName>
    <definedName name="IQ_PERIODDATE_FDIC" hidden="1">"c13646"</definedName>
    <definedName name="IQ_PERIODDATE_FFIEC" hidden="1">"c13645"</definedName>
    <definedName name="IQ_PERIODDATE_IS">"c1034"</definedName>
    <definedName name="IQ_PERIODLENGTH_AP" hidden="1">"c11746"</definedName>
    <definedName name="IQ_PERIODLENGTH_CF">"c1502"</definedName>
    <definedName name="IQ_PERIODLENGTH_IS">"c1503"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"c1039"</definedName>
    <definedName name="IQ_POSTAGE_FFIEC" hidden="1">"c13051"</definedName>
    <definedName name="IQ_POSTPAID_CHURN">"c2121"</definedName>
    <definedName name="IQ_POSTPAID_SUBS">"c2118"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"c1040"</definedName>
    <definedName name="IQ_PRE_TAX_ACT_OR_EST" hidden="1">"c2221"</definedName>
    <definedName name="IQ_PRE_TAX_ACT_OR_EST_REUT" hidden="1">"c5467"</definedName>
    <definedName name="IQ_PRE_TAX_INCOME_FDIC" hidden="1">"c6581"</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 hidden="1">"c6261"</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 hidden="1">"c6262"</definedName>
    <definedName name="IQ_PREF_OTHER_REIT">"c1058"</definedName>
    <definedName name="IQ_PREF_OTHER_UTI" hidden="1">"C6022"</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 hidden="1">"c6263"</definedName>
    <definedName name="IQ_PREF_REP_REIT">"c1065"</definedName>
    <definedName name="IQ_PREF_REP_UTI">"c1066"</definedName>
    <definedName name="IQ_PREF_STOCK">"c1416"</definedName>
    <definedName name="IQ_PREF_STOCK_FFIEC" hidden="1">"c12875"</definedName>
    <definedName name="IQ_PREF_TOT">"c1415"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CONTRACT_ID" hidden="1">"c13929"</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REUT" hidden="1">"c4053"</definedName>
    <definedName name="IQ_PRICE_OVER_BVPS">"c1412"</definedName>
    <definedName name="IQ_PRICE_OVER_EPS_EST" hidden="1">"IQ_PRICE_OVER_EPS_EST"</definedName>
    <definedName name="IQ_PRICE_OVER_EPS_EST_1" hidden="1">"IQ_PRICE_OVER_EPS_EST_1"</definedName>
    <definedName name="IQ_PRICE_OVER_LTM_EPS">"c1413"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UNIT" hidden="1">"c15556"</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"c1069"</definedName>
    <definedName name="IQ_PRICEDATETIME" hidden="1">"IQ_PRICEDATETIME"</definedName>
    <definedName name="IQ_PRICING_DATE">"c1613"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"c1070"</definedName>
    <definedName name="IQ_PRIMARY_SIC_CODE" hidden="1">"c16218"</definedName>
    <definedName name="IQ_PRIMARY_SIC_INDUSTRY" hidden="1">"c16217"</definedName>
    <definedName name="IQ_PRINCIPAL_AMT">"c2157"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"c1614"</definedName>
    <definedName name="IQ_PRO_FORMA_DILUT_EPS">"c1615"</definedName>
    <definedName name="IQ_PRO_FORMA_NET_INC">"c1452"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"c1292"</definedName>
    <definedName name="IQ_PROJECTED_PENSION_OBLIGATION_DOMESTIC">"c2656"</definedName>
    <definedName name="IQ_PROJECTED_PENSION_OBLIGATION_FOREIGN">"c2664"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"c1073"</definedName>
    <definedName name="IQ_PROPERTY_GROSS">"c1379"</definedName>
    <definedName name="IQ_PROPERTY_MGMT_FEE">"c1074"</definedName>
    <definedName name="IQ_PROPERTY_NET">"c1402"</definedName>
    <definedName name="IQ_PROPERTY_TAX_INSURANCE" hidden="1">"c16033"</definedName>
    <definedName name="IQ_PROV_BAD_DEBTS">"c1075"</definedName>
    <definedName name="IQ_PROV_BAD_DEBTS_CF">"c1076"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"c1077"</definedName>
    <definedName name="IQ_PROVISION_1YR_ANN_GROWTH">"c1078"</definedName>
    <definedName name="IQ_PROVISION_2YR_ANN_CAGR" hidden="1">"c6136"</definedName>
    <definedName name="IQ_PROVISION_2YR_ANN_GROWTH">"c1079"</definedName>
    <definedName name="IQ_PROVISION_3YR_ANN_CAGR" hidden="1">"c6137"</definedName>
    <definedName name="IQ_PROVISION_3YR_ANN_GROWTH">"c1080"</definedName>
    <definedName name="IQ_PROVISION_5YR_ANN_CAGR" hidden="1">"c6138"</definedName>
    <definedName name="IQ_PROVISION_5YR_ANN_GROWTH">"c1081"</definedName>
    <definedName name="IQ_PROVISION_7YR_ANN_CAGR" hidden="1">"c6139"</definedName>
    <definedName name="IQ_PROVISION_7YR_ANN_GROWTH">"c1082"</definedName>
    <definedName name="IQ_PROVISION_AVG_LOANS" hidden="1">"c15717"</definedName>
    <definedName name="IQ_PROVISION_CHARGE_OFFS">"c1083"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"c1084"</definedName>
    <definedName name="IQ_PTBV_AVG">"c1085"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"c2483"</definedName>
    <definedName name="IQ_PUT_NOTIFICATION">"c2485"</definedName>
    <definedName name="IQ_PUT_PRICE_SCHEDULE">"c2484"</definedName>
    <definedName name="IQ_PV_PREMIUMS_NEW_BUSINESS" hidden="1">"c9973"</definedName>
    <definedName name="IQ_QTD">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"c1086"</definedName>
    <definedName name="IQ_RATE_COMP_GROWTH_DOMESTIC">"c1087"</definedName>
    <definedName name="IQ_RATE_COMP_GROWTH_FOREIGN">"c1088"</definedName>
    <definedName name="IQ_RAW_INV">"c1089"</definedName>
    <definedName name="IQ_RAW_SALEABLE_INVENTORY_COAL" hidden="1">"c15941"</definedName>
    <definedName name="IQ_RC">"c2497"</definedName>
    <definedName name="IQ_RC_PCT">"c2498"</definedName>
    <definedName name="IQ_RD_EXP">"c1090"</definedName>
    <definedName name="IQ_RD_EXP_FN">"c1091"</definedName>
    <definedName name="IQ_RE">"c1092"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"c1093"</definedName>
    <definedName name="IQ_REAL_ESTATE_ASSETS">"c1094"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"c1095"</definedName>
    <definedName name="IQ_REINSTATED" hidden="1">"c16221"</definedName>
    <definedName name="IQ_REINSTATEMENT_DATE" hidden="1">"c16222"</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"c1419"</definedName>
    <definedName name="IQ_RESIDENTIAL_LOANS">"c1102"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"c1643"</definedName>
    <definedName name="IQ_RESTATEMENT_CF">"c1644"</definedName>
    <definedName name="IQ_RESTATEMENT_IS">"c1642"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"c1103"</definedName>
    <definedName name="IQ_RESTRICTED_CASH_NON_CURRENT" hidden="1">"c6192"</definedName>
    <definedName name="IQ_RESTRICTED_CASH_TOTAL" hidden="1">"c6193"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 hidden="1">"c6264"</definedName>
    <definedName name="IQ_RESTRUCTURE_REIT">"c1110"</definedName>
    <definedName name="IQ_RESTRUCTURE_SUPPLE" hidden="1">"c13809"</definedName>
    <definedName name="IQ_RESTRUCTURE_UTI">"c1111"</definedName>
    <definedName name="IQ_RESTRUCTURED_LOANS">"c1112"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"c2903"</definedName>
    <definedName name="IQ_RETAIL_ACQUIRED_OWNED_STORES">"c2895"</definedName>
    <definedName name="IQ_RETAIL_ACQUIRED_STORES">"c2887"</definedName>
    <definedName name="IQ_RETAIL_AFFILIATED_OTHER_STORES_BEG" hidden="1">"c9890"</definedName>
    <definedName name="IQ_RETAIL_AVG_SQ_METERS_GROSS" hidden="1">"c9908"</definedName>
    <definedName name="IQ_RETAIL_AVG_SQ_METERS_NET" hidden="1">"c9907"</definedName>
    <definedName name="IQ_RETAIL_AVG_STORE_SIZE_GROSS">"c2066"</definedName>
    <definedName name="IQ_RETAIL_AVG_STORE_SIZE_NET">"c2067"</definedName>
    <definedName name="IQ_RETAIL_AVG_VALUE_TRANSACTION" hidden="1">"c9915"</definedName>
    <definedName name="IQ_RETAIL_AVG_VALUE_TRANSACTION_GROWTH" hidden="1">"c9916"</definedName>
    <definedName name="IQ_RETAIL_AVG_WK_SALES">"c2891"</definedName>
    <definedName name="IQ_RETAIL_AVG_WK_SALES_FRANCHISE">"c2899"</definedName>
    <definedName name="IQ_RETAIL_AVG_WK_SALES_OWNED">"c2907"</definedName>
    <definedName name="IQ_RETAIL_CATALOG_REVENUES" hidden="1">"c9903"</definedName>
    <definedName name="IQ_RETAIL_CLOSED_AFFILIATED_OTHER_STORES" hidden="1">"c9893"</definedName>
    <definedName name="IQ_RETAIL_CLOSED_FRANCHISE_STORES">"c2896"</definedName>
    <definedName name="IQ_RETAIL_CLOSED_OWNED_STORES">"c2904"</definedName>
    <definedName name="IQ_RETAIL_CLOSED_STORES">"c2063"</definedName>
    <definedName name="IQ_RETAIL_DEPOSITS_FDIC" hidden="1">"c6488"</definedName>
    <definedName name="IQ_RETAIL_FRANCHISE_STORES_BEG">"c2893"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"c2894"</definedName>
    <definedName name="IQ_RETAIL_OPENED_OWNED_STORES">"c2902"</definedName>
    <definedName name="IQ_RETAIL_OPENED_STORES">"c2062"</definedName>
    <definedName name="IQ_RETAIL_OPERATING_MARGIN" hidden="1">"c9900"</definedName>
    <definedName name="IQ_RETAIL_OWNED_STORES_BEG">"c2901"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AFFILIATED_OTHER_STORES" hidden="1">"c9895"</definedName>
    <definedName name="IQ_RETAIL_TOTAL_FRANCHISE_STORES">"c2898"</definedName>
    <definedName name="IQ_RETAIL_TOTAL_OWNED_STORES">"c2906"</definedName>
    <definedName name="IQ_RETAIL_TOTAL_SQ_METERS_GROSS" hidden="1">"c9906"</definedName>
    <definedName name="IQ_RETAIL_TOTAL_SQ_METERS_NET" hidden="1">"c9905"</definedName>
    <definedName name="IQ_RETAIL_TOTAL_STORES">"c2061"</definedName>
    <definedName name="IQ_RETAIL_WHOLESALE_REVENUES" hidden="1">"c15895"</definedName>
    <definedName name="IQ_RETAINED_EARN">"c1420"</definedName>
    <definedName name="IQ_RETAINED_EARNINGS_AVERAGE_EQUITY_FDIC" hidden="1">"c6733"</definedName>
    <definedName name="IQ_RETAINED_EARNINGS_EQUITY_FFIEC" hidden="1">"c13348"</definedName>
    <definedName name="IQ_RETAINED_EARNINGS_FFIEC" hidden="1">"c12878"</definedName>
    <definedName name="IQ_RETURN_ASSETS">"c1113"</definedName>
    <definedName name="IQ_RETURN_ASSETS_ACT_OR_EST" hidden="1">"c3585"</definedName>
    <definedName name="IQ_RETURN_ASSETS_ACT_OR_EST_REUT" hidden="1">"c5475"</definedName>
    <definedName name="IQ_RETURN_ASSETS_BANK">"c1114"</definedName>
    <definedName name="IQ_RETURN_ASSETS_BROK">"c1115"</definedName>
    <definedName name="IQ_RETURN_ASSETS_EST" hidden="1">"c3529"</definedName>
    <definedName name="IQ_RETURN_ASSETS_EST_REUT" hidden="1">"c3990"</definedName>
    <definedName name="IQ_RETURN_ASSETS_FDIC" hidden="1">"c6730"</definedName>
    <definedName name="IQ_RETURN_ASSETS_FS">"c1116"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"c1117"</definedName>
    <definedName name="IQ_RETURN_COMMON_EQUITY" hidden="1">"c13838"</definedName>
    <definedName name="IQ_RETURN_EMBEDDED_VALUE" hidden="1">"c9974"</definedName>
    <definedName name="IQ_RETURN_EQUITY">"c1118"</definedName>
    <definedName name="IQ_RETURN_EQUITY_ACT_OR_EST" hidden="1">"c3586"</definedName>
    <definedName name="IQ_RETURN_EQUITY_ACT_OR_EST_REUT" hidden="1">"c5476"</definedName>
    <definedName name="IQ_RETURN_EQUITY_BANK">"c1119"</definedName>
    <definedName name="IQ_RETURN_EQUITY_BROK">"c1120"</definedName>
    <definedName name="IQ_RETURN_EQUITY_EST" hidden="1">"c3535"</definedName>
    <definedName name="IQ_RETURN_EQUITY_EST_REUT" hidden="1">"c3983"</definedName>
    <definedName name="IQ_RETURN_EQUITY_FDIC" hidden="1">"c6732"</definedName>
    <definedName name="IQ_RETURN_EQUITY_FS">"c1121"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"c1421"</definedName>
    <definedName name="IQ_REV">"c1122"</definedName>
    <definedName name="IQ_REV_AP" hidden="1">"c8873"</definedName>
    <definedName name="IQ_REV_AP_ABS" hidden="1">"c8892"</definedName>
    <definedName name="IQ_REV_BEFORE_LL">"c1123"</definedName>
    <definedName name="IQ_REV_BEFORE_LOAN_LOSS_FOREIGN_FFIEC" hidden="1">"c15381"</definedName>
    <definedName name="IQ_REV_NAME_AP" hidden="1">"c8911"</definedName>
    <definedName name="IQ_REV_NAME_AP_ABS" hidden="1">"c8930"</definedName>
    <definedName name="IQ_REV_STDDEV_EST">"c1124"</definedName>
    <definedName name="IQ_REV_STDDEV_EST_CIQ" hidden="1">"c3621"</definedName>
    <definedName name="IQ_REV_STDDEV_EST_REUT" hidden="1">"c3639"</definedName>
    <definedName name="IQ_REV_UTI">"c1125"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"c1126"</definedName>
    <definedName name="IQ_REVENUE_EST_1" hidden="1">"IQ_REVENUE_EST_1"</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GUIDANCE" hidden="1">"c4519"</definedName>
    <definedName name="IQ_REVENUE_GUIDANCE_CIQ" hidden="1">"c5057"</definedName>
    <definedName name="IQ_REVENUE_GUIDANCE_CIQ_COL" hidden="1">"c11704"</definedName>
    <definedName name="IQ_REVENUE_HIGH_EST">"c1127"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"c1662"</definedName>
    <definedName name="IQ_REVENUE_MEDIAN_EST_CIQ" hidden="1">"c3617"</definedName>
    <definedName name="IQ_REVENUE_MEDIAN_EST_REUT" hidden="1">"c3635"</definedName>
    <definedName name="IQ_REVENUE_NUM_EST">"c1129"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38849.5300810185</definedName>
    <definedName name="IQ_REVISION_DATE__1" hidden="1">39384.6306134259</definedName>
    <definedName name="IQ_REVISION_DATE_Flagler" hidden="1">39113.8943055556</definedName>
    <definedName name="IQ_Revision_Date_guess" hidden="1">38978.3778356481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"c13314"</definedName>
    <definedName name="IQ_RGU" hidden="1">"c2863"</definedName>
    <definedName name="IQ_RISK_ADJ_BANK_ASSETS">"c2670"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 hidden="1">"c6284"</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PREF_FFIEC" hidden="1">"c12961"</definedName>
    <definedName name="IQ_SALE_PROP" hidden="1">"c16029"</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_TREASURY_FFIEC" hidden="1">"c12965"</definedName>
    <definedName name="IQ_SALES_COAL" hidden="1">"c15930"</definedName>
    <definedName name="IQ_SALES_MARKETING">"c2240"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"c2546"</definedName>
    <definedName name="IQ_SECURED_DEBT_PCT">"c2547"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"c1152"</definedName>
    <definedName name="IQ_SECURITY_LEVEL">"c2159"</definedName>
    <definedName name="IQ_SECURITY_NAME" hidden="1">"c15159"</definedName>
    <definedName name="IQ_SECURITY_NOTES">"c2202"</definedName>
    <definedName name="IQ_SECURITY_OWN">"c1153"</definedName>
    <definedName name="IQ_SECURITY_RESELL">"c1154"</definedName>
    <definedName name="IQ_SECURITY_TYPE">"c2158"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"c1155"</definedName>
    <definedName name="IQ_SEPARATE_ACCT_LIAB">"c1156"</definedName>
    <definedName name="IQ_SERV_CHARGE_DEPOSITS">"c1157"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_PRICE" hidden="1">"c15157"</definedName>
    <definedName name="IQ_SETTLEMENTS_TAX_AUTHORITIES" hidden="1">"c15737"</definedName>
    <definedName name="IQ_SGA">"c1158"</definedName>
    <definedName name="IQ_SGA_BNK">"c1159"</definedName>
    <definedName name="IQ_SGA_INS">"c1160"</definedName>
    <definedName name="IQ_SGA_MARGIN">"c1898"</definedName>
    <definedName name="IQ_SGA_RE" hidden="1">"c6265"</definedName>
    <definedName name="IQ_SGA_REIT">"c1161"</definedName>
    <definedName name="IQ_SGA_SUPPL">"c1162"</definedName>
    <definedName name="IQ_SGA_UTI">"c1163"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"c1347"</definedName>
    <definedName name="IQ_SHARES_PER_DR" hidden="1">"c204"</definedName>
    <definedName name="IQ_SHARES_PURCHASED_AVERAGE_PRICE" hidden="1">"c5821"</definedName>
    <definedName name="IQ_SHARES_PURCHASED_QUARTER" hidden="1">"c5820"</definedName>
    <definedName name="IQ_SHARESOUTSTANDING">"c1164"</definedName>
    <definedName name="IQ_SHORT_INTEREST">"c1165"</definedName>
    <definedName name="IQ_SHORT_INTEREST_OVER_FLOAT">"c1577"</definedName>
    <definedName name="IQ_SHORT_INTEREST_PERCENT">"c1576"</definedName>
    <definedName name="IQ_SHORT_INTEREST_VOLUME" hidden="1">"c228"</definedName>
    <definedName name="IQ_SHORT_POSITIONS_FFIEC" hidden="1">"c12859"</definedName>
    <definedName name="IQ_SHORT_TERM_INVEST">"c1425"</definedName>
    <definedName name="IQ_SMALL_INT_BEAR_CD">"c1166"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"c1167"</definedName>
    <definedName name="IQ_SOLD_COAL" hidden="1">"c15936"</definedName>
    <definedName name="IQ_SOURCE">"c1168"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 hidden="1">"c6266"</definedName>
    <definedName name="IQ_SPECIAL_DIV_CF_REIT">"c1174"</definedName>
    <definedName name="IQ_SPECIAL_DIV_CF_UTI">"c1175"</definedName>
    <definedName name="IQ_SPECIAL_DIV_SHARE">"c3007"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 hidden="1">"c6267"</definedName>
    <definedName name="IQ_ST_DEBT_ISSUED_REIT">"c1186"</definedName>
    <definedName name="IQ_ST_DEBT_ISSUED_UTI">"c1187"</definedName>
    <definedName name="IQ_ST_DEBT_PCT">"c2539"</definedName>
    <definedName name="IQ_ST_DEBT_RE" hidden="1">"c6268"</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 hidden="1">"c6269"</definedName>
    <definedName name="IQ_ST_DEBT_REPAID_REIT">"c1194"</definedName>
    <definedName name="IQ_ST_DEBT_REPAID_UTI">"c1195"</definedName>
    <definedName name="IQ_ST_DEBT_UTI">"c1196"</definedName>
    <definedName name="IQ_ST_FHLB_DEBT" hidden="1">"c5658"</definedName>
    <definedName name="IQ_ST_INVEST">"c1197"</definedName>
    <definedName name="IQ_ST_INVEST_ASSETS_TOT_FFIEC" hidden="1">"c13438"</definedName>
    <definedName name="IQ_ST_INVEST_ST_NONCORE_FUNDING_FFIEC" hidden="1">"c13338"</definedName>
    <definedName name="IQ_ST_INVEST_UTI">"c1198"</definedName>
    <definedName name="IQ_ST_NOTE_RECEIV">"c1199"</definedName>
    <definedName name="IQ_STANDBY_LOC_FHLB_BANK_BEHALF_OFF_BS_FFIEC" hidden="1">"c15412"</definedName>
    <definedName name="IQ_STATE">"c1200"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"c1201"</definedName>
    <definedName name="IQ_STATUTORY_SURPLUS_GAAP_EQUITY" hidden="1">"c15883"</definedName>
    <definedName name="IQ_STOCK_BASED">"c1202"</definedName>
    <definedName name="IQ_STOCK_BASED_AT">"c2999"</definedName>
    <definedName name="IQ_STOCK_BASED_CF">"c1203"</definedName>
    <definedName name="IQ_STOCK_BASED_COGS">"c2990"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"c2995"</definedName>
    <definedName name="IQ_STOCK_BASED_RD">"c2991"</definedName>
    <definedName name="IQ_STOCK_BASED_SGA">"c2994"</definedName>
    <definedName name="IQ_STOCK_BASED_SM">"c2992"</definedName>
    <definedName name="IQ_STOCK_BASED_STDDEV_EST" hidden="1">"c4525"</definedName>
    <definedName name="IQ_STOCK_BASED_TOTAL">"c3040"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"c1645"</definedName>
    <definedName name="IQ_STRIKE_PRICE_OS">"c1646"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FDIC" hidden="1">"c6346"</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"c1653"</definedName>
    <definedName name="IQ_TARGET_PRICE_NUM_CIQ" hidden="1">"c4661"</definedName>
    <definedName name="IQ_TARGET_PRICE_NUM_REUT" hidden="1">"c5319"</definedName>
    <definedName name="IQ_TARGET_PRICE_STDDEV">"c1654"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"c1215"</definedName>
    <definedName name="IQ_TAX_EQUIV_NET_INT_INC">"c1216"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"c1906"</definedName>
    <definedName name="IQ_TBV_10YR_ANN_CAGR" hidden="1">"c6169"</definedName>
    <definedName name="IQ_TBV_10YR_ANN_GROWTH">"c1936"</definedName>
    <definedName name="IQ_TBV_1YR_ANN_GROWTH">"c1931"</definedName>
    <definedName name="IQ_TBV_2YR_ANN_CAGR" hidden="1">"c6165"</definedName>
    <definedName name="IQ_TBV_2YR_ANN_GROWTH">"c1932"</definedName>
    <definedName name="IQ_TBV_3YR_ANN_CAGR" hidden="1">"c6166"</definedName>
    <definedName name="IQ_TBV_3YR_ANN_GROWTH">"c1933"</definedName>
    <definedName name="IQ_TBV_5YR_ANN_CAGR" hidden="1">"c6167"</definedName>
    <definedName name="IQ_TBV_5YR_ANN_GROWTH">"c1934"</definedName>
    <definedName name="IQ_TBV_7YR_ANN_CAGR" hidden="1">"c6168"</definedName>
    <definedName name="IQ_TBV_7YR_ANN_GROWTH">"c1935"</definedName>
    <definedName name="IQ_TBV_EXCL_FFIEC" hidden="1">"c13516"</definedName>
    <definedName name="IQ_TBV_SHARE">"c1217"</definedName>
    <definedName name="IQ_TBV_SHARE_REPORTED" hidden="1">"c19140"</definedName>
    <definedName name="IQ_TELECOM_FFIEC" hidden="1">"c13057"</definedName>
    <definedName name="IQ_TEMPLATE">"c1521"</definedName>
    <definedName name="IQ_TEMPLATE_BS" hidden="1">"c1211"</definedName>
    <definedName name="IQ_TEMPLATE_CF" hidden="1">"c1212"</definedName>
    <definedName name="IQ_TEMPLATE_IS" hidden="1">"c1213"</definedName>
    <definedName name="IQ_TENANT">"c1218"</definedName>
    <definedName name="IQ_TENANT_LEASE_COMMISSION" hidden="1">"c16177"</definedName>
    <definedName name="IQ_TERM_LOANS">"c2499"</definedName>
    <definedName name="IQ_TERM_LOANS_PCT">"c2500"</definedName>
    <definedName name="IQ_TEV">"c1219"</definedName>
    <definedName name="IQ_TEV_EBIT">"c1220"</definedName>
    <definedName name="IQ_TEV_EBIT_AVG">"c1221"</definedName>
    <definedName name="IQ_TEV_EBIT_FWD" hidden="1">"c2238"</definedName>
    <definedName name="IQ_TEV_EBIT_FWD_REUT" hidden="1">"c4054"</definedName>
    <definedName name="IQ_TEV_EBITDA">"c1222"</definedName>
    <definedName name="IQ_TEV_EBITDA_AVG">"c1223"</definedName>
    <definedName name="IQ_TEV_EBITDA_FWD">"c1224"</definedName>
    <definedName name="IQ_TEV_EBITDA_FWD_CIQ" hidden="1">"c4043"</definedName>
    <definedName name="IQ_TEV_EBITDA_FWD_REUT" hidden="1">"c4050"</definedName>
    <definedName name="IQ_TEV_EMPLOYEE_AVG">"c1225"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"c1226"</definedName>
    <definedName name="IQ_TEV_TOTAL_REV_AVG">"c1227"</definedName>
    <definedName name="IQ_TEV_TOTAL_REV_FWD">"c1228"</definedName>
    <definedName name="IQ_TEV_TOTAL_REV_FWD_CIQ" hidden="1">"c4044"</definedName>
    <definedName name="IQ_TEV_TOTAL_REV_FWD_REUT" hidden="1">"c4051"</definedName>
    <definedName name="IQ_TEV_UFCF">"c2208"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"c2667"</definedName>
    <definedName name="IQ_TIER_ONE_FDIC" hidden="1">"c6369"</definedName>
    <definedName name="IQ_TIER_ONE_RATIO">"c1229"</definedName>
    <definedName name="IQ_TIER_TWO_CAPITAL">"c2669"</definedName>
    <definedName name="IQ_TIER_TWO_CAPITAL_RATIO" hidden="1">"c15241"</definedName>
    <definedName name="IQ_TIME_DEP">"c1230"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0</definedName>
    <definedName name="IQ_TOT_1_4_FAM_LOANS_TOT_LOANS_FFIEC" hidden="1">"c13868"</definedName>
    <definedName name="IQ_TOT_ADJ_INC">"c1616"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"c1231"</definedName>
    <definedName name="IQ_TOTAL_AR_RE" hidden="1">"c6270"</definedName>
    <definedName name="IQ_TOTAL_AR_REIT">"c1232"</definedName>
    <definedName name="IQ_TOTAL_AR_UTI">"c1233"</definedName>
    <definedName name="IQ_TOTAL_ASSETS">"c1234"</definedName>
    <definedName name="IQ_TOTAL_ASSETS_10YR_ANN_CAGR" hidden="1">"c6140"</definedName>
    <definedName name="IQ_TOTAL_ASSETS_10YR_ANN_GROWTH">"c1235"</definedName>
    <definedName name="IQ_TOTAL_ASSETS_1YR_ANN_GROWTH">"c1236"</definedName>
    <definedName name="IQ_TOTAL_ASSETS_2YR_ANN_CAGR" hidden="1">"c6141"</definedName>
    <definedName name="IQ_TOTAL_ASSETS_2YR_ANN_GROWTH">"c1237"</definedName>
    <definedName name="IQ_TOTAL_ASSETS_3YR_ANN_CAGR" hidden="1">"c6142"</definedName>
    <definedName name="IQ_TOTAL_ASSETS_3YR_ANN_GROWTH">"c1238"</definedName>
    <definedName name="IQ_TOTAL_ASSETS_5YR_ANN_CAGR" hidden="1">"c6143"</definedName>
    <definedName name="IQ_TOTAL_ASSETS_5YR_ANN_GROWTH">"c1239"</definedName>
    <definedName name="IQ_TOTAL_ASSETS_7YR_ANN_CAGR" hidden="1">"c6144"</definedName>
    <definedName name="IQ_TOTAL_ASSETS_7YR_ANN_GROWTH">"c1240"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"c1241"</definedName>
    <definedName name="IQ_TOTAL_AVG_EQUITY_TOTAL_AVG_ASSETS">"c1242"</definedName>
    <definedName name="IQ_TOTAL_BANK_CAPITAL">"c2668"</definedName>
    <definedName name="IQ_TOTAL_BEDS" hidden="1">"c8785"</definedName>
    <definedName name="IQ_TOTAL_BROKERED_DEPOSIT_FFIEC" hidden="1">"c15304"</definedName>
    <definedName name="IQ_TOTAL_CA">"c1243"</definedName>
    <definedName name="IQ_TOTAL_CA_SUBTOTAL_AP" hidden="1">"c8986"</definedName>
    <definedName name="IQ_TOTAL_CAP">"c1507"</definedName>
    <definedName name="IQ_TOTAL_CAPITAL_RATIO">"c1244"</definedName>
    <definedName name="IQ_TOTAL_CASH_DIVID">"c1455"</definedName>
    <definedName name="IQ_TOTAL_CASH_DUE_DEPOSITORY_INSTIT_DOM_FFIEC" hidden="1">"c15291"</definedName>
    <definedName name="IQ_TOTAL_CASH_DUE_DEPOSITORY_INSTIT_FFIEC" hidden="1">"c15285"</definedName>
    <definedName name="IQ_TOTAL_CASH_FINAN">"c1352"</definedName>
    <definedName name="IQ_TOTAL_CASH_INVEST">"c1353"</definedName>
    <definedName name="IQ_TOTAL_CASH_OPER">"c1354"</definedName>
    <definedName name="IQ_TOTAL_CHARGE_OFFS_FDIC" hidden="1">"c6603"</definedName>
    <definedName name="IQ_TOTAL_CHURN">"c2122"</definedName>
    <definedName name="IQ_TOTAL_CL">"c1245"</definedName>
    <definedName name="IQ_TOTAL_CL_SUBTOTAL_AP" hidden="1">"c8987"</definedName>
    <definedName name="IQ_TOTAL_COAL_PRODUCTION_COAL" hidden="1">"c9824"</definedName>
    <definedName name="IQ_TOTAL_COMMON">"c1411"</definedName>
    <definedName name="IQ_TOTAL_COMMON_EQUITY">"c1246"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"c1430"</definedName>
    <definedName name="IQ_TOTAL_CURRENT_LIAB">"c1431"</definedName>
    <definedName name="IQ_TOTAL_DEBT">"c1247"</definedName>
    <definedName name="IQ_TOTAL_DEBT_CAPITAL">"c1248"</definedName>
    <definedName name="IQ_TOTAL_DEBT_CURRENT" hidden="1">"c6190"</definedName>
    <definedName name="IQ_TOTAL_DEBT_EBITDA">"c1249"</definedName>
    <definedName name="IQ_TOTAL_DEBT_EBITDA_CAPEX">"c2948"</definedName>
    <definedName name="IQ_TOTAL_DEBT_EQUITY">"c1250"</definedName>
    <definedName name="IQ_TOTAL_DEBT_EST" hidden="1">"c4532"</definedName>
    <definedName name="IQ_TOTAL_DEBT_EXCL_FIN">"c2937"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GUIDANCE" hidden="1">"c4196"</definedName>
    <definedName name="IQ_TOTAL_DEBT_HIGH_GUIDANCE_CIQ" hidden="1">"c4608"</definedName>
    <definedName name="IQ_TOTAL_DEBT_HIGH_GUIDANCE_CIQ_COL" hidden="1">"c11257"</definedName>
    <definedName name="IQ_TOTAL_DEBT_ISSUED">"c1251"</definedName>
    <definedName name="IQ_TOTAL_DEBT_ISSUED_BNK">"c1252"</definedName>
    <definedName name="IQ_TOTAL_DEBT_ISSUED_BR">"c1253"</definedName>
    <definedName name="IQ_TOTAL_DEBT_ISSUED_FIN">"c1254"</definedName>
    <definedName name="IQ_TOTAL_DEBT_ISSUED_RE" hidden="1">"c6271"</definedName>
    <definedName name="IQ_TOTAL_DEBT_ISSUED_REIT">"c1255"</definedName>
    <definedName name="IQ_TOTAL_DEBT_ISSUED_UTI">"c1256"</definedName>
    <definedName name="IQ_TOTAL_DEBT_ISSUES_INS">"c1257"</definedName>
    <definedName name="IQ_TOTAL_DEBT_LOW_EST" hidden="1">"c4535"</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NON_CURRENT" hidden="1">"c6191"</definedName>
    <definedName name="IQ_TOTAL_DEBT_NUM_EST" hidden="1">"c4537"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 hidden="1">"c6272"</definedName>
    <definedName name="IQ_TOTAL_DEBT_REPAID_REIT">"c1263"</definedName>
    <definedName name="IQ_TOTAL_DEBT_REPAID_UTI">"c1264"</definedName>
    <definedName name="IQ_TOTAL_DEBT_SECURITIES_FDIC" hidden="1">"c6410"</definedName>
    <definedName name="IQ_TOTAL_DEBT_STDDEV_EST" hidden="1">"c4538"</definedName>
    <definedName name="IQ_TOTAL_DEPOSITS">"c1265"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"c1266"</definedName>
    <definedName name="IQ_TOTAL_EMPLOYEE" localSheetId="23" hidden="1">"c1522"</definedName>
    <definedName name="IQ_TOTAL_EMPLOYEE">"c2141"</definedName>
    <definedName name="IQ_TOTAL_EMPLOYEES">"c1522"</definedName>
    <definedName name="IQ_TOTAL_EMPLOYEES_FDIC" hidden="1">"c6355"</definedName>
    <definedName name="IQ_TOTAL_EQUITY">"c1267"</definedName>
    <definedName name="IQ_TOTAL_EQUITY_10YR_ANN_CAGR" hidden="1">"c6145"</definedName>
    <definedName name="IQ_TOTAL_EQUITY_10YR_ANN_GROWTH">"c1268"</definedName>
    <definedName name="IQ_TOTAL_EQUITY_1YR_ANN_GROWTH">"c1269"</definedName>
    <definedName name="IQ_TOTAL_EQUITY_2YR_ANN_CAGR" hidden="1">"c6146"</definedName>
    <definedName name="IQ_TOTAL_EQUITY_2YR_ANN_GROWTH">"c1270"</definedName>
    <definedName name="IQ_TOTAL_EQUITY_3YR_ANN_CAGR" hidden="1">"c6147"</definedName>
    <definedName name="IQ_TOTAL_EQUITY_3YR_ANN_GROWTH">"c1271"</definedName>
    <definedName name="IQ_TOTAL_EQUITY_5YR_ANN_CAGR" hidden="1">"c6148"</definedName>
    <definedName name="IQ_TOTAL_EQUITY_5YR_ANN_GROWTH">"c1272"</definedName>
    <definedName name="IQ_TOTAL_EQUITY_7YR_ANN_CAGR" hidden="1">"c6149"</definedName>
    <definedName name="IQ_TOTAL_EQUITY_7YR_ANN_GROWTH">"c1273"</definedName>
    <definedName name="IQ_TOTAL_EQUITY_ALLOWANCE_TOTAL_LOANS">"c1274"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"c1382"</definedName>
    <definedName name="IQ_TOTAL_INTEREST_EXP_FOREIGN_FFIEC" hidden="1">"c15374"</definedName>
    <definedName name="IQ_TOTAL_INTEREST_INC_FOREIGN_FFIEC" hidden="1">"c15373"</definedName>
    <definedName name="IQ_TOTAL_INVENTORY">"c1385"</definedName>
    <definedName name="IQ_TOTAL_INVEST">"c1275"</definedName>
    <definedName name="IQ_TOTAL_IRA_KEOGH_PLAN_ACCOUNTS_FFIEC" hidden="1">"c15303"</definedName>
    <definedName name="IQ_TOTAL_LIAB">"c1276"</definedName>
    <definedName name="IQ_TOTAL_LIAB_BNK">"c1277"</definedName>
    <definedName name="IQ_TOTAL_LIAB_BR">"c1278"</definedName>
    <definedName name="IQ_TOTAL_LIAB_EQUITY">"c1279"</definedName>
    <definedName name="IQ_TOTAL_LIAB_EQUITY_FDIC" hidden="1">"c6354"</definedName>
    <definedName name="IQ_TOTAL_LIAB_EQUITY_SUBTOTAL_AP" hidden="1">"c8988"</definedName>
    <definedName name="IQ_TOTAL_LIAB_FIN">"c1280"</definedName>
    <definedName name="IQ_TOTAL_LIAB_INS">"c1281"</definedName>
    <definedName name="IQ_TOTAL_LIAB_RE" hidden="1">"c6273"</definedName>
    <definedName name="IQ_TOTAL_LIAB_REIT">"c1282"</definedName>
    <definedName name="IQ_TOTAL_LIAB_SHAREHOLD">"c1435"</definedName>
    <definedName name="IQ_TOTAL_LIAB_TOTAL_ASSETS">"c1283"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"c1617"</definedName>
    <definedName name="IQ_TOTAL_NON_REC">"c1444"</definedName>
    <definedName name="IQ_TOTAL_NON_TRANS_ACCTS_FFIEC" hidden="1">"c15328"</definedName>
    <definedName name="IQ_TOTAL_NONINTEREST_EXPENSE_FOREIGN_FFIEC" hidden="1">"c15386"</definedName>
    <definedName name="IQ_TOTAL_OPER_EXP_BR">"c1284"</definedName>
    <definedName name="IQ_TOTAL_OPER_EXP_FIN">"c1285"</definedName>
    <definedName name="IQ_TOTAL_OPER_EXP_INS">"c1286"</definedName>
    <definedName name="IQ_TOTAL_OPER_EXP_RE" hidden="1">"c6274"</definedName>
    <definedName name="IQ_TOTAL_OPER_EXP_REIT">"c1287"</definedName>
    <definedName name="IQ_TOTAL_OPER_EXP_UTI">"c1288"</definedName>
    <definedName name="IQ_TOTAL_OPER_EXPEN">"c1445"</definedName>
    <definedName name="IQ_TOTAL_OPERATING_EXPENSE" hidden="1">"c16047"</definedName>
    <definedName name="IQ_TOTAL_OPERATING_REVENUE" hidden="1">"c16030"</definedName>
    <definedName name="IQ_TOTAL_OPTIONS_BEG_OS">"c2693"</definedName>
    <definedName name="IQ_TOTAL_OPTIONS_CANCELLED">"c2696"</definedName>
    <definedName name="IQ_TOTAL_OPTIONS_END_OS">"c2697"</definedName>
    <definedName name="IQ_TOTAL_OPTIONS_EXERCISABLE_END_OS" hidden="1">"c5819"</definedName>
    <definedName name="IQ_TOTAL_OPTIONS_EXERCISED">"c2695"</definedName>
    <definedName name="IQ_TOTAL_OPTIONS_GRANTED">"c2694"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ENSION_OBLIGATION" hidden="1">"c1292"</definedName>
    <definedName name="IQ_TOTAL_PRINCIPAL">"c2509"</definedName>
    <definedName name="IQ_TOTAL_PRINCIPAL_PCT">"c2510"</definedName>
    <definedName name="IQ_TOTAL_PROP" hidden="1">"c8765"</definedName>
    <definedName name="IQ_TOTAL_PROVED_RESERVES_NGL">"c2924"</definedName>
    <definedName name="IQ_TOTAL_PROVED_RESERVES_OIL">"c2040"</definedName>
    <definedName name="IQ_TOTAL_RE_LOANS_TOTAL_LOANS" hidden="1">"c15715"</definedName>
    <definedName name="IQ_TOTAL_RE_NOI_AVG_GROSS_PROP" hidden="1">"c16059"</definedName>
    <definedName name="IQ_TOTAL_RECEIV">"c1293"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"c1294"</definedName>
    <definedName name="IQ_TOTAL_REV_10YR_ANN_CAGR" hidden="1">"c6150"</definedName>
    <definedName name="IQ_TOTAL_REV_10YR_ANN_GROWTH">"c1295"</definedName>
    <definedName name="IQ_TOTAL_REV_1YR_ANN_GROWTH">"c1296"</definedName>
    <definedName name="IQ_TOTAL_REV_2YR_ANN_CAGR" hidden="1">"c6151"</definedName>
    <definedName name="IQ_TOTAL_REV_2YR_ANN_GROWTH">"c1297"</definedName>
    <definedName name="IQ_TOTAL_REV_3YR_ANN_CAGR" hidden="1">"c6152"</definedName>
    <definedName name="IQ_TOTAL_REV_3YR_ANN_GROWTH">"c1298"</definedName>
    <definedName name="IQ_TOTAL_REV_5YR_ANN_CAGR" hidden="1">"c6153"</definedName>
    <definedName name="IQ_TOTAL_REV_5YR_ANN_GROWTH">"c1299"</definedName>
    <definedName name="IQ_TOTAL_REV_7YR_ANN_CAGR" hidden="1">"c6154"</definedName>
    <definedName name="IQ_TOTAL_REV_7YR_ANN_GROWTH">"c1300"</definedName>
    <definedName name="IQ_TOTAL_REV_AS_REPORTED">"c1301"</definedName>
    <definedName name="IQ_TOTAL_REV_BNK">"c1302"</definedName>
    <definedName name="IQ_TOTAL_REV_BNK_FDIC" hidden="1">"c6786"</definedName>
    <definedName name="IQ_TOTAL_REV_BR">"c1303"</definedName>
    <definedName name="IQ_TOTAL_REV_EMPLOYEE">"c1304"</definedName>
    <definedName name="IQ_TOTAL_REV_FIN">"c1305"</definedName>
    <definedName name="IQ_TOTAL_REV_INS">"c1306"</definedName>
    <definedName name="IQ_TOTAL_REV_RE" hidden="1">"c6275"</definedName>
    <definedName name="IQ_TOTAL_REV_REIT">"c1307"</definedName>
    <definedName name="IQ_TOTAL_REV_SHARE">"c1912"</definedName>
    <definedName name="IQ_TOTAL_REV_SUBTOTAL_AP" hidden="1">"c8975"</definedName>
    <definedName name="IQ_TOTAL_REV_UTI">"c1308"</definedName>
    <definedName name="IQ_TOTAL_REVENUE">"c1436"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"c1618"</definedName>
    <definedName name="IQ_TOTAL_SQ_FT" hidden="1">"c8781"</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_EQ_INC" hidden="1">"c3611"</definedName>
    <definedName name="IQ_TR_ACQ_EBITDA">"c2381"</definedName>
    <definedName name="IQ_TR_ACQ_EBITDA_EQ_INC" hidden="1">"c3610"</definedName>
    <definedName name="IQ_TR_ACQ_FILING_CURRENCY">"c3033"</definedName>
    <definedName name="IQ_TR_ACQ_FILINGDATE" hidden="1">"c3607"</definedName>
    <definedName name="IQ_TR_ACQ_MCAP_1DAY">"c2345"</definedName>
    <definedName name="IQ_TR_ACQ_MIN_INT">"c2374"</definedName>
    <definedName name="IQ_TR_ACQ_NET_DEBT">"c2373"</definedName>
    <definedName name="IQ_TR_ACQ_NI">"c2378"</definedName>
    <definedName name="IQ_TR_ACQ_PERIODDATE" hidden="1">"c3606"</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ADVISORS" hidden="1">"c2387"</definedName>
    <definedName name="IQ_TR_BUY_FIN_ADVISORS">"c3045"</definedName>
    <definedName name="IQ_TR_BUY_LEG_ADVISORS">"c2387"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PPROACH" hidden="1">"c12706"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INIT_FILED_DATE" hidden="1">"c3495"</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OFFER_PER_SHARE" hidden="1">"c18872"</definedName>
    <definedName name="IQ_TR_PT_PCT_SHARES">"c2416"</definedName>
    <definedName name="IQ_TR_RATING_FEES">"c2275"</definedName>
    <definedName name="IQ_TR_REG_EFFECT_DATE">"c2264"</definedName>
    <definedName name="IQ_TR_REG_FILED_DATE">"c2263"</definedName>
    <definedName name="IQ_TR_REGISTRATION_FEES" hidden="1">"c2274"</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ADVISORS" hidden="1">"c2388"</definedName>
    <definedName name="IQ_TR_SELL_FIN_ADVISORS">"c3046"</definedName>
    <definedName name="IQ_TR_SELL_LEG_ADVISORS">"c2388"</definedName>
    <definedName name="IQ_TR_SELL_TERM_FEE" hidden="1">"c2298"</definedName>
    <definedName name="IQ_TR_SELL_TERM_FEE_PCT" hidden="1">"c2297"</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BDEBT" hidden="1">"c2370"</definedName>
    <definedName name="IQ_TR_SUSPENDED_DATE">"c2407"</definedName>
    <definedName name="IQ_TR_TARGET_52WKHI_PCT">"c2351"</definedName>
    <definedName name="IQ_TR_TARGET_52WKLOW_PCT">"c2350"</definedName>
    <definedName name="IQ_TR_TARGET_ACC_ADVISORS">"c3047"</definedName>
    <definedName name="IQ_TR_TARGET_ADVISORS" hidden="1">"c2386"</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_EQ_INC" hidden="1">"c3609"</definedName>
    <definedName name="IQ_TR_TARGET_EBITDA">"c2334"</definedName>
    <definedName name="IQ_TR_TARGET_EBITDA_EQ_INC" hidden="1">"c3608"</definedName>
    <definedName name="IQ_TR_TARGET_FILING_CURRENCY">"c3034"</definedName>
    <definedName name="IQ_TR_TARGET_FILINGDATE" hidden="1">"c3605"</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ERIODDATE" hidden="1">"c3604"</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CCOUNT_GAINS_FEES_FDIC" hidden="1">"c6573"</definedName>
    <definedName name="IQ_TRADING_ASSETS">"c1310"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"c1311"</definedName>
    <definedName name="IQ_TREASURY_INVEST_SECURITIES_FFIEC" hidden="1">"c13457"</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 hidden="1">"c6276"</definedName>
    <definedName name="IQ_TREASURY_OTHER_EQUITY_REIT">"c1317"</definedName>
    <definedName name="IQ_TREASURY_OTHER_EQUITY_UTI">"c1318"</definedName>
    <definedName name="IQ_TREASURY_STOCK">"c1438"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"c1319"</definedName>
    <definedName name="IQ_TRUST_PREF">"c1320"</definedName>
    <definedName name="IQ_TRUST_PREFERRED">"c3029"</definedName>
    <definedName name="IQ_TRUST_PREFERRED_PCT">"c3030"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"c1948"</definedName>
    <definedName name="IQ_UFCF_1YR_ANN_GROWTH">"c1943"</definedName>
    <definedName name="IQ_UFCF_2YR_ANN_CAGR" hidden="1">"c6175"</definedName>
    <definedName name="IQ_UFCF_2YR_ANN_GROWTH">"c1944"</definedName>
    <definedName name="IQ_UFCF_3YR_ANN_CAGR" hidden="1">"c6176"</definedName>
    <definedName name="IQ_UFCF_3YR_ANN_GROWTH">"c1945"</definedName>
    <definedName name="IQ_UFCF_5YR_ANN_CAGR" hidden="1">"c6177"</definedName>
    <definedName name="IQ_UFCF_5YR_ANN_GROWTH">"c1946"</definedName>
    <definedName name="IQ_UFCF_7YR_ANN_CAGR" hidden="1">"c6178"</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"c2518"</definedName>
    <definedName name="IQ_UNDRAWN_CREDIT">"c3032"</definedName>
    <definedName name="IQ_UNDRAWN_FED_FUNDS" hidden="1">"c2524"</definedName>
    <definedName name="IQ_UNDRAWN_FHLB" hidden="1">"c2520"</definedName>
    <definedName name="IQ_UNDRAWN_LC" hidden="1">"c2521"</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 hidden="1">"c6277"</definedName>
    <definedName name="IQ_UNEARN_REV_CURRENT_REIT">"c1327"</definedName>
    <definedName name="IQ_UNEARN_REV_CURRENT_UTI">"c1328"</definedName>
    <definedName name="IQ_UNEARN_REV_LT">"c1329"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"c1908"</definedName>
    <definedName name="IQ_UNPAID_CLAIMS">"c1330"</definedName>
    <definedName name="IQ_UNPROFITABLE_INSTITUTIONS_FDIC" hidden="1">"c6722"</definedName>
    <definedName name="IQ_UNREALIZED_GAIN">"c1619"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"c2548"</definedName>
    <definedName name="IQ_UNSECURED_DEBT_PCT">"c2549"</definedName>
    <definedName name="IQ_UNUSED_LOAN_COMMITMENTS_FDIC" hidden="1">"c6368"</definedName>
    <definedName name="IQ_UNUSUAL_EXP">"c1456"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"c1331"</definedName>
    <definedName name="IQ_US_GAAP_BASIC_EPS_EXCL">"c2984"</definedName>
    <definedName name="IQ_US_GAAP_BASIC_EPS_INCL">"c2982"</definedName>
    <definedName name="IQ_US_GAAP_BASIC_WEIGHT">"c2980"</definedName>
    <definedName name="IQ_US_GAAP_CA" hidden="1">"c2930"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 hidden="1">"c2932"</definedName>
    <definedName name="IQ_US_GAAP_CL_ADJ">"c2927"</definedName>
    <definedName name="IQ_US_GAAP_COST_REV" hidden="1">"c2965"</definedName>
    <definedName name="IQ_US_GAAP_COST_REV_ADJ" hidden="1">"c2951"</definedName>
    <definedName name="IQ_US_GAAP_DILUT_EPS_EXCL">"c2985"</definedName>
    <definedName name="IQ_US_GAAP_DILUT_EPS_INCL">"c2983"</definedName>
    <definedName name="IQ_US_GAAP_DILUT_NI">"c2979"</definedName>
    <definedName name="IQ_US_GAAP_DILUT_WEIGHT">"c2981"</definedName>
    <definedName name="IQ_US_GAAP_DO" hidden="1">"c2973"</definedName>
    <definedName name="IQ_US_GAAP_DO_ADJ">"c2959"</definedName>
    <definedName name="IQ_US_GAAP_EXTRA_ACC_ITEMS" hidden="1">"c2972"</definedName>
    <definedName name="IQ_US_GAAP_EXTRA_ACC_ITEMS_ADJ">"c2958"</definedName>
    <definedName name="IQ_US_GAAP_INC_TAX" hidden="1">"c2975"</definedName>
    <definedName name="IQ_US_GAAP_INC_TAX_ADJ">"c2961"</definedName>
    <definedName name="IQ_US_GAAP_INTEREST_EXP" hidden="1">"c2971"</definedName>
    <definedName name="IQ_US_GAAP_INTEREST_EXP_ADJ">"c2957"</definedName>
    <definedName name="IQ_US_GAAP_LIAB_LT" hidden="1">"c2933"</definedName>
    <definedName name="IQ_US_GAAP_LIAB_LT_ADJ">"c2928"</definedName>
    <definedName name="IQ_US_GAAP_LIAB_TOTAL_LIAB">"c2933"</definedName>
    <definedName name="IQ_US_GAAP_MINORITY_INTEREST_IS" hidden="1">"c2974"</definedName>
    <definedName name="IQ_US_GAAP_MINORITY_INTEREST_IS_ADJ">"c2960"</definedName>
    <definedName name="IQ_US_GAAP_NCA" hidden="1">"c2931"</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EXCL" hidden="1">"c2977"</definedName>
    <definedName name="IQ_US_GAAP_NI_AVAIL_INCL">"c2978"</definedName>
    <definedName name="IQ_US_GAAP_OTHER_ADJ_ADJ">"c2962"</definedName>
    <definedName name="IQ_US_GAAP_OTHER_NON_OPER" hidden="1">"c2969"</definedName>
    <definedName name="IQ_US_GAAP_OTHER_NON_OPER_ADJ">"c2955"</definedName>
    <definedName name="IQ_US_GAAP_OTHER_OPER" hidden="1">"c2968"</definedName>
    <definedName name="IQ_US_GAAP_OTHER_OPER_ADJ">"c2954"</definedName>
    <definedName name="IQ_US_GAAP_RD" hidden="1">"c2967"</definedName>
    <definedName name="IQ_US_GAAP_RD_ADJ">"c2953"</definedName>
    <definedName name="IQ_US_GAAP_SGA" hidden="1">"c2966"</definedName>
    <definedName name="IQ_US_GAAP_SGA_ADJ">"c2952"</definedName>
    <definedName name="IQ_US_GAAP_TOTAL_ASSETS">"c2931"</definedName>
    <definedName name="IQ_US_GAAP_TOTAL_EQUITY">"c2934"</definedName>
    <definedName name="IQ_US_GAAP_TOTAL_EQUITY_ADJ">"c2929"</definedName>
    <definedName name="IQ_US_GAAP_TOTAL_REV" hidden="1">"c2964"</definedName>
    <definedName name="IQ_US_GAAP_TOTAL_REV_ADJ">"c2950"</definedName>
    <definedName name="IQ_US_GAAP_TOTAL_UNUSUAL" hidden="1">"c2970"</definedName>
    <definedName name="IQ_US_GAAP_TOTAL_UNUSUAL_ADJ">"c2956"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"c1620"</definedName>
    <definedName name="IQ_UTIL_REV">"c2091"</definedName>
    <definedName name="IQ_UTILITY_EXPENSE" hidden="1">"c16031"</definedName>
    <definedName name="IQ_UV_PENSION_LIAB">"c1332"</definedName>
    <definedName name="IQ_VALUATION_ALLOWANCES_FDIC" hidden="1">"c6400"</definedName>
    <definedName name="IQ_VALUE_TRADED" hidden="1">"c1519"</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"c1525"</definedName>
    <definedName name="IQ_VOL_LAST_6MTH">"c1526"</definedName>
    <definedName name="IQ_VOL_LAST_MTH">"c1524"</definedName>
    <definedName name="IQ_VOL_LAST_WK">"c1523"</definedName>
    <definedName name="IQ_VOL_LAST_YR">"c1527"</definedName>
    <definedName name="IQ_VOLATILE_LIABILITIES_FDIC" hidden="1">"c6364"</definedName>
    <definedName name="IQ_VOLUME">"c1333"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"c1335"</definedName>
    <definedName name="IQ_WIRELESS_PENETRATION" hidden="1">"c15767"</definedName>
    <definedName name="IQ_WORKING_CAP" hidden="1">"c3494"</definedName>
    <definedName name="IQ_WORKMEN_WRITTEN">"c1336"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localSheetId="23" hidden="1">"c2104"</definedName>
    <definedName name="IQ_XDIV_DATE">"c2203"</definedName>
    <definedName name="IQ_YEAR_FOUNDED" hidden="1">"c6793"</definedName>
    <definedName name="IQ_YEARHIGH">"c1337"</definedName>
    <definedName name="IQ_YEARHIGH_DATE">"c2250"</definedName>
    <definedName name="IQ_YEARHIGH_RT" hidden="1">"YEARHIGH"</definedName>
    <definedName name="IQ_YEARLOW">"c1338"</definedName>
    <definedName name="IQ_YEARLOW_DATE">"c2251"</definedName>
    <definedName name="IQ_YEARLOW_RT" hidden="1">"YEARLOW"</definedName>
    <definedName name="IQ_YIELD_FED_FUNDS_SOLD_FFIEC" hidden="1">"c13487"</definedName>
    <definedName name="IQ_YIELD_TRADING_ASSETS_FFIEC" hidden="1">"c13488"</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IQB_BOOKMARK_COUNT" hidden="1">1</definedName>
    <definedName name="IQB_BOOKMARK_LOCATION_4" hidden="1">#REF!</definedName>
    <definedName name="IQB_CURRENT_BOOKMARK" hidden="1">0</definedName>
    <definedName name="IQRA10" hidden="1">"$A$11:$A$262"</definedName>
    <definedName name="IQRA38" hidden="1">"$A$39:$A$48"</definedName>
    <definedName name="IQRA4" hidden="1">"$A$5:$A$60"</definedName>
    <definedName name="IQRA5" hidden="1">"$A$6:$A$61"</definedName>
    <definedName name="IQRA6" hidden="1">"$A$7:$A$259"</definedName>
    <definedName name="IQRA60" hidden="1">"$A$61:$A$75"</definedName>
    <definedName name="IQRA7" hidden="1">"$A$8:$A$21"</definedName>
    <definedName name="IQRA8" hidden="1">"$A$9:$A$19"</definedName>
    <definedName name="IQRABBVH20" hidden="1">#REF!</definedName>
    <definedName name="IQRABTH20" hidden="1">#REF!</definedName>
    <definedName name="IQRACETH20" hidden="1">#REF!</definedName>
    <definedName name="IQRAcquisitionActivityB5" hidden="1">#REF!</definedName>
    <definedName name="IQRAcquisitionActivityF5" hidden="1">#REF!</definedName>
    <definedName name="IQRAcquisitionActivityH5" hidden="1">#REF!</definedName>
    <definedName name="IQRAcquisitionActivityI4" hidden="1">#REF!</definedName>
    <definedName name="IQRAcquisitionActivityI5" hidden="1">#REF!</definedName>
    <definedName name="IQRAZNH20" hidden="1">#REF!</definedName>
    <definedName name="IQRB15" hidden="1">"$B$16:$B$17"</definedName>
    <definedName name="IQRB17" hidden="1">"$B$18:$B$22"</definedName>
    <definedName name="IQRB18" hidden="1">"$B$19:$B$23"</definedName>
    <definedName name="IQRB19" hidden="1">"$B$20:$B$24"</definedName>
    <definedName name="IQRB2" hidden="1">"$B$3:$B$4327"</definedName>
    <definedName name="IQRB20" hidden="1">"$B$21:$B$25"</definedName>
    <definedName name="IQRB21" hidden="1">"$B$22:$B$26"</definedName>
    <definedName name="IQRB22" hidden="1">"$B$23:$B$27"</definedName>
    <definedName name="IQRB23" hidden="1">"$B$24:$B$28"</definedName>
    <definedName name="IQRB24" hidden="1">"$B$25:$B$29"</definedName>
    <definedName name="IQRB32" hidden="1">"$B$33:$B$37"</definedName>
    <definedName name="IQRB33" hidden="1">"$B$34:$B$38"</definedName>
    <definedName name="IQRB34" hidden="1">"$B$35:$B$39"</definedName>
    <definedName name="IQRB38" hidden="1">"$B$39:$B$48"</definedName>
    <definedName name="IQRB4" hidden="1">"$B$5:$B$256"</definedName>
    <definedName name="IQRB5" hidden="1">"$B$6:$B$20"</definedName>
    <definedName name="IQRB6" hidden="1">"$B$7:$B$21"</definedName>
    <definedName name="IQRB8" hidden="1">"$B$9:$B$19"</definedName>
    <definedName name="IQRBMYH20" hidden="1">#REF!</definedName>
    <definedName name="IQRC15" hidden="1">"$C$16:$C$20"</definedName>
    <definedName name="IQRC2" hidden="1">"$C$3"</definedName>
    <definedName name="IQRC24" hidden="1">"$C$25:$C$29"</definedName>
    <definedName name="IQRC243" hidden="1">"$C$244:$C$299"</definedName>
    <definedName name="IQRC244" hidden="1">"$C$245:$C$300"</definedName>
    <definedName name="IQRC245" hidden="1">"$C$246:$C$301"</definedName>
    <definedName name="IQRC4" hidden="1">"$C$5:$C$175"</definedName>
    <definedName name="IQRC5" hidden="1">"$C$6:$C$20"</definedName>
    <definedName name="IQRC6" hidden="1">"$C$7:$C$21"</definedName>
    <definedName name="IQRC8" hidden="1">"$C$9:$C$19"</definedName>
    <definedName name="IQRC939" hidden="1">"$C$940"</definedName>
    <definedName name="IQRCompany_Tear_SheetG19" hidden="1">#REF!</definedName>
    <definedName name="IQRCompany_Tear_SheetG20" hidden="1">#REF!</definedName>
    <definedName name="IQRCompany_Tear_SheetG21" hidden="1">#REF!</definedName>
    <definedName name="IQRCompany_Tear_SheetH20" hidden="1">#REF!</definedName>
    <definedName name="IQRD15" hidden="1">"$D$16:$D$17"</definedName>
    <definedName name="IQRD5" hidden="1">"$D$6:$D$426"</definedName>
    <definedName name="IQRD8" hidden="1">"$D$9:$D$19"</definedName>
    <definedName name="IQRE8" hidden="1">"$E$9:$E$19"</definedName>
    <definedName name="IQRExampleTearSheetH20" hidden="1">#REF!</definedName>
    <definedName name="IQRH12" hidden="1">"$I$12:$J$12"</definedName>
    <definedName name="IQRH13" hidden="1">"$I$13:$K$13"</definedName>
    <definedName name="IQRH14" hidden="1">"$I$14:$M$14"</definedName>
    <definedName name="IQRH15" hidden="1">"$I$15:$M$15"</definedName>
    <definedName name="IQRH16" hidden="1">"$I$16"</definedName>
    <definedName name="IQRH17" hidden="1">"$I$17:$M$17"</definedName>
    <definedName name="IQRH18" hidden="1">"$I$18"</definedName>
    <definedName name="IQRH19" hidden="1">"$I$19:$M$19"</definedName>
    <definedName name="IQRH20" hidden="1">"$I$20:$M$20"</definedName>
    <definedName name="IQRH21" hidden="1">"$I$21:$M$21"</definedName>
    <definedName name="IQRH22" hidden="1">"$I$22:$M$22"</definedName>
    <definedName name="IQRH23" hidden="1">"$I$23:$J$23"</definedName>
    <definedName name="IQRH24" hidden="1">"$I$24:$M$24"</definedName>
    <definedName name="IQRH25" hidden="1">"$I$25"</definedName>
    <definedName name="IQRH26" hidden="1">"$I$26"</definedName>
    <definedName name="IQRH27" hidden="1">"$I$27:$M$27"</definedName>
    <definedName name="IQRH28" hidden="1">"$I$28:$J$28"</definedName>
    <definedName name="IQRH29" hidden="1">"$I$29:$M$29"</definedName>
    <definedName name="IQRH30" hidden="1">"$I$30:$M$30"</definedName>
    <definedName name="IQRH31" hidden="1">"$I$31:$K$31"</definedName>
    <definedName name="IQRH32" hidden="1">"$I$32:$M$32"</definedName>
    <definedName name="IQRH33" hidden="1">"$I$33:$M$33"</definedName>
    <definedName name="IQRH34" hidden="1">"$I$34"</definedName>
    <definedName name="IQRH35" hidden="1">"$I$35:$M$35"</definedName>
    <definedName name="IQRH36" hidden="1">"$I$36"</definedName>
    <definedName name="IQRH37" hidden="1">"$I$37:$M$37"</definedName>
    <definedName name="IQRH38" hidden="1">"$I$38:$M$38"</definedName>
    <definedName name="IQRH39" hidden="1">"$I$39"</definedName>
    <definedName name="IQRH40" hidden="1">"$I$40"</definedName>
    <definedName name="IQRH41" hidden="1">"$I$41"</definedName>
    <definedName name="IQRH42" hidden="1">"$I$42"</definedName>
    <definedName name="IQRH43" hidden="1">"$I$43"</definedName>
    <definedName name="IQRH44" hidden="1">"$I$44"</definedName>
    <definedName name="IQRH45" hidden="1">"$I$45"</definedName>
    <definedName name="IQRH46" hidden="1">"$I$46"</definedName>
    <definedName name="IQRH47" hidden="1">"$I$47"</definedName>
    <definedName name="IQRH48" hidden="1">"$I$48"</definedName>
    <definedName name="IQRH49" hidden="1">"$I$49"</definedName>
    <definedName name="IQRH50" hidden="1">"$I$50"</definedName>
    <definedName name="IQRH51" hidden="1">"$I$51"</definedName>
    <definedName name="IQRL11" hidden="1">"$L$12:$L$262"</definedName>
    <definedName name="IQRLLYH20" hidden="1">#REF!</definedName>
    <definedName name="IQRLSESNH20" hidden="1">#REF!</definedName>
    <definedName name="IQRMRKH20" hidden="1">#REF!</definedName>
    <definedName name="IQRN12" hidden="1">"$O$12:$P$12"</definedName>
    <definedName name="IQRN13" hidden="1">"$O$13:$Q$13"</definedName>
    <definedName name="IQRN14" hidden="1">"$O$14:$S$14"</definedName>
    <definedName name="IQRN15" hidden="1">"$O$15:$S$15"</definedName>
    <definedName name="IQRN16" hidden="1">"$O$16"</definedName>
    <definedName name="IQRN17" hidden="1">"$O$17:$S$17"</definedName>
    <definedName name="IQRN18" hidden="1">"$O$18"</definedName>
    <definedName name="IQRN19" hidden="1">"$O$19:$S$19"</definedName>
    <definedName name="IQRN20" hidden="1">"$O$20:$S$20"</definedName>
    <definedName name="IQRN21" hidden="1">"$O$21:$S$21"</definedName>
    <definedName name="IQRN22" hidden="1">"$O$22:$S$22"</definedName>
    <definedName name="IQRN23" hidden="1">"$O$23:$P$23"</definedName>
    <definedName name="IQRN24" hidden="1">"$O$24:$S$24"</definedName>
    <definedName name="IQRN25" hidden="1">"$O$25"</definedName>
    <definedName name="IQRN26" hidden="1">"$O$26"</definedName>
    <definedName name="IQRN27" hidden="1">"$O$27:$S$27"</definedName>
    <definedName name="IQRN28" hidden="1">"$O$28:$P$28"</definedName>
    <definedName name="IQRN29" hidden="1">"$O$29:$S$29"</definedName>
    <definedName name="IQRN30" hidden="1">"$O$30:$S$30"</definedName>
    <definedName name="IQRN31" hidden="1">"$O$31:$Q$31"</definedName>
    <definedName name="IQRN32" hidden="1">"$O$32:$S$32"</definedName>
    <definedName name="IQRN33" hidden="1">"$O$33:$S$33"</definedName>
    <definedName name="IQRN34" hidden="1">"$O$34"</definedName>
    <definedName name="IQRN35" hidden="1">"$O$35:$S$35"</definedName>
    <definedName name="IQRN36" hidden="1">"$O$36"</definedName>
    <definedName name="IQRN37" hidden="1">"$O$37:$S$37"</definedName>
    <definedName name="IQRN38" hidden="1">"$O$38:$S$38"</definedName>
    <definedName name="IQRN39" hidden="1">"$O$39"</definedName>
    <definedName name="IQRN40" hidden="1">"$O$40"</definedName>
    <definedName name="IQRN41" hidden="1">"$O$41"</definedName>
    <definedName name="IQRN42" hidden="1">"$O$42"</definedName>
    <definedName name="IQRN43" hidden="1">"$O$43"</definedName>
    <definedName name="IQRN44" hidden="1">"$O$44"</definedName>
    <definedName name="IQRN45" hidden="1">"$O$45"</definedName>
    <definedName name="IQRN46" hidden="1">"$O$46"</definedName>
    <definedName name="IQRN47" hidden="1">"$O$47"</definedName>
    <definedName name="IQRN48" hidden="1">"$O$48"</definedName>
    <definedName name="IQRN49" hidden="1">"$O$49"</definedName>
    <definedName name="IQRN50" hidden="1">"$O$50"</definedName>
    <definedName name="IQRN51" hidden="1">"$O$51"</definedName>
    <definedName name="IQRNasdaqGSHOLXH20" hidden="1">#REF!</definedName>
    <definedName name="IQRNasdaqGSISRGH20" hidden="1">#REF!</definedName>
    <definedName name="IQRNYSEBAXH20" hidden="1">#REF!</definedName>
    <definedName name="IQRNYSEBCRH20" hidden="1">#REF!</definedName>
    <definedName name="IQRNYSEBDXH20" hidden="1">#REF!</definedName>
    <definedName name="IQRNYSEBSXH20" hidden="1">#REF!</definedName>
    <definedName name="IQRNYSECFNH20" hidden="1">#REF!</definedName>
    <definedName name="IQRNYSECOOH20" hidden="1">#REF!</definedName>
    <definedName name="IQRNYSECOVH20" hidden="1">#REF!</definedName>
    <definedName name="IQRNYSEEWH20" hidden="1">#REF!</definedName>
    <definedName name="IQRNYSEMDTH20" hidden="1">#REF!</definedName>
    <definedName name="IQRNYSESTJH20" hidden="1">#REF!</definedName>
    <definedName name="IQRNYSEVARH20" hidden="1">#REF!</definedName>
    <definedName name="IQRNYSEZMHH20" hidden="1">#REF!</definedName>
    <definedName name="IQRO14" hidden="1">"$O$15:$O$66"</definedName>
    <definedName name="IQRP30" hidden="1">"$P$31:$P$281"</definedName>
    <definedName name="IQRPFEH20" hidden="1">#REF!</definedName>
    <definedName name="IQRPublicB16" hidden="1">#REF!</definedName>
    <definedName name="IQRR192" hidden="1">"$R$193:$R$443"</definedName>
    <definedName name="IQRR207" hidden="1">"$R$208:$R$458"</definedName>
    <definedName name="IQRR24" hidden="1">"$R$25:$R$275"</definedName>
    <definedName name="IQRSHPGH20" hidden="1">#REF!</definedName>
    <definedName name="IQRZTSH20" hidden="1">#REF!</definedName>
    <definedName name="iQShowHideColumns" hidden="1">"iQShowAll"</definedName>
    <definedName name="iqwerty" hidden="1">#REF!</definedName>
    <definedName name="Irbe" hidden="1">{#N/A,#N/A,FALSE,"Pharm";#N/A,#N/A,FALSE,"WWCM"}</definedName>
    <definedName name="Irbe_1" hidden="1">{#N/A,#N/A,FALSE,"Pharm";#N/A,#N/A,FALSE,"WWCM"}</definedName>
    <definedName name="Irbe_2" hidden="1">{#N/A,#N/A,FALSE,"Pharm";#N/A,#N/A,FALSE,"WWCM"}</definedName>
    <definedName name="Irbe_3" hidden="1">{#N/A,#N/A,FALSE,"Pharm";#N/A,#N/A,FALSE,"WWCM"}</definedName>
    <definedName name="Irbe_4" hidden="1">{#N/A,#N/A,FALSE,"Pharm";#N/A,#N/A,FALSE,"WWCM"}</definedName>
    <definedName name="IRMQ1">#REF!</definedName>
    <definedName name="IRMQ2">#REF!</definedName>
    <definedName name="IRMQ3">#REF!</definedName>
    <definedName name="IRMQ4">#REF!</definedName>
    <definedName name="is" hidden="1">{"FCB_ALL",#N/A,FALSE,"FCB"}</definedName>
    <definedName name="isbyclasslu1">#REF!</definedName>
    <definedName name="isbyclassqtr">#REF!</definedName>
    <definedName name="isbyclassqtr3">#REF!</definedName>
    <definedName name="IsColHidden" hidden="1">FALSE</definedName>
    <definedName name="ISFERC" localSheetId="11">#REF!</definedName>
    <definedName name="ISFERC" localSheetId="24">#REF!</definedName>
    <definedName name="ISFERC">#REF!</definedName>
    <definedName name="ISG" hidden="1">{#N/A,#N/A,FALSE,"REPORT"}</definedName>
    <definedName name="isingh">#REF!</definedName>
    <definedName name="IsLTMColHidden" hidden="1">FALSE</definedName>
    <definedName name="Issue" hidden="1">"BL7FKFTY6NDALOTZZF8PFRAS6"</definedName>
    <definedName name="ISTB" localSheetId="24">#REF!</definedName>
    <definedName name="ISTB">#REF!</definedName>
    <definedName name="itacma7" hidden="1">{#N/A,#N/A,FALSE,"USMED 3";#N/A,#N/A,FALSE,"MARCHALLENGER 1";#N/A,#N/A,FALSE,"MARCHALLENGER 2";#N/A,#N/A,FALSE,"MARCHALLENGER 3";#N/A,#N/A,FALSE,"MARCHALLENGER 4"}</definedName>
    <definedName name="itaemc7" hidden="1">{#N/A,#N/A,FALSE,"USMED 3";#N/A,#N/A,FALSE,"MARCHALLENGER 1";#N/A,#N/A,FALSE,"MARCHALLENGER 2";#N/A,#N/A,FALSE,"MARCHALLENGER 3";#N/A,#N/A,FALSE,"MARCHALLENGER 4"}</definedName>
    <definedName name="itaemc9" hidden="1">{#N/A,#N/A,FALSE,"USMED 3";#N/A,#N/A,FALSE,"MARCHALLENGER 1";#N/A,#N/A,FALSE,"MARCHALLENGER 2";#N/A,#N/A,FALSE,"MARCHALLENGER 3";#N/A,#N/A,FALSE,"MARCHALLENGER 4"}</definedName>
    <definedName name="ITAMEMC0" hidden="1">{#N/A,#N/A,FALSE,"USMED 3";#N/A,#N/A,FALSE,"MARCHALLENGER 1";#N/A,#N/A,FALSE,"MARCHALLENGER 2";#N/A,#N/A,FALSE,"MARCHALLENGER 3";#N/A,#N/A,FALSE,"MARCHALLENGER 4"}</definedName>
    <definedName name="iteamc6" hidden="1">{#N/A,#N/A,FALSE,"USMED 3";#N/A,#N/A,FALSE,"MARCHALLENGER 1";#N/A,#N/A,FALSE,"MARCHALLENGER 2";#N/A,#N/A,FALSE,"MARCHALLENGER 3";#N/A,#N/A,FALSE,"MARCHALLENGER 4"}</definedName>
    <definedName name="ITEC_perimeter_list" hidden="1">{"Frgen",#N/A,FALSE,"A";"Résu",#N/A,FALSE,"A"}</definedName>
    <definedName name="Item_1">#REF!</definedName>
    <definedName name="Item_2">#REF!</definedName>
    <definedName name="Item_3">#REF!</definedName>
    <definedName name="Item_4">#REF!</definedName>
    <definedName name="Item_5">#REF!</definedName>
    <definedName name="Item_6">#REF!</definedName>
    <definedName name="Item_7">#REF!</definedName>
    <definedName name="iu" hidden="1">{#N/A,#N/A,TRUE,"Staffnos &amp; cost"}</definedName>
    <definedName name="IUCBILLS" hidden="1">{#N/A,#N/A,TRUE,"Staffnos &amp; cost"}</definedName>
    <definedName name="iungds" hidden="1">{"detail",#N/A,FALSE,"mfg";"summary",#N/A,FALSE,"mfg"}</definedName>
    <definedName name="iuy" hidden="1">{#N/A,#N/A,FALSE,"SUMMARY REPORT"}</definedName>
    <definedName name="iuyt" hidden="1">{"AS REP",#N/A,FALSE,"EEFSNAP2";"PROP",#N/A,FALSE,"EEFSNAP2";"RISKS",#N/A,FALSE,"EEFSNAP2";"VIEW ALL",#N/A,FALSE,"EEFSNAP2"}</definedName>
    <definedName name="IUYW" hidden="1">{"REP1",#N/A,FALSE,"HSSA-LOG"}</definedName>
    <definedName name="iv"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iwonder" hidden="1">{"PA1",#N/A,FALSE,"BORDMW";"pa2",#N/A,FALSE,"BORDMW";"PA3",#N/A,FALSE,"BORDMW";"PA4",#N/A,FALSE,"BORDMW"}</definedName>
    <definedName name="iwonder_1" hidden="1">{"PA1",#N/A,FALSE,"BORDMW";"pa2",#N/A,FALSE,"BORDMW";"PA3",#N/A,FALSE,"BORDMW";"PA4",#N/A,FALSE,"BORDMW"}</definedName>
    <definedName name="iwonder_2" hidden="1">{#N/A,#N/A,TRUE,"Main assumptions";#N/A,#N/A,TRUE,"Subscriber projections";#N/A,#N/A,TRUE,"Revenues";#N/A,#N/A,TRUE,"Opex";#N/A,#N/A,TRUE,"Capex";#N/A,#N/A,TRUE,"Working capital";#N/A,#N/A,TRUE,"P&amp;L";#N/A,#N/A,TRUE,"Cash";#N/A,#N/A,TRUE,"Balance";#N/A,#N/A,TRUE,"Valuation";#N/A,#N/A,TRUE,"Bench"}</definedName>
    <definedName name="iwonder2" hidden="1">{#N/A,#N/A,TRUE,"Main assumptions";#N/A,#N/A,TRUE,"Subscriber projections";#N/A,#N/A,TRUE,"Revenues";#N/A,#N/A,TRUE,"Opex";#N/A,#N/A,TRUE,"Capex";#N/A,#N/A,TRUE,"Working capital";#N/A,#N/A,TRUE,"P&amp;L";#N/A,#N/A,TRUE,"Cash";#N/A,#N/A,TRUE,"Balance";#N/A,#N/A,TRUE,"Valuation";#N/A,#N/A,TRUE,"Bench"}</definedName>
    <definedName name="iy" hidden="1">{"AS REP",#N/A,FALSE,"EEFSNAP2";"PROP",#N/A,FALSE,"EEFSNAP2";"RISKS",#N/A,FALSE,"EEFSNAP2";"VIEW ALL",#N/A,FALSE,"EEFSNAP2"}</definedName>
    <definedName name="j" hidden="1">{#N/A,#N/A,FALSE,"REPORT"}</definedName>
    <definedName name="j_1" hidden="1">{#N/A,#N/A,FALSE,"REPORT"}</definedName>
    <definedName name="J_1_1" hidden="1">{#N/A,#N/A,FALSE,"COMP"}</definedName>
    <definedName name="j_2" hidden="1">{#N/A,#N/A,FALSE,"REPORT"}</definedName>
    <definedName name="j_3" hidden="1">{#N/A,#N/A,FALSE,"REPORT"}</definedName>
    <definedName name="j_4" hidden="1">{#N/A,#N/A,FALSE,"REPORT"}</definedName>
    <definedName name="Jai" hidden="1">{"'August 2000'!$A$1:$J$101"}</definedName>
    <definedName name="jaiswal.ghh" hidden="1">{"20 Years",#N/A,FALSE,"P&amp;Ls";"2001",#N/A,FALSE,"P&amp;Ls"}</definedName>
    <definedName name="JAN_">#REF!</definedName>
    <definedName name="Jan_Hr">#REF!</definedName>
    <definedName name="Jan_MM">#REF!</definedName>
    <definedName name="JAN_PROD">#REF!</definedName>
    <definedName name="Jan_TCost">#REF!</definedName>
    <definedName name="jana" hidden="1">{"SchE1",#N/A,FALSE,"Schedules";"SchE2",#N/A,FALSE,"Schedules"}</definedName>
    <definedName name="jann" hidden="1">{"REP1",#N/A,FALSE,"HSSA-LOG"}</definedName>
    <definedName name="January">#REF!</definedName>
    <definedName name="January2007">#REF!</definedName>
    <definedName name="JANUP">#REF!</definedName>
    <definedName name="jazz"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B" hidden="1">{#N/A,#N/A,FALSE,"COMP"}</definedName>
    <definedName name="jbishop">#REF!</definedName>
    <definedName name="jbjgj" hidden="1">#REF!</definedName>
    <definedName name="jboyd">#REF!</definedName>
    <definedName name="JC610_R_D_Raw_Wages">#REF!</definedName>
    <definedName name="JC610_R_D_Raw_Wages_2">#REF!</definedName>
    <definedName name="jcfjj"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jdfggfhf" hidden="1">{TRUE,TRUE,43.75,1.75,539.25,324,FALSE,TRUE,TRUE,TRUE,0,16,#N/A,53,#N/A,10.484375,19.7777777777778,1,FALSE,FALSE,1,TRUE,1,FALSE,100,"Swvu.tcs1.","ACwvu.tcs1.",#N/A,FALSE,FALSE,0.25,0.25,0.5,0.25,2,"&amp;A","Page &amp;P",FALSE,FALSE,FALSE,FALSE,1,#N/A,1,1,FALSE,FALSE,#N/A,#N/A,FALSE,FALSE,FALSE,1,600,600,FALSE,FALSE,TRUE,TRUE,TRUE}</definedName>
    <definedName name="jdk" hidden="1">0</definedName>
    <definedName name="jdlandnk" hidden="1">{"Income Statement",#N/A,FALSE,"Annual";"Balance Sheet",#N/A,FALSE,"Annual";"Cash Flow Statement",#N/A,FALSE,"Annual";"ROIC",#N/A,FALSE,"Annual"}</definedName>
    <definedName name="JE">#REF!</definedName>
    <definedName name="JE1.2" localSheetId="24">#REF!</definedName>
    <definedName name="JE1.2">#REF!</definedName>
    <definedName name="JEB" hidden="1">{#N/A,#N/A,FALSE,"Aging Summary";#N/A,#N/A,FALSE,"Ratio Analysis";#N/A,#N/A,FALSE,"Test 120 Day Accts";#N/A,#N/A,FALSE,"Tickmarks"}</definedName>
    <definedName name="jecorr" localSheetId="24">#REF!</definedName>
    <definedName name="jecorr">#REF!</definedName>
    <definedName name="jeld">#REF!</definedName>
    <definedName name="jen" hidden="1">{TRUE,TRUE,-1.25,-15.5,456.75,279.75,FALSE,FALSE,TRUE,TRUE,0,1,8,1,4,6,3,4,TRUE,TRUE,3,TRUE,1,TRUE,100,"Swvu.turnover.","ACwvu.turnover.",1,FALSE,FALSE,0.511811023622047,0.511811023622047,0.511811023622047,0.511811023622047,1,"","",FALSE,FALSE,FALSE,FALSE,1,#N/A,1,1,#DIV/0!,FALSE,"Rwvu.turnover.",#N/A,FALSE,FALSE}</definedName>
    <definedName name="jeyj" hidden="1">{#N/A,#N/A,FALSE,"Projections";#N/A,#N/A,FALSE,"AccrDil";#N/A,#N/A,FALSE,"PurchPriMult";#N/A,#N/A,FALSE,"Mults7_13";#N/A,#N/A,FALSE,"Mkt Mults";#N/A,#N/A,FALSE,"Acq Mults";#N/A,#N/A,FALSE,"StockPrices";#N/A,#N/A,FALSE,"Prem Paid";#N/A,#N/A,FALSE,"DCF";#N/A,#N/A,FALSE,"AUTO";#N/A,#N/A,FALSE,"Relative Trading";#N/A,#N/A,FALSE,"Mkt Val";#N/A,#N/A,FALSE,"Acq Val"}</definedName>
    <definedName name="jfcj"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fcjj" hidden="1">{"Tariff - Tariff",#N/A,TRUE,"Tariff";"Tariff 1 - Tariff",#N/A,TRUE,"Tariff"}</definedName>
    <definedName name="jfdsir" hidden="1">{"YTD",#N/A,FALSE,"SUM"}</definedName>
    <definedName name="jfeingold">#REF!</definedName>
    <definedName name="jffhd" hidden="1">{#N/A,#N/A,TRUE,"Staffnos &amp; cost"}</definedName>
    <definedName name="jfgjfgj" hidden="1">{"Units A",#N/A,FALSE,"FY95SLS";"Units B",#N/A,FALSE,"FY95SLS"}</definedName>
    <definedName name="jfjfj_control" hidden="1">{"'August 2000'!$A$1:$J$101"}</definedName>
    <definedName name="jg"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jgfjgfj" hidden="1">{"Sum WW A",#N/A,FALSE,"FY95SLS";"Sum WW B",#N/A,FALSE,"FY95SLS";"Sum US A",#N/A,FALSE,"FY95SLS";"Sum US B",#N/A,FALSE,"FY95SLS";"Sum US Bocg",#N/A,FALSE,"FY95SLS";"Sum Can A",#N/A,FALSE,"FY95SLS";"Sum Can B",#N/A,FALSE,"FY95SLS";"Sum Europe",#N/A,FALSE,"FY95SLS";"Sum Row",#N/A,FALSE,"FY95SLS"}</definedName>
    <definedName name="jghjg" hidden="1">{#N/A,#N/A,FALSE,"Produkte Erw.";#N/A,#N/A,FALSE,"Produkte Plan";#N/A,#N/A,FALSE,"Leistungen Erw.";#N/A,#N/A,FALSE,"Leistungen Plan";#N/A,#N/A,FALSE,"KA Allg.Kosten (2)";#N/A,#N/A,FALSE,"KA All.Kosten"}</definedName>
    <definedName name="jghjhlldc" hidden="1">{#N/A,#N/A,FALSE,"Umsatz CH";#N/A,#N/A,FALSE,"ER CH";#N/A,#N/A,FALSE,"EA CH (2) ";#N/A,#N/A,FALSE,"EA CH";#N/A,#N/A,FALSE,"EA CH (3) ";#N/A,#N/A,FALSE,"EA CH (4)";#N/A,#N/A,FALSE,"KA CH";#N/A,#N/A,FALSE,"KA CH  (2)";#N/A,#N/A,FALSE,"KA CH  (3)";#N/A,#N/A,FALSE,"KA CH (4)"}</definedName>
    <definedName name="jgriffiths">#REF!</definedName>
    <definedName name="jh" hidden="1">{#N/A,#N/A,FALSE,"Assump";#N/A,#N/A,FALSE,"Income";#N/A,#N/A,FALSE,"Balance";#N/A,#N/A,FALSE,"DCF Pump";#N/A,#N/A,FALSE,"Trans Assump";#N/A,#N/A,FALSE,"Combined Income";#N/A,#N/A,FALSE,"Combined Balance"}</definedName>
    <definedName name="jh\" hidden="1">{"'Mgmt Summ I'!$A$1:$Y$15","'Mgmt Summ I'!$A$5:$Y$5"}</definedName>
    <definedName name="jhdjhd" hidden="1">{"Bsheet",#N/A,FALSE,"Details";"P&amp;l",#N/A,FALSE,"Details";"Schedule",#N/A,FALSE,"Details";"Details",#N/A,FALSE,"Details";"Annexue II",#N/A,FALSE,"Details";"Branch Bs",#N/A,FALSE,"Details";"Branch PL",#N/A,FALSE,"Details"}</definedName>
    <definedName name="jheib">#REF!</definedName>
    <definedName name="jhgf" hidden="1">{"Commentary",#N/A,FALSE,"May"}</definedName>
    <definedName name="jhghjhg" hidden="1">{"'Report'!$A$1:$K$109"}</definedName>
    <definedName name="jhhgjh" hidden="1">{#N/A,#N/A,FALSE,"KA CH  (2)"}</definedName>
    <definedName name="jhhj" hidden="1">{#N/A,#N/A,FALSE,"Staffnos &amp; cost"}</definedName>
    <definedName name="j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rj" hidden="1">{"Tariff - Tariff",#N/A,TRUE,"Tariff";"Tariff 1 - Tariff",#N/A,TRUE,"Tariff"}</definedName>
    <definedName name="jhkjh" hidden="1">{#N/A,#N/A,FALSE,"COMP"}</definedName>
    <definedName name="jhkjh_1" hidden="1">{#N/A,#N/A,FALSE,"COMP"}</definedName>
    <definedName name="jhkjh_1_1" hidden="1">{#N/A,#N/A,FALSE,"COMP"}</definedName>
    <definedName name="jhll" hidden="1">{#N/A,#N/A,FALSE,"PMW Gruppe 99_98";#N/A,#N/A,FALSE,"PMW KG 98_99";#N/A,#N/A,FALSE,"PMW Inc. 99_98";#N/A,#N/A,FALSE,"PMW VTECH 99_98";#N/A,#N/A,FALSE,"PMW Thail. 99_98";#N/A,#N/A,FALSE,"PMW Canada 99_98";#N/A,#N/A,FALSE,"Währungsabw. 99_98"}</definedName>
    <definedName name="jhnhgg" hidden="1">{#N/A,#N/A,FALSE,"Aging Summary";#N/A,#N/A,FALSE,"Ratio Analysis";#N/A,#N/A,FALSE,"Test 120 Day Accts";#N/A,#N/A,FALSE,"Tickmarks"}</definedName>
    <definedName name="JHT" localSheetId="11">#REF!</definedName>
    <definedName name="JHT" localSheetId="24">#REF!</definedName>
    <definedName name="JHT">#REF!</definedName>
    <definedName name="jhu" hidden="1">{#N/A,"PURADD",FALSE,"Business Analysis";#N/A,"PURSPP",FALSE,"Business Analysis";#N/A,"CTGIND",FALSE,"Business Analysis";#N/A,"PURCHM",FALSE,"Business Analysis";#N/A,"SPADD",FALSE,"Business Analysis";#N/A,"EPOXY",FALSE,"Business Analysis";#N/A,"PURPER",FALSE,"Business Analysis"}</definedName>
    <definedName name="jhuy" hidden="1">{"Cons Dos Digitos",#N/A,FALSE,"Cons.";"Cons Tres Digitos",#N/A,FALSE,"Cons."}</definedName>
    <definedName name="jhvjh" hidden="1">{#N/A,#N/A,FALSE,"COMP"}</definedName>
    <definedName name="jhvjh_1" hidden="1">{#N/A,#N/A,FALSE,"COMP"}</definedName>
    <definedName name="jhvjh_1_1" hidden="1">{#N/A,#N/A,FALSE,"COMP"}</definedName>
    <definedName name="jhyf" hidden="1">{"example",#N/A,FALSE,"Import 1 - Oracle"}</definedName>
    <definedName name="jih"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jil" hidden="1">{#N/A,#N/A,FALSE,"SUMMARY REPORT"}</definedName>
    <definedName name="jiohif" hidden="1">{#N/A,#N/A,FALSE,"SUMMARY REPORT"}</definedName>
    <definedName name="jj" hidden="1">{#N/A,#N/A,FALSE,"Rohstoffnotierungen";#N/A,#N/A,FALSE,"ER HCST Erw. 99";#N/A,#N/A,FALSE,"ER HCST Plan 00";#N/A,#N/A,FALSE,"Umsatz KG";#N/A,#N/A,FALSE,"ER HCST";#N/A,#N/A,FALSE,"EA ST (2)";#N/A,#N/A,FALSE,"EA ST";#N/A,#N/A,FALSE,"EA ST (3)";#N/A,#N/A,FALSE,"EA ST (4)";#N/A,#N/A,FALSE,"KA ST  (2)";#N/A,#N/A,FALSE,"KA ST";#N/A,#N/A,FALSE,"KA ST  (3)";#N/A,#N/A,FALSE,"KA ST (4)"}</definedName>
    <definedName name="jj.l" hidden="1">{#N/A,#N/A,FALSE,"Umsatz EO BP";#N/A,#N/A,FALSE,"Umsatz EO OP";#N/A,#N/A,FALSE,"ER EO BP";#N/A,#N/A,FALSE,"ER EO OP";#N/A,#N/A,FALSE,"EA EO (2)";#N/A,#N/A,FALSE,"EA EO";#N/A,#N/A,FALSE,"EA EO (3)";#N/A,#N/A,FALSE,"EA EO (4)";#N/A,#N/A,FALSE,"KA EO  (2)";#N/A,#N/A,FALSE,"KA EO";#N/A,#N/A,FALSE,"KA EO  (3)";#N/A,#N/A,FALSE,"KA EO (4)"}</definedName>
    <definedName name="JJ_control" hidden="1">{"'August 2000'!$A$1:$J$101"}</definedName>
    <definedName name="jjhg.lllll" hidden="1">{#N/A,#N/A,FALSE,"Umsatz HM";#N/A,#N/A,FALSE,"ER HM";#N/A,#N/A,FALSE,"EA HM  (2)";#N/A,#N/A,FALSE,"EA HM ";#N/A,#N/A,FALSE,"EA HM  (4)";#N/A,#N/A,FALSE,"EA HM  (3)";#N/A,#N/A,FALSE,"KA HM  (2)";#N/A,#N/A,FALSE,"KA HM";#N/A,#N/A,FALSE,"KA HM  (3)";#N/A,#N/A,FALSE,"KA HM (4)"}</definedName>
    <definedName name="jjj" hidden="1">{#N/A,#N/A,FALSE,"REPORT"}</definedName>
    <definedName name="jjj_1" hidden="1">{#N/A,#N/A,FALSE,"REPORT"}</definedName>
    <definedName name="jjj_2" hidden="1">{#N/A,#N/A,FALSE,"REPORT"}</definedName>
    <definedName name="jjj_3" hidden="1">{#N/A,#N/A,FALSE,"REPORT"}</definedName>
    <definedName name="jjj_4" hidden="1">{#N/A,#N/A,FALSE,"REPORT"}</definedName>
    <definedName name="jjjj" hidden="1">{#N/A,#N/A,FALSE,"Staffnos &amp; cost"}</definedName>
    <definedName name="jjkh" hidden="1">{#N/A,#N/A,FALSE,"FFCXOUT3"}</definedName>
    <definedName name="JJKJKJL" hidden="1">{"'Mach'!$A$1:$D$39"}</definedName>
    <definedName name="jk" hidden="1">{#N/A,#N/A,FALSE,"FY97";#N/A,#N/A,FALSE,"FY98";#N/A,#N/A,FALSE,"FY99";#N/A,#N/A,FALSE,"FY00";#N/A,#N/A,FALSE,"FY01"}</definedName>
    <definedName name="jkfjgf" hidden="1">{TRUE,TRUE,43.75,1.75,539.25,324,FALSE,TRUE,TRUE,TRUE,27,14,#N/A,54,#N/A,10.296875,19.7777777777778,1,FALSE,FALSE,1,TRUE,1,FALSE,100,"Swvu.typical.","ACwvu.typical.",#N/A,FALSE,FALSE,0.75,0.75,1,1,2,"&amp;A","Page &amp;P",FALSE,FALSE,FALSE,FALSE,1,#N/A,1,1,"=R7C1:R61C19",FALSE,#N/A,#N/A,FALSE,FALSE,FALSE,1,600,600,FALSE,FALSE,TRUE,TRUE,TRUE}</definedName>
    <definedName name="jkiu" hidden="1">{#N/A,"PURCHM",FALSE,"Business Analysis";#N/A,"SPADD",FALSE,"Business Analysis"}</definedName>
    <definedName name="jkj" hidden="1">{#N/A,#N/A,TRUE,"FY BCG";#N/A,#N/A,TRUE,"FY w|o Wireless";#N/A,#N/A,TRUE,"FY Wireless"}</definedName>
    <definedName name="jkjhk" hidden="1">{#N/A,#N/A,FALSE,"Produkte Erw.";#N/A,#N/A,FALSE,"Produkte Plan";#N/A,#N/A,FALSE,"Leistungen Erw.";#N/A,#N/A,FALSE,"Leistungen Plan";#N/A,#N/A,FALSE,"KA Allg.Kosten (2)";#N/A,#N/A,FALSE,"KA All.Kosten"}</definedName>
    <definedName name="jkj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jkljkljlk" hidden="1">{"Units A",#N/A,FALSE,"FY95SLS";"Units B",#N/A,FALSE,"FY95SLS"}</definedName>
    <definedName name="jkkfgkg" hidden="1">{TRUE,TRUE,43.75,1.75,539.25,324,FALSE,TRUE,TRUE,TRUE,0,16,#N/A,1,#N/A,10.484375,20.3157894736842,1,FALSE,FALSE,1,TRUE,1,FALSE,100,"Swvu.tcs2.","ACwvu.tcs2.",#N/A,FALSE,FALSE,0.25,0.25,0.5,0.25,2,"&amp;A","Page &amp;P",FALSE,FALSE,FALSE,FALSE,1,#N/A,1,1,FALSE,FALSE,#N/A,#N/A,FALSE,FALSE,FALSE,1,600,600,FALSE,FALSE,TRUE,TRUE,TRUE}</definedName>
    <definedName name="jkkjhk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kljlkj" hidden="1">{"US Dollars",#N/A,TRUE,"PPD";"US Dollar",#N/A,TRUE,"Anaquest";"US Dollar",#N/A,TRUE,"Delta";"US Dollar",#N/A,TRUE,"INO"}</definedName>
    <definedName name="jkkljkjkjk" hidden="1">{"DJH3",#N/A,FALSE,"PFL00805";"PJB3",#N/A,FALSE,"PFL00805";"JMD3",#N/A,FALSE,"PFL00805";"DNB3",#N/A,FALSE,"PFL00805";"MJP3",#N/A,FALSE,"PFL00805";"RAB3",#N/A,FALSE,"PFL00805";"GJW3",#N/A,FALSE,"PFL00805";"MASTER3",#N/A,FALSE,"PFL00805"}</definedName>
    <definedName name="jkl" hidden="1">{#N/A,#N/A,FALSE,"REPORT"}</definedName>
    <definedName name="jkl_1" hidden="1">{#N/A,#N/A,FALSE,"REPORT"}</definedName>
    <definedName name="jkl_2" hidden="1">{#N/A,#N/A,FALSE,"REPORT"}</definedName>
    <definedName name="jkl_3" hidden="1">{#N/A,#N/A,FALSE,"REPORT"}</definedName>
    <definedName name="jkl_4" hidden="1">{#N/A,#N/A,FALSE,"REPORT"}</definedName>
    <definedName name="jk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jklj" hidden="1">{"Sum WW A",#N/A,FALSE,"FY95SLS";"Sum WW B",#N/A,FALSE,"FY95SLS";"Sum US A",#N/A,FALSE,"FY95SLS";"Sum US B",#N/A,FALSE,"FY95SLS";"Sum US Bocg",#N/A,FALSE,"FY95SLS";"Sum Can A",#N/A,FALSE,"FY95SLS";"Sum Can B",#N/A,FALSE,"FY95SLS";"Sum Europe",#N/A,FALSE,"FY95SLS";"Sum Row",#N/A,FALSE,"FY95SLS"}</definedName>
    <definedName name="jkl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jklk" hidden="1">{#N/A,#N/A,FALSE,"Umsatz OK";#N/A,#N/A,FALSE,"ER OK ";#N/A,#N/A,FALSE,"EA OK (2)";#N/A,#N/A,FALSE,"EA OK";#N/A,#N/A,FALSE,"EA OK (3)";#N/A,#N/A,FALSE,"EA OK (4)";#N/A,#N/A,FALSE,"KA OK  (2)";#N/A,#N/A,FALSE,"KA OK";#N/A,#N/A,FALSE,"KA OK  (3)";#N/A,#N/A,FALSE,"KA OK (4)"}</definedName>
    <definedName name="jkl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LJKLIKLIOPUOIYIYTUYTYUTYUYIUOIUPOPIOP" hidden="1">{#N/A,#N/A,FALSE,"Staffnos &amp; cost"}</definedName>
    <definedName name="jklñ"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jk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kwsd" hidden="1">{"detail",#N/A,FALSE,"mfg";"summary",#N/A,FALSE,"mfg"}</definedName>
    <definedName name="jlawlor">#REF!</definedName>
    <definedName name="jlee">#REF!</definedName>
    <definedName name="jljlkj" hidden="1">{"Pound Sterling",#N/A,TRUE,"PPD";"Pound Sterling",#N/A,TRUE,"Anaquest";"Pound Sterling",#N/A,TRUE,"Delta";"Pound Sterling",#N/A,TRUE,"INO"}</definedName>
    <definedName name="jlkjkjl" hidden="1">{"Units A",#N/A,FALSE,"FY95SLS";"Units B",#N/A,FALSE,"FY95SLS"}</definedName>
    <definedName name="jlklkjlk" hidden="1">{#N/A,#N/A,FALSE,"Bakersfield PCs";#N/A,#N/A,FALSE,"Bremer PCs";#N/A,#N/A,FALSE,"Bakersfield Notebooks"}</definedName>
    <definedName name="jllk" hidden="1">{#N/A,#N/A,TRUE,"Monthly Wireless";#N/A,#N/A,TRUE,"Qrt Wireless";#N/A,#N/A,TRUE,"FY Wireless";#N/A,#N/A,TRUE,"1Q Wireless";#N/A,#N/A,TRUE,"2Q Wireless";#N/A,#N/A,TRUE,"3Q Wireless";#N/A,#N/A,TRUE,"4Q Wireless"}</definedName>
    <definedName name="jloveland">#REF!</definedName>
    <definedName name="jlp" hidden="1">{#N/A,#N/A,FALSE,"SUMMARY REPORT"}</definedName>
    <definedName name="jlyons">#REF!</definedName>
    <definedName name="jm" hidden="1">{#N/A,#N/A,FALSE,"COMP"}</definedName>
    <definedName name="jmohideen">#REF!</definedName>
    <definedName name="jmontanez">#REF!</definedName>
    <definedName name="jnbid" hidden="1">{"detail",#N/A,FALSE,"mfg";"summary",#N/A,FALSE,"mfg"}</definedName>
    <definedName name="jnewell">#REF!</definedName>
    <definedName name="joanne"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joanneb" hidden="1">{#N/A,#N/A,TRUE,"HCRpt";#N/A,#N/A,TRUE,"Support vs. Sales";#N/A,#N/A,TRUE,"IIG";#N/A,#N/A,TRUE,"PHG";#N/A,#N/A,TRUE,"PSI";#N/A,#N/A,TRUE,"PI";#N/A,#N/A,TRUE,"Int'l";#N/A,#N/A,TRUE,"DG";#N/A,#N/A,TRUE,"PAMG";#N/A,#N/A,TRUE,"Co Ops";#N/A,#N/A,TRUE,"Co Oth";#N/A,#N/A,TRUE,"EFM";#N/A,#N/A,TRUE,"ACI"}</definedName>
    <definedName name="joe" hidden="1">{"msc sw feat summary",#N/A,FALSE,"MSC SW Features v. 1.1."}</definedName>
    <definedName name="Joint_Venture_and_Other_Investments">#REF!</definedName>
    <definedName name="jomn" hidden="1">{"pro_view",#N/A,FALSE,"EEFSNAP2";"rep_view",#N/A,FALSE,"EEFSNAP2"}</definedName>
    <definedName name="jöuiuiuzi" hidden="1">{#N/A,#N/A,FALSE,"Umsatz 99";#N/A,#N/A,FALSE,"ER 99 "}</definedName>
    <definedName name="JOURNAL" localSheetId="11">#REF!</definedName>
    <definedName name="JOURNAL" localSheetId="10">#REF!</definedName>
    <definedName name="JOURNAL" localSheetId="24">#REF!</definedName>
    <definedName name="JOURNAL">#REF!</definedName>
    <definedName name="Jowat">#REF!</definedName>
    <definedName name="Jowatdrum">#REF!</definedName>
    <definedName name="jowen">#REF!</definedName>
    <definedName name="jrfhjrhj" hidden="1">{"P&amp;L - profit &amp; loss",#N/A,TRUE,"P&amp;L";"P&amp;L - Profit &amp; loss 1",#N/A,TRUE,"P&amp;L"}</definedName>
    <definedName name="jsd" hidden="1">{#N/A,#N/A,FALSE,"SUMMARY REPORT"}</definedName>
    <definedName name="jstone">#REF!</definedName>
    <definedName name="ju" hidden="1">{"detail",#N/A,FALSE,"mfg";"summary",#N/A,FALSE,"mfg"}</definedName>
    <definedName name="judy" hidden="1">{#N/A,#N/A,FALSE,"Pharm";#N/A,#N/A,FALSE,"WWCM"}</definedName>
    <definedName name="judy_1" hidden="1">{#N/A,#N/A,FALSE,"Pharm";#N/A,#N/A,FALSE,"WWCM"}</definedName>
    <definedName name="judy_2" hidden="1">{#N/A,#N/A,FALSE,"Pharm";#N/A,#N/A,FALSE,"WWCM"}</definedName>
    <definedName name="judy_3" hidden="1">{#N/A,#N/A,FALSE,"Pharm";#N/A,#N/A,FALSE,"WWCM"}</definedName>
    <definedName name="judy_4" hidden="1">{#N/A,#N/A,FALSE,"Pharm";#N/A,#N/A,FALSE,"WWCM"}</definedName>
    <definedName name="judy1" hidden="1">{#N/A,#N/A,FALSE,"Pharm";#N/A,#N/A,FALSE,"WWCM"}</definedName>
    <definedName name="judy1_1" hidden="1">{#N/A,#N/A,FALSE,"Pharm";#N/A,#N/A,FALSE,"WWCM"}</definedName>
    <definedName name="judy1_2" hidden="1">{#N/A,#N/A,FALSE,"Pharm";#N/A,#N/A,FALSE,"WWCM"}</definedName>
    <definedName name="judy1_3" hidden="1">{#N/A,#N/A,FALSE,"Pharm";#N/A,#N/A,FALSE,"WWCM"}</definedName>
    <definedName name="judy1_4" hidden="1">{#N/A,#N/A,FALSE,"Pharm";#N/A,#N/A,FALSE,"WWCM"}</definedName>
    <definedName name="jufn" hidden="1">{"stepel",#N/A,FALSE,"AHFSTEP"}</definedName>
    <definedName name="jui" hidden="1">{"YD OTHER",#N/A,FALSE,"YTD"}</definedName>
    <definedName name="juil" hidden="1">{#N/A,#N/A,FALSE,"SUMMARY REPORT"}</definedName>
    <definedName name="juio" hidden="1">{"Page 1",#N/A,FALSE,"OpExJanVsPY";"Page 2",#N/A,FALSE,"OpExJanVsPY"}</definedName>
    <definedName name="JUL_">#REF!</definedName>
    <definedName name="Jul_Hr">#REF!</definedName>
    <definedName name="Jul_MM">#REF!</definedName>
    <definedName name="JUL_PROD">#REF!</definedName>
    <definedName name="Jul_Tcost">#REF!</definedName>
    <definedName name="julie" hidden="1">#N/A</definedName>
    <definedName name="JULUP">#REF!</definedName>
    <definedName name="July">#REF!</definedName>
    <definedName name="JUN_">#REF!</definedName>
    <definedName name="Jun_HR">#REF!</definedName>
    <definedName name="Jun_MM">#REF!</definedName>
    <definedName name="JUN_PROD">#REF!</definedName>
    <definedName name="Jun_Tcost">#REF!</definedName>
    <definedName name="June" localSheetId="24">#REF!</definedName>
    <definedName name="June">#REF!</definedName>
    <definedName name="JUNE98">#REF!</definedName>
    <definedName name="JUNUP">#REF!</definedName>
    <definedName name="JV_Book_Gain__Loss">#REF!</definedName>
    <definedName name="JV_Sold_Book_Basis">#REF!</definedName>
    <definedName name="JV_Sold_Gross_Proceeds">#REF!</definedName>
    <definedName name="JV_Sold_Tax_Basis">#REF!</definedName>
    <definedName name="JV_Tax_Gain__Loss">#REF!</definedName>
    <definedName name="JVS" localSheetId="10">#REF!</definedName>
    <definedName name="JVS">#REF!</definedName>
    <definedName name="jy" hidden="1">{"Headcount Worksheet",#N/A,FALSE,"HEADCOUNT"}</definedName>
    <definedName name="k"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MK">#REF!</definedName>
    <definedName name="K_MKdrum">#REF!</definedName>
    <definedName name="K2_WBEVMODE" hidden="1">0</definedName>
    <definedName name="Kabaplast">#REF!</definedName>
    <definedName name="Kabaplastdrum">#REF!</definedName>
    <definedName name="kajs" hidden="1">{"'Mgmt Summ I'!$A$1:$Y$15","'Mgmt Summ I'!$A$5:$Y$5"}</definedName>
    <definedName name="kami" hidden="1">#REF!</definedName>
    <definedName name="kaminami" hidden="1">{#N/A,#N/A,FALSE,"Australia";#N/A,#N/A,FALSE,"Austria";#N/A,#N/A,FALSE,"Belgium";#N/A,#N/A,FALSE,"Canada";#N/A,#N/A,FALSE,"France";#N/A,#N/A,FALSE,"Germany";#N/A,#N/A,FALSE,"Hong Kong";#N/A,#N/A,FALSE,"Italy";#N/A,#N/A,FALSE,"Japan";#N/A,#N/A,FALSE,"Korea";#N/A,#N/A,FALSE,"Mexico";#N/A,#N/A,FALSE,"Poland";#N/A,#N/A,FALSE,"Spain";#N/A,#N/A,FALSE,"Switzerland";#N/A,#N/A,FALSE,"UK"}</definedName>
    <definedName name="kandersen">#REF!</definedName>
    <definedName name="kdkdkdk" hidden="1">{"DJH3",#N/A,FALSE,"PFL00805";"PJB3",#N/A,FALSE,"PFL00805";"JMD3",#N/A,FALSE,"PFL00805";"DNB3",#N/A,FALSE,"PFL00805";"MJP3",#N/A,FALSE,"PFL00805";"RAB3",#N/A,FALSE,"PFL00805";"GJW3",#N/A,FALSE,"PFL00805";"MASTER3",#N/A,FALSE,"PFL00805"}</definedName>
    <definedName name="Kempro">#REF!</definedName>
    <definedName name="Kemprodrum">#REF!</definedName>
    <definedName name="Kenda_Farben">#REF!</definedName>
    <definedName name="Kenda_Farbendrum">#REF!</definedName>
    <definedName name="Ketna" hidden="1">{"AUDIT-MWOS WITH POS 7.11.98",#N/A,FALSE,"AUDIT-MWOS"}</definedName>
    <definedName name="KeyAnaly_Header" hidden="1">#REF!</definedName>
    <definedName name="keybookltm" hidden="1">#REF!</definedName>
    <definedName name="keybookty" hidden="1">#REF!</definedName>
    <definedName name="keyearnltm" hidden="1">#REF!</definedName>
    <definedName name="keyearnty" hidden="1">#REF!</definedName>
    <definedName name="keyebitdaty" hidden="1">#REF!</definedName>
    <definedName name="keyebitltm" hidden="1">#REF!</definedName>
    <definedName name="keyebitty" hidden="1">#REF!</definedName>
    <definedName name="keyformrow" hidden="1">#REF!</definedName>
    <definedName name="keyformrow2" hidden="1">#REF!</definedName>
    <definedName name="keypebitdaltm" hidden="1">#REF!</definedName>
    <definedName name="keypebitdaty" hidden="1">#REF!</definedName>
    <definedName name="keyprefeqtyty" hidden="1">#REF!</definedName>
    <definedName name="keyrevty" hidden="1">#REF!</definedName>
    <definedName name="keyshareoutty" hidden="1">#REF!</definedName>
    <definedName name="keysharepricety" hidden="1">#REF!</definedName>
    <definedName name="keytotdebtty" hidden="1">#REF!</definedName>
    <definedName name="keytyrange" hidden="1">#REF!</definedName>
    <definedName name="keytyrangeone" hidden="1">#REF!</definedName>
    <definedName name="kfieldstad">#REF!</definedName>
    <definedName name="KGICM1Q">#REF!</definedName>
    <definedName name="KGICMQ2">#REF!</definedName>
    <definedName name="KGICMQ3">#REF!</definedName>
    <definedName name="KGICMQ4">#REF!</definedName>
    <definedName name="kgovind">#REF!</definedName>
    <definedName name="KGPL_LAI" localSheetId="10">'WP II-E-3.5.1a Support'!#REF!</definedName>
    <definedName name="KGPL_LAI">#REF!</definedName>
    <definedName name="kgrippe">#REF!</definedName>
    <definedName name="kh"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khdjh" hidden="1">{"REP1",#N/A,FALSE,"HSSA-LOG"}</definedName>
    <definedName name="khiep" hidden="1">{#N/A,#N/A,FALSE,"99 W Options";"prov99w opt",#N/A,FALSE,"99 W Options"}</definedName>
    <definedName name="khsadf" hidden="1">{#N/A,#N/A,FALSE,"Aging Summary";#N/A,#N/A,FALSE,"Ratio Analysis";#N/A,#N/A,FALSE,"Test 120 Day Accts";#N/A,#N/A,FALSE,"Tickmarks"}</definedName>
    <definedName name="khsdfkj" hidden="1">{#N/A,#N/A,TRUE,"Cover";#N/A,#N/A,TRUE,"Sum";#N/A,#N/A,TRUE,"SubsRev";#N/A,#N/A,TRUE,"CapEx";#N/A,#N/A,TRUE,"OpEx";#N/A,#N/A,TRUE,"SUs";#N/A,#N/A,TRUE,"OrgChart";#N/A,#N/A,TRUE,"Staff";#N/A,#N/A,TRUE,"P&amp;L";#N/A,#N/A,TRUE,"Cash";#N/A,#N/A,TRUE,"BS";#N/A,#N/A,TRUE,"Valuation";#N/A,#N/A,TRUE,"CapEx-Assumptions";#N/A,#N/A,TRUE,"OpEx-Assumptions"}</definedName>
    <definedName name="kim" hidden="1">{#N/A,#N/A,FALSE,"Income";#N/A,#N/A,FALSE,"Cost of Goods Sold";#N/A,#N/A,FALSE,"Other Costs";#N/A,#N/A,FALSE,"Other Income";#N/A,#N/A,FALSE,"Taxes";#N/A,#N/A,FALSE,"Other Deductions";#N/A,#N/A,FALSE,"Compensation of Officers"}</definedName>
    <definedName name="kinjs" hidden="1">{"detail",#N/A,FALSE,"mfg";"summary",#N/A,FALSE,"mfg"}</definedName>
    <definedName name="kip" hidden="1">{"detail",#N/A,FALSE,"mfg";"summary",#N/A,FALSE,"mfg"}</definedName>
    <definedName name="kj"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kjASJ" hidden="1">{"REP1",#N/A,FALSE,"HSSA-LOG"}</definedName>
    <definedName name="kjcdj" hidden="1">{#N/A,#N/A,FALSE,"AUDIT-MWOS"}</definedName>
    <definedName name="kjewfds" hidden="1">{#N/A,#N/A,TRUE,"CIN-11";#N/A,#N/A,TRUE,"CIN-13";#N/A,#N/A,TRUE,"CIN-14";#N/A,#N/A,TRUE,"CIN-16";#N/A,#N/A,TRUE,"CIN-17";#N/A,#N/A,TRUE,"CIN-18";#N/A,#N/A,TRUE,"CIN Earnings To Fixed Charges";#N/A,#N/A,TRUE,"CIN Financial Ratios";#N/A,#N/A,TRUE,"CIN-IS";#N/A,#N/A,TRUE,"CIN-BS";#N/A,#N/A,TRUE,"CIN-CS";#N/A,#N/A,TRUE,"Invest In Unconsol Subs"}</definedName>
    <definedName name="kjg"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kjhg" hidden="1">{"ICD Details",#N/A,FALSE,"Current Yr";"ICD Details",#N/A,FALSE,"Budget";"ICD Details",#N/A,FALSE,"Prior Year"}</definedName>
    <definedName name="kjhkjh" hidden="1">{#N/A,#N/A,FALSE,"ORIX CSC"}</definedName>
    <definedName name="kjip" hidden="1">{"detail",#N/A,FALSE,"mfg";"summary",#N/A,FALSE,"mfg"}</definedName>
    <definedName name="kjk.l" hidden="1">{#N/A,#N/A,FALSE,"Produkte Erw.";#N/A,#N/A,FALSE,"Produkte Plan";#N/A,#N/A,FALSE,"Leistungen Erw.";#N/A,#N/A,FALSE,"Leistungen Plan";#N/A,#N/A,FALSE,"KA Allg.Kosten (2)";#N/A,#N/A,FALSE,"KA All.Kosten"}</definedName>
    <definedName name="kjkj" hidden="1">{"'Mgmt Summ I'!$A$1:$Y$15","'Mgmt Summ I'!$A$5:$Y$5"}</definedName>
    <definedName name="kjkljl" hidden="1">{"Pound Sterling",#N/A,TRUE,"PPD";"Pound Sterling",#N/A,TRUE,"Anaquest";"Pound Sterling",#N/A,TRUE,"Delta";"Pound Sterling",#N/A,TRUE,"INO"}</definedName>
    <definedName name="kjljkölhklh" hidden="1">{#N/A,#N/A,FALSE,"Produkte Erw.";#N/A,#N/A,FALSE,"Produkte Plan";#N/A,#N/A,FALSE,"Leistungen Erw.";#N/A,#N/A,FALSE,"Leistungen Plan";#N/A,#N/A,FALSE,"KA Allg.Kosten (2)";#N/A,#N/A,FALSE,"KA All.Kosten"}</definedName>
    <definedName name="kjlkj" hidden="1">{#N/A,#N/A,TRUE,"Staffnos &amp; cost"}</definedName>
    <definedName name="kjs" hidden="1">{#N/A,#N/A,FALSE,"Aging Summary";#N/A,#N/A,FALSE,"Ratio Analysis";#N/A,#N/A,FALSE,"Test 120 Day Accts";#N/A,#N/A,FALSE,"Tickmarks"}</definedName>
    <definedName name="kjsakjksak" hidden="1">{"20 Years",#N/A,FALSE,"P&amp;Ls";"2001",#N/A,FALSE,"P&amp;Ls"}</definedName>
    <definedName name="KK" hidden="1">{#N/A,"PURCHM",FALSE,"Business Analysis";#N/A,"SPADD",FALSE,"Business Analysis"}</definedName>
    <definedName name="kk.l" hidden="1">{#N/A,#N/A,FALSE,"Produkte Erw.";#N/A,#N/A,FALSE,"Produkte Plan";#N/A,#N/A,FALSE,"Leistungen Erw.";#N/A,#N/A,FALSE,"Leistungen Plan";#N/A,#N/A,FALSE,"KA Allg.Kosten (2)";#N/A,#N/A,FALSE,"KA All.Kosten"}</definedName>
    <definedName name="kkeeler">#REF!</definedName>
    <definedName name="kkk" hidden="1">{#N/A,#N/A,FALSE,"Pharm";#N/A,#N/A,FALSE,"WWCM"}</definedName>
    <definedName name="kkk.llll" hidden="1">{#N/A,#N/A,FALSE,"Umsatz CH";#N/A,#N/A,FALSE,"ER CH";#N/A,#N/A,FALSE,"EA CH (2) ";#N/A,#N/A,FALSE,"EA CH";#N/A,#N/A,FALSE,"EA CH (3) ";#N/A,#N/A,FALSE,"EA CH (4)";#N/A,#N/A,FALSE,"KA CH";#N/A,#N/A,FALSE,"KA CH  (2)";#N/A,#N/A,FALSE,"KA CH  (3)";#N/A,#N/A,FALSE,"KA CH (4)"}</definedName>
    <definedName name="kkk_1" hidden="1">{#N/A,#N/A,FALSE,"Pharm";#N/A,#N/A,FALSE,"WWCM"}</definedName>
    <definedName name="kkk_2" hidden="1">{#N/A,#N/A,FALSE,"Pharm";#N/A,#N/A,FALSE,"WWCM"}</definedName>
    <definedName name="kkk_3" hidden="1">{#N/A,#N/A,FALSE,"Pharm";#N/A,#N/A,FALSE,"WWCM"}</definedName>
    <definedName name="kkk_4" hidden="1">{#N/A,#N/A,FALSE,"Pharm";#N/A,#N/A,FALSE,"WWCM"}</definedName>
    <definedName name="KKKK" hidden="1">{#N/A,#N/A,FALSE,"Aging Summary";#N/A,#N/A,FALSE,"Ratio Analysis";#N/A,#N/A,FALSE,"Test 120 Day Accts";#N/A,#N/A,FALSE,"Tickmarks"}</definedName>
    <definedName name="kkkk.llll" hidden="1">{#N/A,#N/A,FALSE,"Umsatz 99";#N/A,#N/A,FALSE,"ER 99 "}</definedName>
    <definedName name="kkkkk" hidden="1">{#N/A,#N/A,FALSE,"1230";#N/A,#N/A,FALSE,"1235";#N/A,#N/A,FALSE,"1240";#N/A,#N/A,FALSE,"1245";#N/A,#N/A,FALSE,"1250";#N/A,#N/A,FALSE,"1255";#N/A,#N/A,FALSE,"1256"}</definedName>
    <definedName name="kkkkkkk" hidden="1">{"balance sheet us",#N/A,FALSE,"Bal. Sht.- Work Cap"}</definedName>
    <definedName name="kkkkkkkkkkkkkkk" hidden="1">{"Net Trade Sales",#N/A,FALSE,"Net Trade Sales"}</definedName>
    <definedName name="kkronenbitter">#REF!</definedName>
    <definedName name="kl" hidden="1">{#N/A,#N/A,FALSE,"FY97";#N/A,#N/A,FALSE,"FY98";#N/A,#N/A,FALSE,"FY99";#N/A,#N/A,FALSE,"FY00";#N/A,#N/A,FALSE,"FY01"}</definedName>
    <definedName name="klinsi" hidden="1">{#N/A,#N/A,FALSE,"Mittelherkunft";#N/A,#N/A,FALSE,"Mittelverwendung"}</definedName>
    <definedName name="kljk" hidden="1">{#N/A,#N/A,FALSE,"Umsatz CH";#N/A,#N/A,FALSE,"ER CH";#N/A,#N/A,FALSE,"EA CH (2) ";#N/A,#N/A,FALSE,"EA CH";#N/A,#N/A,FALSE,"EA CH (3) ";#N/A,#N/A,FALSE,"EA CH (4)";#N/A,#N/A,FALSE,"KA CH";#N/A,#N/A,FALSE,"KA CH  (2)";#N/A,#N/A,FALSE,"KA CH  (3)";#N/A,#N/A,FALSE,"KA CH (4)"}</definedName>
    <definedName name="kljklkj" hidden="1">{#N/A,#N/A,FALSE,"KA CH  (2)"}</definedName>
    <definedName name="klk" hidden="1">{#N/A,#N/A,FALSE,"Umsatz CH";#N/A,#N/A,FALSE,"ER CH";#N/A,#N/A,FALSE,"EA CH (2) ";#N/A,#N/A,FALSE,"EA CH";#N/A,#N/A,FALSE,"EA CH (3) ";#N/A,#N/A,FALSE,"EA CH (4)";#N/A,#N/A,FALSE,"KA CH";#N/A,#N/A,FALSE,"KA CH  (2)";#N/A,#N/A,FALSE,"KA CH  (3)";#N/A,#N/A,FALSE,"KA CH (4)"}</definedName>
    <definedName name="klk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klklkl" hidden="1">{#N/A,#N/A,FALSE,"Umsatz 99";#N/A,#N/A,FALSE,"ER 99 "}</definedName>
    <definedName name="klñ" hidden="1">{"AS REP",#N/A,FALSE,"EEFSNAP2";"PROP",#N/A,FALSE,"EEFSNAP2";"RISKS",#N/A,FALSE,"EEFSNAP2";"VIEW ALL",#N/A,FALSE,"EEFSNAP2"}</definedName>
    <definedName name="klood">#REF!</definedName>
    <definedName name="klu" hidden="1">{"Results Worksheets",#N/A,FALSE,"RESULTS"}</definedName>
    <definedName name="Klueberdrum">#REF!</definedName>
    <definedName name="km" hidden="1">{"pro_view",#N/A,FALSE,"EEFSNAP2";"rep_view",#N/A,FALSE,"EEFSNAP2"}</definedName>
    <definedName name="Knauf">#REF!</definedName>
    <definedName name="Knaufdrum">#REF!</definedName>
    <definedName name="KNTY8" hidden="1">{"firs",#N/A,FALSE,"Sheet1";"second",#N/A,FALSE,"Sheet1"}</definedName>
    <definedName name="köäklöl"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oemmerling">#REF!</definedName>
    <definedName name="Koemmerlingdrum">#REF!</definedName>
    <definedName name="koin" hidden="1">{"HSBC ADV BG EXT",#N/A,FALSE,"ADVANCEBG-EXT.D"}</definedName>
    <definedName name="Kollant">#REF!</definedName>
    <definedName name="Kollantdrum">#REF!</definedName>
    <definedName name="Kons1">#REF!</definedName>
    <definedName name="kou" hidden="1">{"detail",#N/A,FALSE,"mfg";"summary",#N/A,FALSE,"mfg"}</definedName>
    <definedName name="kr" hidden="1">{#N/A,#N/A,FALSE,"AUDIT-MWOS"}</definedName>
    <definedName name="Krafft">#REF!</definedName>
    <definedName name="Krafftdrum">#REF!</definedName>
    <definedName name="Kraft" hidden="1">{#N/A,#N/A,FALSE,"changes";#N/A,#N/A,FALSE,"Assumptions";"view1",#N/A,FALSE,"BE Analysis";"view2",#N/A,FALSE,"BE Analysis";#N/A,#N/A,FALSE,"DCF Calculation - Scenario 1";"Dollar",#N/A,FALSE,"Consolidated - Scenario 1";"CS",#N/A,FALSE,"Consolidated - Scenario 1"}</definedName>
    <definedName name="ks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GMP_01" localSheetId="11">#REF!</definedName>
    <definedName name="KSGMP_01" localSheetId="10">'WP II-E-3.5.1a Support'!#REF!</definedName>
    <definedName name="KSGMP_01" localSheetId="24">#REF!</definedName>
    <definedName name="KSGMP_01">#REF!</definedName>
    <definedName name="KSGMP_02" localSheetId="11">#REF!</definedName>
    <definedName name="KSGMP_02" localSheetId="10">'WP II-E-3.5.1a Support'!#REF!</definedName>
    <definedName name="KSGMP_02" localSheetId="24">#REF!</definedName>
    <definedName name="KSGMP_02">#REF!</definedName>
    <definedName name="KSGMP_03" localSheetId="11">#REF!</definedName>
    <definedName name="KSGMP_03" localSheetId="10">'WP II-E-3.5.1a Support'!#REF!</definedName>
    <definedName name="KSGMP_03" localSheetId="24">#REF!</definedName>
    <definedName name="KSGMP_03">#REF!</definedName>
    <definedName name="KSGMP_04" localSheetId="11">#REF!</definedName>
    <definedName name="KSGMP_04">#REF!</definedName>
    <definedName name="KSGMP_05" localSheetId="11">#REF!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ksk"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ksksksksksk" hidden="1">{"'Report'!$A$1:$K$109"}</definedName>
    <definedName name="kslkjkjlkjd" hidden="1">{#N/A,#N/A,FALSE,"REPORT"}</definedName>
    <definedName name="kslkjkjlkjd_1" hidden="1">{#N/A,#N/A,FALSE,"REPORT"}</definedName>
    <definedName name="kslkjkjlkjd_2" hidden="1">{#N/A,#N/A,FALSE,"REPORT"}</definedName>
    <definedName name="kslkjkjlkjd_3" hidden="1">{#N/A,#N/A,FALSE,"REPORT"}</definedName>
    <definedName name="kslkjkjlkjd_4" hidden="1">{#N/A,#N/A,FALSE,"REPORT"}</definedName>
    <definedName name="Kuesters" hidden="1">{#N/A,#N/A,FALSE,"Income";#N/A,#N/A,FALSE,"Cost of Goods Sold";#N/A,#N/A,FALSE,"Other Costs";#N/A,#N/A,FALSE,"Other Income";#N/A,#N/A,FALSE,"Taxes";#N/A,#N/A,FALSE,"Other Deductions";#N/A,#N/A,FALSE,"Compensation of Officers"}</definedName>
    <definedName name="Kuesters_1" hidden="1">{#N/A,#N/A,FALSE,"Income";#N/A,#N/A,FALSE,"Cost of Goods Sold";#N/A,#N/A,FALSE,"Other Costs";#N/A,#N/A,FALSE,"Other Income";#N/A,#N/A,FALSE,"Taxes";#N/A,#N/A,FALSE,"Other Deductions";#N/A,#N/A,FALSE,"Compensation of Officers"}</definedName>
    <definedName name="Kujairah">#REF!</definedName>
    <definedName name="Kujairahdrum">#REF!</definedName>
    <definedName name="Kurs">#REF!</definedName>
    <definedName name="KUULSD" hidden="1">{#N/A,#N/A,FALSE,"COMP"}</definedName>
    <definedName name="KUULSD1" hidden="1">{#N/A,#N/A,FALSE,"COMP"}</definedName>
    <definedName name="kyd.CounterLimitCell.01." hidden="1">"x"</definedName>
    <definedName name="kyd.CounterLimitCell.02." hidden="1">"x"</definedName>
    <definedName name="kyd.Dim.01." hidden="1">"chandept"</definedName>
    <definedName name="kyd.Dim.02." hidden="1">"chandep#"</definedName>
    <definedName name="kyd.ElementList.01." hidden="1">"x"</definedName>
    <definedName name="kyd.ElementType.01." hidden="1">1</definedName>
    <definedName name="kyd.ElementType.02." hidden="1">1</definedName>
    <definedName name="kyd.ItemType.01." hidden="1">1</definedName>
    <definedName name="kyd.ItemType.02." hidden="1">2</definedName>
    <definedName name="kyd.NumLevels.01." hidden="1">999</definedName>
    <definedName name="kyd.NumLevels.02." hidden="1">999</definedName>
    <definedName name="kyd.ParentName.01." hidden="1">"TOTAL PRODUCTION"</definedName>
    <definedName name="kyd.ParentName.02." hidden="1">""</definedName>
    <definedName name="kyd.PrintParent.01." hidden="1">FALSE</definedName>
    <definedName name="kyd.PrintParent.02." hidden="1">TRUE</definedName>
    <definedName name="kyd.SelectString.01." hidden="1">"*"</definedName>
    <definedName name="kyd.SelectString.02." hidden="1">"*"</definedName>
    <definedName name="L" hidden="1">{"PAGE 1",#N/A,FALSE,"COS Excluding Geismar";"PAGE 2",#N/A,FALSE,"COS Excluding Geismar";"PAGE 3",#N/A,FALSE,"COS Excluding Geismar"}</definedName>
    <definedName name="l_1" hidden="1">{"'SOCA REVENUE '!$N$9:$O$24"}</definedName>
    <definedName name="l_1_1" hidden="1">{"'SOCA REVENUE '!$N$9:$O$24"}</definedName>
    <definedName name="l_2" hidden="1">{"'SOCA REVENUE '!$N$9:$O$24"}</definedName>
    <definedName name="Labor__excl._Cost_of_Sales_labor">#REF!</definedName>
    <definedName name="Labor_Total">#REF!</definedName>
    <definedName name="LAGSS_TY">#REF!</definedName>
    <definedName name="LAIMTY">#REF!</definedName>
    <definedName name="lajkds" hidden="1">{#N/A,#N/A,FALSE,"Summary Expenses";#N/A,#N/A,FALSE,"SUBACUTE";#N/A,#N/A,FALSE,"Expense Allocation";#N/A,#N/A,FALSE,"Cost Per Day";#N/A,#N/A,FALSE,"Purchased Services";#N/A,#N/A,FALSE,"Start Up Costs";#N/A,#N/A,FALSE,"Capital Costs"}</definedName>
    <definedName name="lan" hidden="1">{#N/A,#N/A,TRUE,"BT M200 da 10x20"}</definedName>
    <definedName name="lasdhtg" hidden="1">{"REP1",#N/A,FALSE,"HSSA-LOG"}</definedName>
    <definedName name="Last_Row">IF(Values_Entered,Header_Row+Number_of_Payments,Header_Row)</definedName>
    <definedName name="Laverabulk3">#REF!</definedName>
    <definedName name="Laverdrum3">#REF!</definedName>
    <definedName name="LAYOUT" hidden="1">{#N/A,#N/A,FALSE,"인원";#N/A,#N/A,FALSE,"비용2";#N/A,#N/A,FALSE,"비용1";#N/A,#N/A,FALSE,"비용";#N/A,#N/A,FALSE,"보증2";#N/A,#N/A,FALSE,"보증1";#N/A,#N/A,FALSE,"보증";#N/A,#N/A,FALSE,"손익1";#N/A,#N/A,FALSE,"손익";#N/A,#N/A,FALSE,"부서별매출";#N/A,#N/A,FALSE,"매출"}</definedName>
    <definedName name="LAYOUT_NAME">#REF!</definedName>
    <definedName name="LBO" hidden="1">{#N/A,#N/A,FALSE,"Summary";#N/A,#N/A,FALSE,"Projections";#N/A,#N/A,FALSE,"Mkt Mults";#N/A,#N/A,FALSE,"DCF";#N/A,#N/A,FALSE,"Accr Dil";#N/A,#N/A,FALSE,"PIC LBO";#N/A,#N/A,FALSE,"MULT10_4";#N/A,#N/A,FALSE,"CBI LBO"}</definedName>
    <definedName name="LBOCreditConsol" hidden="1">{"FCB_ALL",#N/A,FALSE,"FCB"}</definedName>
    <definedName name="lbs_sold">#REF!</definedName>
    <definedName name="ldawes">#REF!</definedName>
    <definedName name="ldjlfwa" hidden="1">{#N/A,#N/A,FALSE,"AUDIT-MWOS"}</definedName>
    <definedName name="ldkeir" hidden="1">{#N/A,"PURCHM",FALSE,"Business Analysis";#N/A,"SPADD",FALSE,"Business Analysis"}</definedName>
    <definedName name="ldoak">#REF!</definedName>
    <definedName name="Leased_equipment">#REF!</definedName>
    <definedName name="lee" hidden="1">{#N/A,#N/A,FALSE,"Pharm";#N/A,#N/A,FALSE,"WWCM"}</definedName>
    <definedName name="lee_1" hidden="1">{#N/A,#N/A,FALSE,"Pharm";#N/A,#N/A,FALSE,"WWCM"}</definedName>
    <definedName name="lee_2" hidden="1">{#N/A,#N/A,FALSE,"Pharm";#N/A,#N/A,FALSE,"WWCM"}</definedName>
    <definedName name="lee_3" hidden="1">{#N/A,#N/A,FALSE,"Pharm";#N/A,#N/A,FALSE,"WWCM"}</definedName>
    <definedName name="lee_4" hidden="1">{#N/A,#N/A,FALSE,"Pharm";#N/A,#N/A,FALSE,"WWCM"}</definedName>
    <definedName name="leepohchoo" hidden="1">{"'Report'!$A$1:$K$109"}</definedName>
    <definedName name="Legend" hidden="1">#REF!</definedName>
    <definedName name="Leines">#REF!</definedName>
    <definedName name="Less_Accum_Depr__Depl___Amort">#REF!</definedName>
    <definedName name="Less_Accum_Depreciation___Amortization">#REF!</definedName>
    <definedName name="Less_Tax_Credits_Generated">#REF!</definedName>
    <definedName name="Level">#REF!</definedName>
    <definedName name="lhjlkjlhklhljl" hidden="1">{#N/A,#N/A,FALSE,"PMW Gruppe 99_98";#N/A,#N/A,FALSE,"PMW KG 98_99";#N/A,#N/A,FALSE,"PMW Inc. 99_98";#N/A,#N/A,FALSE,"PMW VTECH 99_98";#N/A,#N/A,FALSE,"PMW Thail. 99_98";#N/A,#N/A,FALSE,"PMW Canada 99_98";#N/A,#N/A,FALSE,"Währungsabw. 99_98"}</definedName>
    <definedName name="lhlhhj" hidden="1">{"SCB BG EXT",#N/A,FALSE,"ADVANCEBG-EXT.D"}</definedName>
    <definedName name="lhubler">#REF!</definedName>
    <definedName name="li" hidden="1">{"Results Worksheets",#N/A,FALSE,"RESULTS"}</definedName>
    <definedName name="Liab_from_Risk_Mgt___Trading">#REF!</definedName>
    <definedName name="Liab_from_Risk_Mgt___Trading___Current">#REF!</definedName>
    <definedName name="Liabilities_from_Trans___Storage_Contracts">#REF!</definedName>
    <definedName name="Liability" hidden="1">{#N/A,#N/A,FALSE,"antpshp"}</definedName>
    <definedName name="Libor">#REF!</definedName>
    <definedName name="Library" hidden="1">"a1"</definedName>
    <definedName name="lii" hidden="1">{"Results Worksheets",#N/A,FALSE,"RESULTS"}</definedName>
    <definedName name="limcount" hidden="1">1</definedName>
    <definedName name="linda" hidden="1">{#N/A,#N/A,FALSE,"Summary Expenses";#N/A,#N/A,FALSE,"SUBACUTE";#N/A,#N/A,FALSE,"Expense Allocation";#N/A,#N/A,FALSE,"Cost Per Day";#N/A,#N/A,FALSE,"Purchased Services";#N/A,#N/A,FALSE,"Start Up Costs";#N/A,#N/A,FALSE,"Capital Costs"}</definedName>
    <definedName name="linda1" hidden="1">{#N/A,#N/A,FALSE,"Summary Expenses";#N/A,#N/A,FALSE,"SUBACUTE";#N/A,#N/A,FALSE,"Expense Allocation";#N/A,#N/A,FALSE,"Cost Per Day";#N/A,#N/A,FALSE,"Purchased Services";#N/A,#N/A,FALSE,"Start Up Costs";#N/A,#N/A,FALSE,"Capital Costs"}</definedName>
    <definedName name="LINE">#REF!</definedName>
    <definedName name="LineItem" localSheetId="10">#REF!</definedName>
    <definedName name="LineItem" localSheetId="24">#REF!</definedName>
    <definedName name="LineItem">#REF!</definedName>
    <definedName name="List" localSheetId="24">#REF!</definedName>
    <definedName name="List">#REF!</definedName>
    <definedName name="List_Actions">#REF!</definedName>
    <definedName name="Listbreakdown" localSheetId="24">#REF!</definedName>
    <definedName name="Listbreakdown">#REF!</definedName>
    <definedName name="listOfBUs">#REF!</definedName>
    <definedName name="ListOffset" hidden="1">1</definedName>
    <definedName name="l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ljdsa" hidden="1">{"20 Years",#N/A,FALSE,"P&amp;Ls";"2001",#N/A,FALSE,"P&amp;Ls"}</definedName>
    <definedName name="ljkl" hidden="1">{#N/A,#N/A,FALSE,"Umsatz HM";#N/A,#N/A,FALSE,"ER HM";#N/A,#N/A,FALSE,"EA HM  (2)";#N/A,#N/A,FALSE,"EA HM ";#N/A,#N/A,FALSE,"EA HM  (4)";#N/A,#N/A,FALSE,"EA HM  (3)";#N/A,#N/A,FALSE,"KA HM  (2)";#N/A,#N/A,FALSE,"KA HM";#N/A,#N/A,FALSE,"KA HM  (3)";#N/A,#N/A,FALSE,"KA HM (4)"}</definedName>
    <definedName name="ljkl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llsdljlksdlkjdskdkldskds" hidden="1">{"SchH1",#N/A,FALSE,"Schedules";"SchH2",#N/A,FALSE,"Schedules"}</definedName>
    <definedName name="ljllsdljlksdlkjdskdkldskds_1" hidden="1">{"SchH1",#N/A,FALSE,"Schedules";"SchH2",#N/A,FALSE,"Schedules"}</definedName>
    <definedName name="ljllsdljlksdlkjdskdkldskds_1_1" hidden="1">{"SchH1",#N/A,FALSE,"Schedules";"SchH2",#N/A,FALSE,"Schedules"}</definedName>
    <definedName name="ljohnson">#REF!</definedName>
    <definedName name="lkj" hidden="1">{"detail",#N/A,FALSE,"mfg";"summary",#N/A,FALSE,"mfg"}</definedName>
    <definedName name="lkjh" hidden="1">{#N/A,#N/A,TRUE,"Balance Sheet "}</definedName>
    <definedName name="lkjlj"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kjlk" hidden="1">{#N/A,#N/A,TRUE,"Cover";#N/A,#N/A,TRUE,"Sum";#N/A,#N/A,TRUE,"SubsRev";#N/A,#N/A,TRUE,"CapEx";#N/A,#N/A,TRUE,"OpEx";#N/A,#N/A,TRUE,"SUs";#N/A,#N/A,TRUE,"OrgChart";#N/A,#N/A,TRUE,"Staff";#N/A,#N/A,TRUE,"P&amp;L";#N/A,#N/A,TRUE,"Cash";#N/A,#N/A,TRUE,"BS";#N/A,#N/A,TRUE,"Valuation";#N/A,#N/A,TRUE,"CapEx-Assumptions";#N/A,#N/A,TRUE,"OpEx-Assumptions"}</definedName>
    <definedName name="lkjlkj" hidden="1">{"Final",#N/A,FALSE,"Feb-96"}</definedName>
    <definedName name="LKK" hidden="1">{#N/A,#N/A,FALSE,"ARCSTEP"}</definedName>
    <definedName name="lkl" hidden="1">{#N/A,#N/A,FALSE,"Umsatz EO BP";#N/A,#N/A,FALSE,"Umsatz EO OP";#N/A,#N/A,FALSE,"ER EO BP";#N/A,#N/A,FALSE,"ER EO OP";#N/A,#N/A,FALSE,"EA EO (2)";#N/A,#N/A,FALSE,"EA EO";#N/A,#N/A,FALSE,"EA EO (3)";#N/A,#N/A,FALSE,"EA EO (4)";#N/A,#N/A,FALSE,"KA EO  (2)";#N/A,#N/A,FALSE,"KA EO";#N/A,#N/A,FALSE,"KA EO  (3)";#N/A,#N/A,FALSE,"KA EO (4)"}</definedName>
    <definedName name="lklk" hidden="1">{#N/A,"PURADD",FALSE,"Business Analysis";#N/A,"PURSPP",FALSE,"Business Analysis";#N/A,"CTGIND",FALSE,"Business Analysis";#N/A,"PURCHM",FALSE,"Business Analysis";#N/A,"SPADD",FALSE,"Business Analysis";#N/A,"EPOXY",FALSE,"Business Analysis";#N/A,"PURPER",FALSE,"Business Analysis"}</definedName>
    <definedName name="lklkl" hidden="1">{"consolidated",#N/A,FALSE,"Sheet1";"cms",#N/A,FALSE,"Sheet1";"fse",#N/A,FALSE,"Sheet1"}</definedName>
    <definedName name="LKM3_2" localSheetId="11">#REF!</definedName>
    <definedName name="LKM3_2" localSheetId="10">#REF!</definedName>
    <definedName name="LKM3_2" localSheetId="24">#REF!</definedName>
    <definedName name="LKM3_2">#REF!</definedName>
    <definedName name="lkmn" hidden="1">{"summary",#N/A,FALSE,"summary";"sales growth",#N/A,FALSE,"summary";"oper income",#N/A,FALSE,"summary";"oros rank",#N/A,FALSE,"summary";"net assets",#N/A,FALSE,"summary";"asset turnover",#N/A,FALSE,"summary";"orona",#N/A,FALSE,"summary";"total return",#N/A,FALSE,"summary";"overview",#N/A,FALSE,"summary"}</definedName>
    <definedName name="lko0" hidden="1">{#N/A,#N/A,FALSE,"PMW Gruppe 99_98";#N/A,#N/A,FALSE,"PMW KG 98_99";#N/A,#N/A,FALSE,"PMW Inc. 99_98";#N/A,#N/A,FALSE,"PMW VTECH 99_98";#N/A,#N/A,FALSE,"PMW Thail. 99_98";#N/A,#N/A,FALSE,"PMW Canada 99_98";#N/A,#N/A,FALSE,"Währungsabw. 99_98"}</definedName>
    <definedName name="ll"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ll.l" hidden="1">{#N/A,#N/A,FALSE,"Produkte Erw.";#N/A,#N/A,FALSE,"Produkte Plan";#N/A,#N/A,FALSE,"Leistungen Erw.";#N/A,#N/A,FALSE,"Leistungen Plan";#N/A,#N/A,FALSE,"KA Allg.Kosten (2)";#N/A,#N/A,FALSE,"KA All.Kosten"}</definedName>
    <definedName name="LL_control" hidden="1">{"'August 2000'!$A$1:$J$101"}</definedName>
    <definedName name="LLB" hidden="1">{#N/A,#N/A,TRUE,"Staffnos &amp; cost"}</definedName>
    <definedName name="llc.Info" hidden="1">{#N/A,#N/A,FALSE,"Income";#N/A,#N/A,FALSE,"Cost of Goods Sold";#N/A,#N/A,FALSE,"Other Costs";#N/A,#N/A,FALSE,"Other Income";#N/A,#N/A,FALSE,"Taxes";#N/A,#N/A,FALSE,"Other Deductions";#N/A,#N/A,FALSE,"Compensation of Officers"}</definedName>
    <definedName name="llk" hidden="1">{"pro_view",#N/A,FALSE,"EEFSNAP2";"rep_view",#N/A,FALSE,"EEFSNAP2"}</definedName>
    <definedName name="lll" hidden="1">{#N/A,#N/A,FALSE,"Umsatz CH";#N/A,#N/A,FALSE,"ER CH";#N/A,#N/A,FALSE,"EA CH (2) ";#N/A,#N/A,FALSE,"EA CH";#N/A,#N/A,FALSE,"EA CH (3) ";#N/A,#N/A,FALSE,"EA CH (4)";#N/A,#N/A,FALSE,"KA CH";#N/A,#N/A,FALSE,"KA CH  (2)";#N/A,#N/A,FALSE,"KA CH  (3)";#N/A,#N/A,FALSE,"KA CH (4)"}</definedName>
    <definedName name="llllll" hidden="1">{"detail",#N/A,FALSE,"mfg";"summary",#N/A,FALSE,"mfg"}</definedName>
    <definedName name="lllllllllllll" hidden="1">{"'I-1 and I-2'!$A$1:$G$190"}</definedName>
    <definedName name="llllllllllllllll" hidden="1">{"cash flow ww",#N/A,FALSE,"Cash Flow";"cash flow ex",#N/A,FALSE,"Cash Flow";"cash flow us",#N/A,FALSE,"Cash Flow"}</definedName>
    <definedName name="llllllllllllllllll"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llp" hidden="1">{"YD LPH2",#N/A,FALSE,"YTD"}</definedName>
    <definedName name="lmn" hidden="1">#REF!</definedName>
    <definedName name="LMS" localSheetId="24">#REF!</definedName>
    <definedName name="LMS">#REF!</definedName>
    <definedName name="lmsdb" localSheetId="24">#REF!</definedName>
    <definedName name="lmsdb">#REF!</definedName>
    <definedName name="lñ" hidden="1">{"sales growth",#N/A,FALSE,"summary";"oper income",#N/A,FALSE,"summary";"oros rank",#N/A,FALSE,"summary";"net assets",#N/A,FALSE,"summary";"asset turnover",#N/A,FALSE,"summary";"orona",#N/A,FALSE,"summary"}</definedName>
    <definedName name="LoadServingEntities" localSheetId="11">#REF!</definedName>
    <definedName name="LoadServingEntities" localSheetId="10">#REF!</definedName>
    <definedName name="LoadServingEntities" localSheetId="24">#REF!</definedName>
    <definedName name="LoadServingEntities">#REF!</definedName>
    <definedName name="Loan_from_Affiliate">#REF!</definedName>
    <definedName name="Loans" hidden="1">{#N/A,#N/A,FALSE,"AUDIT-MWOS"}</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s">#REF!</definedName>
    <definedName name="logcount" localSheetId="10">#REF!</definedName>
    <definedName name="logcount" localSheetId="23">#REF!</definedName>
    <definedName name="logcount" localSheetId="24">#REF!</definedName>
    <definedName name="logcount">#REF!</definedName>
    <definedName name="lokllk" hidden="1">{"charmin",#N/A,FALSE,"FMAM II"}</definedName>
    <definedName name="LONG_DIST_ADV_BS">#REF!</definedName>
    <definedName name="LONG_DIST_ADV_CF">#REF!</definedName>
    <definedName name="LONG_DIST_ADV_INC">#REF!</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kup_table" localSheetId="10">#REF!</definedName>
    <definedName name="lookup_table">#REF!</definedName>
    <definedName name="LOOP">#REF!</definedName>
    <definedName name="LOOP_1">#REF!</definedName>
    <definedName name="LOOP_2">#REF!</definedName>
    <definedName name="LOOP_3">#REF!</definedName>
    <definedName name="lop" hidden="1">{"detail",#N/A,FALSE,"mfg";"summary",#N/A,FALSE,"mfg"}</definedName>
    <definedName name="Love">#REF!</definedName>
    <definedName name="lpok" hidden="1">{#N/A,"PURADD",FALSE,"Business Analysis";#N/A,"PURSPP",FALSE,"Business Analysis";#N/A,"CTGIND",FALSE,"Business Analysis";#N/A,"PURCHM",FALSE,"Business Analysis";#N/A,"SPADD",FALSE,"Business Analysis";#N/A,"EPOXY",FALSE,"Business Analysis";#N/A,"PURPER",FALSE,"Business Analysis"}</definedName>
    <definedName name="lpolnicky">#REF!</definedName>
    <definedName name="lreavis">#REF!</definedName>
    <definedName name="LSI_SPREAD">#REF!</definedName>
    <definedName name="lskslsk" hidden="1">{"'Report'!$A$1:$K$109"}</definedName>
    <definedName name="lstentities">#REF!</definedName>
    <definedName name="lstperiods">#REF!</definedName>
    <definedName name="lsttemps">#REF!</definedName>
    <definedName name="LTD_Count">#REF!</definedName>
    <definedName name="LTD_incl._Curr._Cap._Lease_CPM">#REF!</definedName>
    <definedName name="LTDBreak" localSheetId="10">#REF!</definedName>
    <definedName name="LTDBreak">#REF!</definedName>
    <definedName name="LTR">#REF!</definedName>
    <definedName name="LTR_A">#REF!</definedName>
    <definedName name="LTR_B">#REF!</definedName>
    <definedName name="LTR_C">#REF!</definedName>
    <definedName name="LTR_CEHE">#REF!</definedName>
    <definedName name="LTR_CERC">#REF!</definedName>
    <definedName name="LTR_CY">#REF!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TR_Minn">#REF!</definedName>
    <definedName name="LTR_MRT">#REF!</definedName>
    <definedName name="LTR_PY">#REF!</definedName>
    <definedName name="ltypjkoty" hidden="1">{#N/A,#N/A,FALSE,"Staffnos &amp; cost"}</definedName>
    <definedName name="lulu" hidden="1">{#N/A,#N/A,FALSE,"Aging Summary";#N/A,#N/A,FALSE,"Ratio Analysis";#N/A,#N/A,FALSE,"Test 120 Day Accts";#N/A,#N/A,FALSE,"Tickmarks"}</definedName>
    <definedName name="luyit" hidden="1">{#N/A,#N/A,FALSE,"Staffnos &amp; cost"}</definedName>
    <definedName name="lvandyke">#REF!</definedName>
    <definedName name="m" localSheetId="11">#REF!</definedName>
    <definedName name="m" localSheetId="10">#REF!</definedName>
    <definedName name="m" localSheetId="23" hidden="1">{#N/A,#N/A,FALSE,"CNS";#N/A,#N/A,FALSE,"Serz";#N/A,#N/A,FALSE,"Ace"}</definedName>
    <definedName name="m" localSheetId="24">#REF!</definedName>
    <definedName name="m">#REF!</definedName>
    <definedName name="m_1" hidden="1">{#N/A,#N/A,FALSE,"CNS";#N/A,#N/A,FALSE,"Serz";#N/A,#N/A,FALSE,"Ace"}</definedName>
    <definedName name="m_2" hidden="1">{#N/A,#N/A,FALSE,"CNS";#N/A,#N/A,FALSE,"Serz";#N/A,#N/A,FALSE,"Ace"}</definedName>
    <definedName name="m_3" hidden="1">{#N/A,#N/A,FALSE,"CNS";#N/A,#N/A,FALSE,"Serz";#N/A,#N/A,FALSE,"Ace"}</definedName>
    <definedName name="m_4" hidden="1">{#N/A,#N/A,FALSE,"CNS";#N/A,#N/A,FALSE,"Serz";#N/A,#N/A,FALSE,"Ace"}</definedName>
    <definedName name="M_PlaceofPath" hidden="1">"G:\Semiconductors\Semis\valuation\EVA\Completed\TXN_VDF.xls"</definedName>
    <definedName name="mach">#REF!</definedName>
    <definedName name="mach_CM7_1">#REF!</definedName>
    <definedName name="Mach_cm8_1">#REF!</definedName>
    <definedName name="mach_FCM1_1">#REF!</definedName>
    <definedName name="mach_FCM2_1">#REF!</definedName>
    <definedName name="mach_fcm3_1">#REF!</definedName>
    <definedName name="mach_fcm4_1">#REF!</definedName>
    <definedName name="mach_fcm6_1">#REF!</definedName>
    <definedName name="MachineLookup">#REF!</definedName>
    <definedName name="MACRO" localSheetId="10">#REF!</definedName>
    <definedName name="MACRO">#REF!</definedName>
    <definedName name="MACRO_1">#REF!</definedName>
    <definedName name="MACRO_2">#REF!</definedName>
    <definedName name="MACRO1">#REF!</definedName>
    <definedName name="MACROS">#REF!</definedName>
    <definedName name="maerskseal3" hidden="1">{#N/A,#N/A,FALSE,"USMED 3";#N/A,#N/A,FALSE,"MARCHALLENGER 1";#N/A,#N/A,FALSE,"MARCHALLENGER 2";#N/A,#N/A,FALSE,"MARCHALLENGER 3";#N/A,#N/A,FALSE,"MARCHALLENGER 4"}</definedName>
    <definedName name="maersksl3" hidden="1">{#N/A,#N/A,FALSE,"USMED 3";#N/A,#N/A,FALSE,"MARCHALLENGER 1";#N/A,#N/A,FALSE,"MARCHALLENGER 2";#N/A,#N/A,FALSE,"MARCHALLENGER 3";#N/A,#N/A,FALSE,"MARCHALLENGER 4"}</definedName>
    <definedName name="maersl3" hidden="1">{#N/A,#N/A,FALSE,"USMED 3";#N/A,#N/A,FALSE,"MARCHALLENGER 1";#N/A,#N/A,FALSE,"MARCHALLENGER 2";#N/A,#N/A,FALSE,"MARCHALLENGER 3";#N/A,#N/A,FALSE,"MARCHALLENGER 4"}</definedName>
    <definedName name="maerssl3" hidden="1">{#N/A,#N/A,FALSE,"USMED 3";#N/A,#N/A,FALSE,"MARCHALLENGER 1";#N/A,#N/A,FALSE,"MARCHALLENGER 2";#N/A,#N/A,FALSE,"MARCHALLENGER 3";#N/A,#N/A,FALSE,"MARCHALLENGER 4"}</definedName>
    <definedName name="maesl3" hidden="1">{#N/A,#N/A,FALSE,"USMED 3";#N/A,#N/A,FALSE,"MARCHALLENGER 1";#N/A,#N/A,FALSE,"MARCHALLENGER 2";#N/A,#N/A,FALSE,"MARCHALLENGER 3";#N/A,#N/A,FALSE,"MARCHALLENGER 4"}</definedName>
    <definedName name="maji" hidden="1">{"detail",#N/A,FALSE,"mfg";"summary",#N/A,FALSE,"mfg"}</definedName>
    <definedName name="mallen">#REF!</definedName>
    <definedName name="Management" hidden="1">{#N/A,"Faber45",FALSE,"LBPROFOR";#N/A,"Faber50",FALSE,"LBPROFOR";#N/A,"Faber55",FALSE,"LBPROFOR";#N/A,"Faber60",FALSE,"LBPROFOR"}</definedName>
    <definedName name="Management_Task_Detail_not_Available">#REF!</definedName>
    <definedName name="Managemnt" hidden="1">{#N/A,"Faber45",FALSE,"LBPROFOR";#N/A,"Faber50",FALSE,"LBPROFOR";#N/A,"Faber55",FALSE,"LBPROFOR";#N/A,"Faber60",FALSE,"LBPROFOR"}</definedName>
    <definedName name="Maneja" hidden="1">Main.SAPF4Help()</definedName>
    <definedName name="mani" hidden="1">{#N/A,#N/A,FALSE,"Reported$ - Sum";#N/A,#N/A,FALSE,"Reported$ - Detail";#N/A,#N/A,FALSE,"Constant$ - Sum";#N/A,#N/A,FALSE,"Constant$ - Detail"}</definedName>
    <definedName name="Manpower1" hidden="1">{#N/A,#N/A,FALSE,"SUMMARY REPORT"}</definedName>
    <definedName name="ManpowerRate">#REF!</definedName>
    <definedName name="MANUAL_JE" localSheetId="24">#REF!</definedName>
    <definedName name="MANUAL_JE">#REF!</definedName>
    <definedName name="Mapril">#REF!</definedName>
    <definedName name="Maprildrum">#REF!</definedName>
    <definedName name="MAQYE" hidden="1">#REF!</definedName>
    <definedName name="Mar" hidden="1">{#N/A,#N/A,FALSE,"Aging Summary";#N/A,#N/A,FALSE,"Ratio Analysis";#N/A,#N/A,FALSE,"Test 120 Day Accts";#N/A,#N/A,FALSE,"Tickmarks"}</definedName>
    <definedName name="MAR_">#REF!</definedName>
    <definedName name="Mar_Hr">#REF!</definedName>
    <definedName name="Mar_MM">#REF!</definedName>
    <definedName name="MAR_PROD">#REF!</definedName>
    <definedName name="Mar_TCost">#REF!</definedName>
    <definedName name="marcapty" hidden="1">#REF!</definedName>
    <definedName name="marcc" localSheetId="10">'WP II-E-3.5.1a Support'!#REF!</definedName>
    <definedName name="marcc">#REF!</definedName>
    <definedName name="March">#REF!</definedName>
    <definedName name="marearntwo" hidden="1">#REF!</definedName>
    <definedName name="marebitdaty" hidden="1">#REF!</definedName>
    <definedName name="marebitty" hidden="1">#REF!</definedName>
    <definedName name="marformrow2" hidden="1">#REF!</definedName>
    <definedName name="Margin">#REF!</definedName>
    <definedName name="margrossty" hidden="1">#REF!</definedName>
    <definedName name="mark">#REF!</definedName>
    <definedName name="Markdown">#REF!</definedName>
    <definedName name="Market" hidden="1">{"closed",#N/A,FALSE,"Consolidated Products - Budget";"expanded",#N/A,FALSE,"Consolidated Products - Budget"}</definedName>
    <definedName name="marnwcty" hidden="1">#REF!</definedName>
    <definedName name="marrevtwo" hidden="1">#REF!</definedName>
    <definedName name="martyrange" hidden="1">#REF!</definedName>
    <definedName name="martyrangeone" hidden="1">#REF!</definedName>
    <definedName name="MARUP">#REF!</definedName>
    <definedName name="masl" hidden="1">{#N/A,#N/A,FALSE,"USMED 3";#N/A,#N/A,FALSE,"MARCHALLENGER 1";#N/A,#N/A,FALSE,"MARCHALLENGER 2";#N/A,#N/A,FALSE,"MARCHALLENGER 3";#N/A,#N/A,FALSE,"MARCHALLENGER 4"}</definedName>
    <definedName name="master">#REF!</definedName>
    <definedName name="Master_File_Tax_Results">#REF!</definedName>
    <definedName name="masterfile">#REF!</definedName>
    <definedName name="Masterfl">#REF!</definedName>
    <definedName name="masterii">#REF!</definedName>
    <definedName name="material" localSheetId="11">#REF!</definedName>
    <definedName name="material" localSheetId="24">#REF!</definedName>
    <definedName name="material">#REF!</definedName>
    <definedName name="Material___Supplies">#REF!</definedName>
    <definedName name="Materials___Supplies">#REF!</definedName>
    <definedName name="Matrix" hidden="1">{#N/A,#N/A,FALSE,"Aging Summary";#N/A,#N/A,FALSE,"Ratio Analysis";#N/A,#N/A,FALSE,"Test 120 Day Accts";#N/A,#N/A,FALSE,"Tickmarks"}</definedName>
    <definedName name="max_grid">#REF!</definedName>
    <definedName name="May">#REF!</definedName>
    <definedName name="MAY_">#REF!</definedName>
    <definedName name="May_Hr">#REF!</definedName>
    <definedName name="May_MM">#REF!</definedName>
    <definedName name="MAY_PROD">#REF!</definedName>
    <definedName name="May_TCost">#REF!</definedName>
    <definedName name="maycc" localSheetId="11">#REF!</definedName>
    <definedName name="maycc">#REF!</definedName>
    <definedName name="MAYUP">#REF!</definedName>
    <definedName name="mbasd" hidden="1">{"letter",#N/A,FALSE,"Letter";"amort",#N/A,FALSE,"Amort"}</definedName>
    <definedName name="mcarter">#REF!</definedName>
    <definedName name="MCFPLT" localSheetId="24">#REF!</definedName>
    <definedName name="MCFPLT">#REF!</definedName>
    <definedName name="MCGC_Elims">#REF!</definedName>
    <definedName name="MCGC_Subsidiaries">#REF!</definedName>
    <definedName name="MCGC2003">#REF!</definedName>
    <definedName name="MCGC2004">#REF!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lerget">#REF!</definedName>
    <definedName name="MCV.WEEKLY" hidden="1">{#N/A,#N/A,FALSE,"SUMMARY REPORT"}</definedName>
    <definedName name="mdeniston">#REF!</definedName>
    <definedName name="medmult" hidden="1">#REF!</definedName>
    <definedName name="Meldung_1">#REF!</definedName>
    <definedName name="Meldung_2">#REF!</definedName>
    <definedName name="Meldung_3">#REF!</definedName>
    <definedName name="Meldung_4">#REF!</definedName>
    <definedName name="Meldung_5">#REF!</definedName>
    <definedName name="Meldung_6">#REF!</definedName>
    <definedName name="MEM_BAL_SHEET">#REF!</definedName>
    <definedName name="MEM_CASH_FLOW">#REF!</definedName>
    <definedName name="MEM_INCOME">#REF!</definedName>
    <definedName name="memg" hidden="1">#REF!</definedName>
    <definedName name="MetaData">#REF!</definedName>
    <definedName name="METER">#REF!</definedName>
    <definedName name="METERMACRO">#REF!</definedName>
    <definedName name="MEWarning" hidden="1">1</definedName>
    <definedName name="mferrante">#REF!</definedName>
    <definedName name="mfgr" hidden="1">{"PAGE 1",#N/A,FALSE,"WEST_OT"}</definedName>
    <definedName name="mfgtest" hidden="1">{"PAGE 1",#N/A,FALSE,"WEST_OT"}</definedName>
    <definedName name="mfoew" hidden="1">{#N/A,"PURCHM",FALSE,"Business Analysis";#N/A,"SPADD",FALSE,"Business Analysis"}</definedName>
    <definedName name="mgc_schedule_4">#REF!</definedName>
    <definedName name="mglrange">#REF!</definedName>
    <definedName name="Mgmt" hidden="1">{#N/A,"Faber45",FALSE,"LBPROFOR";#N/A,"Faber50",FALSE,"LBPROFOR";#N/A,"Faber55",FALSE,"LBPROFOR";#N/A,"Faber60",FALSE,"LBPROFOR"}</definedName>
    <definedName name="Mgmt." hidden="1">{#N/A,"Faber45",FALSE,"LBPROFOR";#N/A,"Faber50",FALSE,"LBPROFOR";#N/A,"Faber55",FALSE,"LBPROFOR";#N/A,"Faber60",FALSE,"LBPROFOR"}</definedName>
    <definedName name="MGMT1" hidden="1">#N/A</definedName>
    <definedName name="mgough">#REF!</definedName>
    <definedName name="mheuszel">#REF!</definedName>
    <definedName name="mht" hidden="1">{#N/A,#N/A,FALSE,"SUMMARY REPORT"}</definedName>
    <definedName name="mic" hidden="1">{#N/A,#N/A,FALSE,"Aging Summary";#N/A,#N/A,FALSE,"Ratio Analysis";#N/A,#N/A,FALSE,"Test 120 Day Accts";#N/A,#N/A,FALSE,"Tickmarks"}</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MENU">#REF!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llennium_Pipeline">#REF!</definedName>
    <definedName name="Mima">#REF!</definedName>
    <definedName name="min" hidden="1">{#N/A,#N/A,FALSE,"REPORT"}</definedName>
    <definedName name="min_1" hidden="1">{#N/A,#N/A,FALSE,"REPORT"}</definedName>
    <definedName name="min_2" hidden="1">{#N/A,#N/A,FALSE,"REPORT"}</definedName>
    <definedName name="min_3" hidden="1">{#N/A,#N/A,FALSE,"REPORT"}</definedName>
    <definedName name="min_4" hidden="1">{#N/A,#N/A,FALSE,"REPORT"}</definedName>
    <definedName name="mina" hidden="1">{#N/A,#N/A,FALSE,"REPORT"}</definedName>
    <definedName name="mina_1" hidden="1">{#N/A,#N/A,FALSE,"REPORT"}</definedName>
    <definedName name="mina_2" hidden="1">{#N/A,#N/A,FALSE,"REPORT"}</definedName>
    <definedName name="mina_3" hidden="1">{#N/A,#N/A,FALSE,"REPORT"}</definedName>
    <definedName name="mina_4" hidden="1">{#N/A,#N/A,FALSE,"REPORT"}</definedName>
    <definedName name="minfbp">#REF!</definedName>
    <definedName name="Minimum_Pension_Liability">#REF!</definedName>
    <definedName name="MinMax">#REF!</definedName>
    <definedName name="MINN_BAL_SHEET">#REF!</definedName>
    <definedName name="MINN_CASH_FLOW">#REF!</definedName>
    <definedName name="MINN_INCOME">#REF!</definedName>
    <definedName name="Minority_Interest">#REF!</definedName>
    <definedName name="Minority_Interest_Contra">#REF!</definedName>
    <definedName name="Minority_Interest_CPM">#REF!</definedName>
    <definedName name="MIS_1">#N/A</definedName>
    <definedName name="MIS_2">#N/A</definedName>
    <definedName name="MIS_2A">#N/A</definedName>
    <definedName name="MIS_3">#N/A</definedName>
    <definedName name="MIS_3A">#N/A</definedName>
    <definedName name="MIS_3B">#N/A</definedName>
    <definedName name="MIS_3C">#N/A</definedName>
    <definedName name="MIS_3D">#N/A</definedName>
    <definedName name="MIS_3E">#N/A</definedName>
    <definedName name="MIS_3F">#N/A</definedName>
    <definedName name="MIS_4">#N/A</definedName>
    <definedName name="MIS_4A">#N/A</definedName>
    <definedName name="MIS_4B">#N/A</definedName>
    <definedName name="MIS_5">#N/A</definedName>
    <definedName name="MIS_5_1">#N/A</definedName>
    <definedName name="MIS_6">#N/A</definedName>
    <definedName name="MIS_7">#N/A</definedName>
    <definedName name="Misc_Income">#REF!</definedName>
    <definedName name="Misc_Working_Capital_Adjustment">#REF!</definedName>
    <definedName name="Miscellaneous">#REF!</definedName>
    <definedName name="MISR">#REF!</definedName>
    <definedName name="MISRdrum">#REF!</definedName>
    <definedName name="MISS" hidden="1">{TRUE,FALSE,-1.25,-15.5,484.5,293.25,FALSE,TRUE,TRUE,TRUE,0,1,3,329,#N/A,1,21.8823529411765,2,TRUE,FALSE,3,TRUE,1,TRUE,100,"Swvu.a.","ACwvu.a.",#N/A,FALSE,FALSE,0.1,2.66,1.35,0,2,"","",TRUE,FALSE,FALSE,TRUE,1,87,#N/A,#N/A,"=R354C1:R476C10",FALSE,FALSE,FALSE,FALSE,FALSE,FALSE,5,300,300,FALSE,FALSE,TRUE,TRUE,TRUE}</definedName>
    <definedName name="miwukls" hidden="1">{"detail",#N/A,FALSE,"mfg";"summary",#N/A,FALSE,"mfg"}</definedName>
    <definedName name="m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mjahnke">#REF!</definedName>
    <definedName name="mjy" hidden="1">{#N/A,#N/A,FALSE,"SUMMARY REPORT"}</definedName>
    <definedName name="mk" hidden="1">{"detail",#N/A,FALSE,"mfg";"summary",#N/A,FALSE,"mfg"}</definedName>
    <definedName name="MKJ" hidden="1">{#N/A,#N/A,FALSE,"COMP"}</definedName>
    <definedName name="mkl" hidden="1">{"pro_view",#N/A,FALSE,"EEFSNAP2";"rep_view",#N/A,FALSE,"EEFSNAP2"}</definedName>
    <definedName name="mko" hidden="1">{"Statements",#N/A,TRUE,"Income Statement";"Statements",#N/A,TRUE,"Cash Flow Statement";"Statements",#N/A,TRUE,"Balance Sheet ";#N/A,#N/A,TRUE,"Revenue Data Table";#N/A,#N/A,TRUE,"Costs &amp; Expenses Data Table";#N/A,#N/A,TRUE,"Cash Flow Data Table ";#N/A,#N/A,TRUE,"Shor-term Interest Expense"}</definedName>
    <definedName name="mkoo" hidden="1">{"Statements",#N/A,TRUE,"Income Statement";"Statements",#N/A,TRUE,"Cash Flow Statement";"Statements",#N/A,TRUE,"Balance Sheet ";#N/A,#N/A,TRUE,"Revenue Data Table";#N/A,#N/A,TRUE,"Costs &amp; Expenses Data Table";#N/A,#N/A,TRUE,"Cash Flow Data Table ";#N/A,#N/A,TRUE,"Shor-term Interest Expense"}</definedName>
    <definedName name="mlw" hidden="1">{#N/A,#N/A,FALSE,"Pharm";#N/A,#N/A,FALSE,"WWCM"}</definedName>
    <definedName name="mlw_1" hidden="1">{#N/A,#N/A,FALSE,"Pharm";#N/A,#N/A,FALSE,"WWCM"}</definedName>
    <definedName name="mlw_2" hidden="1">{#N/A,#N/A,FALSE,"Pharm";#N/A,#N/A,FALSE,"WWCM"}</definedName>
    <definedName name="mlw_3" hidden="1">{#N/A,#N/A,FALSE,"Pharm";#N/A,#N/A,FALSE,"WWCM"}</definedName>
    <definedName name="mlw_4" hidden="1">{#N/A,#N/A,FALSE,"Pharm";#N/A,#N/A,FALSE,"WWCM"}</definedName>
    <definedName name="mm" hidden="1">{"vol data",#N/A,FALSE,"Datasheet";"vol graph",#N/A,FALSE,"Volume";"price data",#N/A,FALSE,"Datasheet";"price graph",#N/A,FALSE,"Price";"dp data",#N/A,FALSE,"Datasheet";"dp graph",#N/A,FALSE,"DirectProfit"}</definedName>
    <definedName name="MMA" hidden="1">{#N/A,#N/A,FALSE,"COMP"}</definedName>
    <definedName name="mmccullough">#REF!</definedName>
    <definedName name="mmg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mjj"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mmk" hidden="1">{"Pg1",#N/A,FALSE,"OpExYTDvsBud";"Pg2",#N/A,FALSE,"OpExYTDvsBud"}</definedName>
    <definedName name="mmm" hidden="1">{#N/A,"PURCHM",FALSE,"Business Analysis";#N/A,"SPADD",FALSE,"Business Analysis"}</definedName>
    <definedName name="MMMM" hidden="1">{"summary",#N/A,FALSE,"comsat"}</definedName>
    <definedName name="mmmmm" hidden="1">{#N/A,#N/A,FALSE,"Calc";#N/A,#N/A,FALSE,"Sensitivity";#N/A,#N/A,FALSE,"LT Earn.Dil.";#N/A,#N/A,FALSE,"Dil. AVP"}</definedName>
    <definedName name="mmmmmmmmmmmm" hidden="1">{"Headcount Worksheet",#N/A,FALSE,"HEADCOUNT"}</definedName>
    <definedName name="mmmmmmmmmmmmmmmmmmmmmmmmmmmmmmm" hidden="1">{#N/A,#N/A,FALSE,"Staffnos &amp; cost"}</definedName>
    <definedName name="mmnbv" hidden="1">{#N/A,#N/A,FALSE,"SUMMARY REPORT"}</definedName>
    <definedName name="mmp" hidden="1">{"detail",#N/A,FALSE,"mfg";"summary",#N/A,FALSE,"mfg"}</definedName>
    <definedName name="mn" hidden="1">{"detail",#N/A,FALSE,"mfg";"summary",#N/A,FALSE,"mfg"}</definedName>
    <definedName name="MN_MS" hidden="1">#REF!</definedName>
    <definedName name="mnb" hidden="1">{#N/A,#N/A,FALSE,"SUMMARY REPORT"}</definedName>
    <definedName name="mnbv" hidden="1">{"Month Summary",#N/A,FALSE,"Summary";"Total Details",#N/A,FALSE,"Current Yr";"Polymers Details",#N/A,FALSE,"Current Yr";"Performance Details",#N/A,FALSE,"Current Yr";"ICD Details",#N/A,FALSE,"Current Yr"}</definedName>
    <definedName name="mnh" hidden="1">{#N/A,#N/A,FALSE,"SUMMARY REPORT"}</definedName>
    <definedName name="mnmn" hidden="1">{"detail",#N/A,FALSE,"mfg";"summary",#N/A,FALSE,"mfg"}</definedName>
    <definedName name="mnnb" hidden="1">{#N/A,#N/A,FALSE,"PMW Gruppe 99_98";#N/A,#N/A,FALSE,"PMW KG 98_99";#N/A,#N/A,FALSE,"PMW Inc. 99_98";#N/A,#N/A,FALSE,"PMW VTECH 99_98";#N/A,#N/A,FALSE,"PMW Thail. 99_98";#N/A,#N/A,FALSE,"PMW Canada 99_98";#N/A,#N/A,FALSE,"Währungsabw. 99_98"}</definedName>
    <definedName name="mno" hidden="1">{#N/A,#N/A,FALSE,"Staffnos &amp; cost"}</definedName>
    <definedName name="mo" hidden="1">{#N/A,#N/A,FALSE,"Profit &amp; Loss statement"}</definedName>
    <definedName name="mobisoc" hidden="1">{#N/A,#N/A,FALSE,"Staffnos &amp; cost"}</definedName>
    <definedName name="mokp" hidden="1">{"QTD_LPO2N2",#N/A,FALSE,"QTD"}</definedName>
    <definedName name="momo" hidden="1">{"Data Worksheet",#N/A,FALSE,"CAREY97"}</definedName>
    <definedName name="momom" hidden="1">{"Headcount Worksheet",#N/A,FALSE,"HEADCOUNT"}</definedName>
    <definedName name="mon" hidden="1">{"Results Worksheets",#N/A,FALSE,"RESULTS"}</definedName>
    <definedName name="MONACT_">#REF!</definedName>
    <definedName name="Monate">#REF!</definedName>
    <definedName name="monefund">#REF!</definedName>
    <definedName name="MONEYFUND">#REF!</definedName>
    <definedName name="MONPLAN_">#REF!</definedName>
    <definedName name="MONTH" localSheetId="10">#REF!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s">#REF!</definedName>
    <definedName name="MOO" hidden="1">{#N/A,#N/A,TRUE,"91AMTNOL";#N/A,#N/A,TRUE,"92AMTNOL";#N/A,#N/A,TRUE,"93AMTNOL"}</definedName>
    <definedName name="MORATE" localSheetId="11">#REF!</definedName>
    <definedName name="MORATE" localSheetId="10">#REF!</definedName>
    <definedName name="MORATE" localSheetId="24">#REF!</definedName>
    <definedName name="MORATE">#REF!</definedName>
    <definedName name="MORT" localSheetId="24">#REF!</definedName>
    <definedName name="MORT">#REF!</definedName>
    <definedName name="Mortgage_Bonds__Notes___Other">#REF!</definedName>
    <definedName name="Motuldrum">#REF!</definedName>
    <definedName name="MOVE">#REF!</definedName>
    <definedName name="MOW" hidden="1">{#N/A,#N/A,FALSE,"91NOLCB";#N/A,#N/A,FALSE,"92NOLCB";#N/A,#N/A,FALSE,"93NOLCB"}</definedName>
    <definedName name="mrhoden">#REF!</definedName>
    <definedName name="mrichard">#REF!</definedName>
    <definedName name="MRT_BAL_SHEET">#REF!</definedName>
    <definedName name="MRT_CASH_FLOW">#REF!</definedName>
    <definedName name="MRT_COL">#REF!</definedName>
    <definedName name="MRT_COL2">#REF!</definedName>
    <definedName name="MRT_INCOME">#REF!</definedName>
    <definedName name="MRT24_col">#REF!</definedName>
    <definedName name="MRT24_col2">#REF!</definedName>
    <definedName name="MSAUG99_ALLOCATION_List" localSheetId="10">#REF!</definedName>
    <definedName name="MSAUG99_ALLOCATION_List">#REF!</definedName>
    <definedName name="msd">#REF!</definedName>
    <definedName name="MSDKSD" hidden="1">{#N/A,#N/A,FALSE,"AUDIT-MWOS"}</definedName>
    <definedName name="MsgHier" localSheetId="11">#REF!</definedName>
    <definedName name="MsgHier" localSheetId="24">#REF!</definedName>
    <definedName name="MsgHier">#REF!</definedName>
    <definedName name="msony" hidden="1">#REF!</definedName>
    <definedName name="mst" localSheetId="24">#REF!</definedName>
    <definedName name="mst">#REF!</definedName>
    <definedName name="MTH">#REF!</definedName>
    <definedName name="mtr" hidden="1">{#N/A,#N/A,FALSE,"SUMMARY REPORT"}</definedName>
    <definedName name="MUL_DT" hidden="1">{#N/A,#N/A,FALSE,"COMP"}</definedName>
    <definedName name="mun"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unish"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MV_LY" localSheetId="11">#REF!</definedName>
    <definedName name="MV_LY" localSheetId="24">#REF!</definedName>
    <definedName name="MV_LY">#REF!</definedName>
    <definedName name="MVA_BOY" localSheetId="24">#REF!</definedName>
    <definedName name="MVA_BOY">#REF!</definedName>
    <definedName name="MVA_EOY" localSheetId="24">#REF!</definedName>
    <definedName name="MVA_EOY">#REF!</definedName>
    <definedName name="MVAssets">#REF!</definedName>
    <definedName name="mw" hidden="1">{#N/A,#N/A,FALSE,"Pharm";#N/A,#N/A,FALSE,"WWCM"}</definedName>
    <definedName name="mw_1" hidden="1">{#N/A,#N/A,FALSE,"Pharm";#N/A,#N/A,FALSE,"WWCM"}</definedName>
    <definedName name="mw_2" hidden="1">{#N/A,#N/A,FALSE,"Pharm";#N/A,#N/A,FALSE,"WWCM"}</definedName>
    <definedName name="mw_3" hidden="1">{#N/A,#N/A,FALSE,"Pharm";#N/A,#N/A,FALSE,"WWCM"}</definedName>
    <definedName name="mw_4" hidden="1">{#N/A,#N/A,FALSE,"Pharm";#N/A,#N/A,FALSE,"WWCM"}</definedName>
    <definedName name="MWH" localSheetId="11">#REF!</definedName>
    <definedName name="MWH" localSheetId="10">#REF!</definedName>
    <definedName name="MWH" localSheetId="24">#REF!</definedName>
    <definedName name="MWH">#REF!</definedName>
    <definedName name="mypivot">#REF!</definedName>
    <definedName name="myrange">#REF!</definedName>
    <definedName name="n" localSheetId="11">#REF!</definedName>
    <definedName name="n" localSheetId="10">#REF!</definedName>
    <definedName name="n" localSheetId="23">{#N/A,#N/A,FALSE,"04 Target Calc.";#N/A,#N/A,FALSE,"03 Projection Calc"}</definedName>
    <definedName name="n" localSheetId="24">#REF!</definedName>
    <definedName name="n">#REF!</definedName>
    <definedName name="n\" hidden="1">{#N/A,#N/A,FALSE,"Projections";#N/A,#N/A,FALSE,"Multiples Valuation";#N/A,#N/A,FALSE,"LBO";#N/A,#N/A,FALSE,"Multiples_Sensitivity";#N/A,#N/A,FALSE,"Summary"}</definedName>
    <definedName name="N_2" hidden="1">{#N/A,#N/A,TRUE,"CIN-11";#N/A,#N/A,TRUE,"CIN-13";#N/A,#N/A,TRUE,"CIN-14";#N/A,#N/A,TRUE,"CIN-16";#N/A,#N/A,TRUE,"CIN-17";#N/A,#N/A,TRUE,"CIN-18";#N/A,#N/A,TRUE,"CIN Earnings To Fixed Charges";#N/A,#N/A,TRUE,"CIN Financial Ratios";#N/A,#N/A,TRUE,"CIN-IS";#N/A,#N/A,TRUE,"CIN-BS";#N/A,#N/A,TRUE,"CIN-CS";#N/A,#N/A,TRUE,"Invest In Unconsol Subs"}</definedName>
    <definedName name="N_3" hidden="1">{#N/A,#N/A,TRUE,"CIN-11";#N/A,#N/A,TRUE,"CIN-13";#N/A,#N/A,TRUE,"CIN-14";#N/A,#N/A,TRUE,"CIN-16";#N/A,#N/A,TRUE,"CIN-17";#N/A,#N/A,TRUE,"CIN-18";#N/A,#N/A,TRUE,"CIN Earnings To Fixed Charges";#N/A,#N/A,TRUE,"CIN Financial Ratios";#N/A,#N/A,TRUE,"CIN-IS";#N/A,#N/A,TRUE,"CIN-BS";#N/A,#N/A,TRUE,"CIN-CS";#N/A,#N/A,TRUE,"Invest In Unconsol Subs"}</definedName>
    <definedName name="N_A" localSheetId="11">#REF!</definedName>
    <definedName name="N_A" localSheetId="24">#REF!</definedName>
    <definedName name="N_A">#REF!</definedName>
    <definedName name="na" hidden="1">{#N/A,#N/A,FALSE,"Aging Summary";#N/A,#N/A,FALSE,"Ratio Analysis";#N/A,#N/A,FALSE,"Test 120 Day Accts";#N/A,#N/A,FALSE,"Tickmarks"}</definedName>
    <definedName name="nadia" hidden="1">{#N/A,#N/A,FALSE,"Aging Summary";#N/A,#N/A,FALSE,"Ratio Analysis";#N/A,#N/A,FALSE,"Test 120 Day Accts";#N/A,#N/A,FALSE,"Tickmarks"}</definedName>
    <definedName name="nam90ng" hidden="1">{"detail",#N/A,FALSE,"mfg";"summary",#N/A,FALSE,"mfg"}</definedName>
    <definedName name="nam9njk" hidden="1">{"detail",#N/A,FALSE,"mfg";"summary",#N/A,FALSE,"mfg"}</definedName>
    <definedName name="name" hidden="1">{"detail",#N/A,FALSE,"mfg";"summary",#N/A,FALSE,"mfg"}</definedName>
    <definedName name="name1" hidden="1">{"detail",#N/A,FALSE,"mfg";"summary",#N/A,FALSE,"mfg"}</definedName>
    <definedName name="name10" hidden="1">{"detail",#N/A,FALSE,"mfg";"summary",#N/A,FALSE,"mfg"}</definedName>
    <definedName name="name101" hidden="1">{"detail",#N/A,FALSE,"mfg";"summary",#N/A,FALSE,"mfg"}</definedName>
    <definedName name="name102" hidden="1">{"detail",#N/A,FALSE,"mfg";"summary",#N/A,FALSE,"mfg"}</definedName>
    <definedName name="name11" hidden="1">{"detail",#N/A,FALSE,"mfg";"summary",#N/A,FALSE,"mfg"}</definedName>
    <definedName name="name12" hidden="1">{"detail",#N/A,FALSE,"mfg";"summary",#N/A,FALSE,"mfg"}</definedName>
    <definedName name="name2" hidden="1">{"detail",#N/A,FALSE,"mfg";"summary",#N/A,FALSE,"mfg"}</definedName>
    <definedName name="name202" hidden="1">{"detail",#N/A,FALSE,"mfg";"summary",#N/A,FALSE,"mfg"}</definedName>
    <definedName name="name203" hidden="1">{"detail",#N/A,FALSE,"mfg";"summary",#N/A,FALSE,"mfg"}</definedName>
    <definedName name="name212" hidden="1">{"detail",#N/A,FALSE,"mfg";"summary",#N/A,FALSE,"mfg"}</definedName>
    <definedName name="name213" hidden="1">{"detail",#N/A,FALSE,"mfg";"summary",#N/A,FALSE,"mfg"}</definedName>
    <definedName name="name31" hidden="1">{"detail",#N/A,FALSE,"mfg";"summary",#N/A,FALSE,"mfg"}</definedName>
    <definedName name="name32" hidden="1">{"detail",#N/A,FALSE,"mfg";"summary",#N/A,FALSE,"mfg"}</definedName>
    <definedName name="name34" hidden="1">{"detail",#N/A,FALSE,"mfg";"summary",#N/A,FALSE,"mfg"}</definedName>
    <definedName name="name35" hidden="1">{"detail",#N/A,FALSE,"mfg";"summary",#N/A,FALSE,"mfg"}</definedName>
    <definedName name="NAME41" hidden="1">{"detail",#N/A,FALSE,"mfg";"summary",#N/A,FALSE,"mfg"}</definedName>
    <definedName name="name412" hidden="1">{"detail",#N/A,FALSE,"mfg";"summary",#N/A,FALSE,"mfg"}</definedName>
    <definedName name="name413" hidden="1">{"detail",#N/A,FALSE,"mfg";"summary",#N/A,FALSE,"mfg"}</definedName>
    <definedName name="name42" hidden="1">{"detail",#N/A,FALSE,"mfg";"summary",#N/A,FALSE,"mfg"}</definedName>
    <definedName name="name45" hidden="1">{"detail",#N/A,FALSE,"mfg";"summary",#N/A,FALSE,"mfg"}</definedName>
    <definedName name="name51" hidden="1">{"detail",#N/A,FALSE,"mfg";"summary",#N/A,FALSE,"mfg"}</definedName>
    <definedName name="name54ghs" hidden="1">{"detail",#N/A,FALSE,"mfg";"summary",#N/A,FALSE,"mfg"}</definedName>
    <definedName name="name56a" hidden="1">{"detail",#N/A,FALSE,"mfg";"summary",#N/A,FALSE,"mfg"}</definedName>
    <definedName name="name56a56" hidden="1">{"detail",#N/A,FALSE,"mfg";"summary",#N/A,FALSE,"mfg"}</definedName>
    <definedName name="name61" hidden="1">{"detail",#N/A,FALSE,"mfg";"summary",#N/A,FALSE,"mfg"}</definedName>
    <definedName name="name71" hidden="1">{"detail",#N/A,FALSE,"mfg";"summary",#N/A,FALSE,"mfg"}</definedName>
    <definedName name="name89shj" hidden="1">{"detail",#N/A,FALSE,"mfg";"summary",#N/A,FALSE,"mfg"}</definedName>
    <definedName name="namea101" hidden="1">{"detail",#N/A,FALSE,"mfg";"summary",#N/A,FALSE,"mfg"}</definedName>
    <definedName name="nameb45" hidden="1">{"detail",#N/A,FALSE,"mfg";"summary",#N/A,FALSE,"mfg"}</definedName>
    <definedName name="nameconf1" hidden="1">{#N/A,#N/A,TRUE,"Sch-1a";#N/A,#N/A,TRUE,"Sch-1b";#N/A,#N/A,TRUE,"Sch-1c";#N/A,#N/A,TRUE,"Sch-1d";#N/A,#N/A,TRUE,"Sch-2a";#N/A,#N/A,TRUE,"Sch-2b";#N/A,#N/A,TRUE,"Sch-2c";#N/A,#N/A,TRUE,"Sch-3a";#N/A,#N/A,TRUE,"Sch-3b";#N/A,#N/A,TRUE,"Sch-3c";#N/A,#N/A,TRUE,"Sch-3d";#N/A,#N/A,TRUE,"Sch-3e"}</definedName>
    <definedName name="nameconf2" hidden="1">{#N/A,#N/A,TRUE,"Sch-1a";#N/A,#N/A,TRUE,"Sch-1b";#N/A,#N/A,TRUE,"Sch-1c";#N/A,#N/A,TRUE,"Sch-1d";#N/A,#N/A,TRUE,"Sch-2a";#N/A,#N/A,TRUE,"Sch-2b";#N/A,#N/A,TRUE,"Sch-2c";#N/A,#N/A,TRUE,"Sch-3a";#N/A,#N/A,TRUE,"Sch-3b";#N/A,#N/A,TRUE,"Sch-3c";#N/A,#N/A,TRUE,"Sch-3d";#N/A,#N/A,TRUE,"Sch-3e"}</definedName>
    <definedName name="nameiges" hidden="1">{"detail",#N/A,FALSE,"mfg";"summary",#N/A,FALSE,"mfg"}</definedName>
    <definedName name="nanda" hidden="1">{#N/A,#N/A,FALSE,"Staffnos &amp; cost"}</definedName>
    <definedName name="Napelec_C">#REF!</definedName>
    <definedName name="National_Adhesives">#REF!</definedName>
    <definedName name="National_Adhesivesdrum">#REF!</definedName>
    <definedName name="National_Starch">#REF!</definedName>
    <definedName name="National_Starchdrum">#REF!</definedName>
    <definedName name="navneet" hidden="1">{"'Sheet3'!$A$1:$B$30"}</definedName>
    <definedName name="nb" hidden="1">{"'Mgmt Summ I'!$A$1:$Y$15","'Mgmt Summ I'!$A$5:$Y$5"}</definedName>
    <definedName name="nbh" hidden="1">{#N/A,#N/A,FALSE,"Staffnos &amp; cost"}</definedName>
    <definedName name="nbhj" hidden="1">{"QTD_LPO2N2",#N/A,FALSE,"QTD";"QTD_HYCO",#N/A,FALSE,"QTD";"QTD_LOUISIANA",#N/A,FALSE,"QTD";"QTD_GENERALH2",#N/A,FALSE,"QTD";"QTD_PACKAGE",#N/A,FALSE,"QTD";"QTD_PRS",#N/A,FALSE,"QTD";"QTD_OTHER",#N/A,FALSE,"QTD"}</definedName>
    <definedName name="NBM" hidden="1">{#N/A,#N/A,TRUE,"AHFSTEP"}</definedName>
    <definedName name="nbv" hidden="1">{"Polymers Details",#N/A,FALSE,"Current Yr";"Polymer Details",#N/A,FALSE,"Budget";"Polymer Details",#N/A,FALSE,"Prior Year"}</definedName>
    <definedName name="nbv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NC_LY" localSheetId="11">#REF!</definedName>
    <definedName name="NC_LY" localSheetId="24">#REF!</definedName>
    <definedName name="NC_LY">#REF!</definedName>
    <definedName name="ncdjanc" hidden="1">{"'Sheet1'!$L$16"}</definedName>
    <definedName name="NCPP91">#REF!</definedName>
    <definedName name="NCS_BAL_SHEET">#REF!</definedName>
    <definedName name="NCS_CASH_FLOW">#REF!</definedName>
    <definedName name="NCS_INCOME">#REF!</definedName>
    <definedName name="nddjdjd" hidden="1">#REF!</definedName>
    <definedName name="ndfjdjd" hidden="1">#REF!</definedName>
    <definedName name="NDGNDN" hidden="1">{"'Mach'!$A$1:$D$39"}</definedName>
    <definedName name="ndjc" hidden="1">{#N/A,#N/A,FALSE,"AUDIT-MWOS"}</definedName>
    <definedName name="NDNDMDM" hidden="1">#REF!</definedName>
    <definedName name="NDP_BAL_SHEET">#REF!</definedName>
    <definedName name="NDP_CASH_FLOW">#REF!</definedName>
    <definedName name="NDP_INCOME">#REF!</definedName>
    <definedName name="nds" hidden="1">#REF!</definedName>
    <definedName name="ne" hidden="1">{"F1 PAGE 1",#N/A,FALSE,"F1";"F1 PAGE 2",#N/A,FALSE,"F1"}</definedName>
    <definedName name="NEM_INC_BAL_SHEET">#REF!</definedName>
    <definedName name="NEM_INC_CASH_FLOW">#REF!</definedName>
    <definedName name="NEM_INC_INCOME">#REF!</definedName>
    <definedName name="Neo_Chemical">#REF!</definedName>
    <definedName name="NES_BAL_SHEET">#REF!</definedName>
    <definedName name="NES_CASH_FLOW">#REF!</definedName>
    <definedName name="NES_INCOME">#REF!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credit">#REF!</definedName>
    <definedName name="NET_GL_EOY">#REF!</definedName>
    <definedName name="Net_Income__Loss">#REF!</definedName>
    <definedName name="Net_Income__Loss__per_Income_Statement">#REF!</definedName>
    <definedName name="Net_Income__Loss__per_Income_Statement_CPM">#REF!</definedName>
    <definedName name="Net_Income_CPM">#REF!</definedName>
    <definedName name="Net_Income_incl._Purchase_Accounting">#REF!</definedName>
    <definedName name="Net_Operating_Income_CPM">#REF!</definedName>
    <definedName name="Net_PP_E___Investments_CPM">#REF!</definedName>
    <definedName name="Net_profit">#REF!</definedName>
    <definedName name="Net_profit_year">#REF!</definedName>
    <definedName name="Net_Profit_Years">#REF!</definedName>
    <definedName name="NetBalanceDetail">#REF!</definedName>
    <definedName name="NetChangeDetail">#REF!</definedName>
    <definedName name="NETCPP">#REF!</definedName>
    <definedName name="NETCPP91">#REF!</definedName>
    <definedName name="NETG">#REF!</definedName>
    <definedName name="NETGL_AMORT_LY">#REF!</definedName>
    <definedName name="NetMovementDetail">#REF!</definedName>
    <definedName name="NetMovementTotal">#REF!</definedName>
    <definedName name="neu" hidden="1">{#N/A,#N/A,FALSE,"DCF";#N/A,#N/A,FALSE,"WACC";#N/A,#N/A,FALSE,"Sales_EBIT";#N/A,#N/A,FALSE,"Capex_Depreciation";#N/A,#N/A,FALSE,"WC";#N/A,#N/A,FALSE,"Interest";#N/A,#N/A,FALSE,"Assumptions"}</definedName>
    <definedName name="NEW" localSheetId="11">#REF!</definedName>
    <definedName name="NEW" localSheetId="10">#REF!</definedName>
    <definedName name="new" localSheetId="23" hidden="1">{#N/A,#N/A,FALSE,"Pharm";#N/A,#N/A,FALSE,"WWCM"}</definedName>
    <definedName name="NEW" localSheetId="24">#REF!</definedName>
    <definedName name="NEW">#REF!</definedName>
    <definedName name="new_1" hidden="1">{#N/A,#N/A,FALSE,"Pharm";#N/A,#N/A,FALSE,"WWCM"}</definedName>
    <definedName name="new_2" hidden="1">{#N/A,#N/A,FALSE,"Pharm";#N/A,#N/A,FALSE,"WWCM"}</definedName>
    <definedName name="new_3" hidden="1">{#N/A,#N/A,FALSE,"Pharm";#N/A,#N/A,FALSE,"WWCM"}</definedName>
    <definedName name="new_4" hidden="1">{#N/A,#N/A,FALSE,"Pharm";#N/A,#N/A,FALSE,"WWCM"}</definedName>
    <definedName name="NEW_DIST_1_BS">#REF!</definedName>
    <definedName name="NEW_DIST_1_CF">#REF!</definedName>
    <definedName name="NEW_DIST_1_INC">#REF!</definedName>
    <definedName name="NEW_DIST_2_BS">#REF!</definedName>
    <definedName name="NEW_DIST_2_CF">#REF!</definedName>
    <definedName name="NEW_DIST_2_INC">#REF!</definedName>
    <definedName name="NEW_DIST_3_BS">#REF!</definedName>
    <definedName name="NEW_DIST_3_CF">#REF!</definedName>
    <definedName name="NEW_DIST_3_INC">#REF!</definedName>
    <definedName name="NEW_GATH_1_BS">#REF!</definedName>
    <definedName name="NEW_GATH_1_CF">#REF!</definedName>
    <definedName name="NEW_GATH_1_INC">#REF!</definedName>
    <definedName name="NEW_GATH_2_BS">#REF!</definedName>
    <definedName name="NEW_GATH_2_CF">#REF!</definedName>
    <definedName name="NEW_GATH_2_INC">#REF!</definedName>
    <definedName name="NEW_GATH_3_BS">#REF!</definedName>
    <definedName name="NEW_GATH_3_CF">#REF!</definedName>
    <definedName name="NEW_GATH_3_INC">#REF!</definedName>
    <definedName name="NEW_HI_INTERNAT_1_BS">#REF!</definedName>
    <definedName name="NEW_HI_INTERNAT_1_CF">#REF!</definedName>
    <definedName name="NEW_HI_INTERNAT_1_INC">#REF!</definedName>
    <definedName name="NEW_HI_INTERNAT_2_BS">#REF!</definedName>
    <definedName name="NEW_HI_INTERNAT_2_CF">#REF!</definedName>
    <definedName name="NEW_HI_INTERNAT_2_INC">#REF!</definedName>
    <definedName name="NEW_HI_INTERNAT_3_BS">#REF!</definedName>
    <definedName name="NEW_HI_INTERNAT_3_CF">#REF!</definedName>
    <definedName name="NEW_HI_INTERNAT_3_INC">#REF!</definedName>
    <definedName name="NEW_HI_INTERNAT_4_BS">#REF!</definedName>
    <definedName name="NEW_HI_INTERNAT_4_CF">#REF!</definedName>
    <definedName name="NEW_HI_INTERNAT_4_INC">#REF!</definedName>
    <definedName name="NEW_HLP_1_BS">#REF!</definedName>
    <definedName name="NEW_HLP_1_CF">#REF!</definedName>
    <definedName name="NEW_HLP_1_INC">#REF!</definedName>
    <definedName name="NEW_HLP_2_BS">#REF!</definedName>
    <definedName name="NEW_HLP_2_CF">#REF!</definedName>
    <definedName name="NEW_HLP_2_INC">#REF!</definedName>
    <definedName name="NEW_HLP_3_BS">#REF!</definedName>
    <definedName name="NEW_HLP_3_CF">#REF!</definedName>
    <definedName name="NEW_HLP_3_INC">#REF!</definedName>
    <definedName name="NEW_INTERST_PL_1_BS">#REF!</definedName>
    <definedName name="NEW_INTERST_PL_1_CF">#REF!</definedName>
    <definedName name="NEW_INTERST_PL_1_INC">#REF!</definedName>
    <definedName name="NEW_INTERST_PL_2_BS">#REF!</definedName>
    <definedName name="NEW_INTERST_PL_2_CF">#REF!</definedName>
    <definedName name="NEW_INTERST_PL_2_INC">#REF!</definedName>
    <definedName name="NEW_INTERST_PL_3_BS">#REF!</definedName>
    <definedName name="NEW_INTERST_PL_3_CF">#REF!</definedName>
    <definedName name="NEW_INTERST_PL_3_INC">#REF!</definedName>
    <definedName name="New_Investments___Plant_Retirements">#REF!</definedName>
    <definedName name="NEW_NORAM_INTERNAT_1_BS">#REF!</definedName>
    <definedName name="NEW_NORAM_INTERNAT_1_CF">#REF!</definedName>
    <definedName name="NEW_NORAM_INTERNAT_1_INC">#REF!</definedName>
    <definedName name="NEW_NORAM_INTERNAT_2_BS">#REF!</definedName>
    <definedName name="NEW_NORAM_INTERNAT_2_CF">#REF!</definedName>
    <definedName name="NEW_NORAM_INTERNAT_2_INC">#REF!</definedName>
    <definedName name="NEW_POWER_GEN_1_BS">#REF!</definedName>
    <definedName name="NEW_POWER_GEN_1_CF">#REF!</definedName>
    <definedName name="NEW_POWER_GEN_1_INC">#REF!</definedName>
    <definedName name="NEW_POWER_GEN_2_BS">#REF!</definedName>
    <definedName name="NEW_POWER_GEN_2_CF">#REF!</definedName>
    <definedName name="NEW_POWER_GEN_2_INC">#REF!</definedName>
    <definedName name="NEW_POWER_GEN_3_BS">#REF!</definedName>
    <definedName name="NEW_POWER_GEN_3_CF">#REF!</definedName>
    <definedName name="NEW_POWER_GEN_3_INC">#REF!</definedName>
    <definedName name="NEW_RETAIL_MKT_1_BS">#REF!</definedName>
    <definedName name="NEW_RETAIL_MKT_1_CF">#REF!</definedName>
    <definedName name="NEW_RETAIL_MKT_1_INC">#REF!</definedName>
    <definedName name="NEW_RETAIL_MKT_2_BS">#REF!</definedName>
    <definedName name="NEW_RETAIL_MKT_2_CF">#REF!</definedName>
    <definedName name="NEW_RETAIL_MKT_2_INC">#REF!</definedName>
    <definedName name="NEW_RETAIL_MKT_3_BS">#REF!</definedName>
    <definedName name="NEW_RETAIL_MKT_3_CF">#REF!</definedName>
    <definedName name="NEW_RETAIL_MKT_3_INC">#REF!</definedName>
    <definedName name="NEW_WHLSALE_MKT_1_BS">#REF!</definedName>
    <definedName name="NEW_WHLSALE_MKT_1_CF">#REF!</definedName>
    <definedName name="NEW_WHLSALE_MKT_1_INC">#REF!</definedName>
    <definedName name="NEW_WHLSALE_MKT_2_BS">#REF!</definedName>
    <definedName name="NEW_WHLSALE_MKT_2_CF">#REF!</definedName>
    <definedName name="NEW_WHLSALE_MKT_2_INC">#REF!</definedName>
    <definedName name="NEW_WHLSALE_MKT_3_BS">#REF!</definedName>
    <definedName name="NEW_WHLSALE_MKT_3_CF">#REF!</definedName>
    <definedName name="NEW_WHLSALE_MKT_3_INC">#REF!</definedName>
    <definedName name="NEW_YEAR">#REF!</definedName>
    <definedName name="NEW1SAP" hidden="1">"3T6D7IXBNOGRT8OF1NK2FLTWZ"</definedName>
    <definedName name="newann" hidden="1">{#N/A,#N/A,FALSE,"Sheet1";#N/A,#N/A,FALSE,"Sheet2";#N/A,#N/A,FALSE,"Sheet3";#N/A,#N/A,FALSE,"Sheet4"}</definedName>
    <definedName name="newbel" hidden="1">{"IS",#N/A,FALSE,"IS";"RPTIS",#N/A,FALSE,"RPTIS";"STATS",#N/A,FALSE,"STATS";"CELL",#N/A,FALSE,"CELL";"BS",#N/A,FALSE,"BS"}</definedName>
    <definedName name="newbel1" hidden="1">{"IS",#N/A,FALSE,"IS";"RPTIS",#N/A,FALSE,"RPTIS";"STATS",#N/A,FALSE,"STATS";"CELL",#N/A,FALSE,"CELL";"BS",#N/A,FALSE,"BS"}</definedName>
    <definedName name="newbus" hidden="1">{#N/A,#N/A,FALSE,"Sheet1";#N/A,#N/A,FALSE,"Sheet2";#N/A,#N/A,FALSE,"Sheet3";#N/A,#N/A,FALSE,"Sheet4"}</definedName>
    <definedName name="NewCodes" hidden="1">{"'Sheet1'!$L$16"}</definedName>
    <definedName name="newdata" hidden="1">{"PAGE 1",#N/A,FALSE,"WEST_OT"}</definedName>
    <definedName name="newdata2" hidden="1">{"PAGE 1",#N/A,FALSE,"WEST_OT"}</definedName>
    <definedName name="newkhsdfkj" hidden="1">{#N/A,#N/A,TRUE,"Cover";#N/A,#N/A,TRUE,"Sum";#N/A,#N/A,TRUE,"SubsRev";#N/A,#N/A,TRUE,"CapEx";#N/A,#N/A,TRUE,"OpEx";#N/A,#N/A,TRUE,"SUs";#N/A,#N/A,TRUE,"OrgChart";#N/A,#N/A,TRUE,"Staff";#N/A,#N/A,TRUE,"P&amp;L";#N/A,#N/A,TRUE,"Cash";#N/A,#N/A,TRUE,"BS";#N/A,#N/A,TRUE,"Valuation";#N/A,#N/A,TRUE,"CapEx-Assumptions";#N/A,#N/A,TRUE,"OpEx-Assumptions"}</definedName>
    <definedName name="newmain" hidden="1">{#N/A,#N/A,FALSE,"Return";"Summary Inc Stmt",#N/A,FALSE,"IncStmt";#N/A,#N/A,FALSE,"Prod";"Summary Input",#N/A,FALSE,"Input"}</definedName>
    <definedName name="newname7000" hidden="1">{#N/A,#N/A,FALSE,"MAY";#N/A,#N/A,FALSE,"Q2";#N/A,#N/A,FALSE,"YTD"}</definedName>
    <definedName name="newname9" hidden="1">{#N/A,#N/A,FALSE,"MAY";#N/A,#N/A,FALSE,"Q2";#N/A,#N/A,FALSE,"YTD"}</definedName>
    <definedName name="newnewnew" hidden="1">{#N/A,#N/A,FALSE,"Pharm";#N/A,#N/A,FALSE,"WWCM"}</definedName>
    <definedName name="newnewnew_1" hidden="1">{#N/A,#N/A,FALSE,"Pharm";#N/A,#N/A,FALSE,"WWCM"}</definedName>
    <definedName name="newnewnew_2" hidden="1">{#N/A,#N/A,FALSE,"Pharm";#N/A,#N/A,FALSE,"WWCM"}</definedName>
    <definedName name="newnewnew_3" hidden="1">{#N/A,#N/A,FALSE,"Pharm";#N/A,#N/A,FALSE,"WWCM"}</definedName>
    <definedName name="newnewnew_4" hidden="1">{#N/A,#N/A,FALSE,"Pharm";#N/A,#N/A,FALSE,"WWCM"}</definedName>
    <definedName name="Newone" hidden="1">{#N/A,#N/A,FALSE,"COMP"}</definedName>
    <definedName name="Newone_1" hidden="1">{#N/A,#N/A,FALSE,"COMP"}</definedName>
    <definedName name="Newone_1_1" hidden="1">{#N/A,#N/A,FALSE,"COMP"}</definedName>
    <definedName name="newSAP" hidden="1">6</definedName>
    <definedName name="newsheet" hidden="1">{#N/A,#N/A,FALSE,"Sheet1";#N/A,#N/A,FALSE,"Sheet2";#N/A,#N/A,FALSE,"Sheet3";#N/A,#N/A,FALSE,"Sheet4"}</definedName>
    <definedName name="newwrn.presentation" hidden="1">{#N/A,#N/A,TRUE,"Cover";#N/A,#N/A,TRUE,"Sum";#N/A,#N/A,TRUE,"SubsRev";#N/A,#N/A,TRUE,"CapEx";#N/A,#N/A,TRUE,"OpEx";#N/A,#N/A,TRUE,"SUs";#N/A,#N/A,TRUE,"OrgChart";#N/A,#N/A,TRUE,"Staff";#N/A,#N/A,TRUE,"P&amp;L";#N/A,#N/A,TRUE,"Cash";#N/A,#N/A,TRUE,"BS";#N/A,#N/A,TRUE,"Valuation";#N/A,#N/A,TRUE,"CapEx-Assumptions";#N/A,#N/A,TRUE,"OpEx-Assumptions"}</definedName>
    <definedName name="NEWWW" hidden="1">{"'PXR_6500'!$A$1:$I$124"}</definedName>
    <definedName name="NEXT_STEP">#REF!</definedName>
    <definedName name="NEXTFERC" localSheetId="10">#REF!</definedName>
    <definedName name="NEXTFERC">#REF!</definedName>
    <definedName name="nf" hidden="1">{#N/A,#N/A,FALSE,"Staffnos &amp; cost"}</definedName>
    <definedName name="nfj" hidden="1">{#N/A,#N/A,FALSE,"Staffnos &amp; cost"}</definedName>
    <definedName name="NFS_BAL_SHEET">#REF!</definedName>
    <definedName name="NFS_CASH_FLOW">#REF!</definedName>
    <definedName name="NFS_INCOME">#REF!</definedName>
    <definedName name="ng" hidden="1">#REF!</definedName>
    <definedName name="NGLAMORT_LY">#REF!</definedName>
    <definedName name="NGN" hidden="1">#REF!</definedName>
    <definedName name="ngr" hidden="1">{#N/A,#N/A,FALSE,"SUMMARY REPORT"}</definedName>
    <definedName name="NGT_BAL_SHEET">#REF!</definedName>
    <definedName name="NGT_CASH_FLOW">#REF!</definedName>
    <definedName name="NGT_INCOME">#REF!</definedName>
    <definedName name="nh" hidden="1">{"AS REP",#N/A,FALSE,"EEFSNAP2";"PROP",#N/A,FALSE,"EEFSNAP2";"RISKS",#N/A,FALSE,"EEFSNAP2";"VIEW ALL",#N/A,FALSE,"EEFSNAP2"}</definedName>
    <definedName name="nhi" hidden="1">{#N/A,#N/A,FALSE,"COMP"}</definedName>
    <definedName name="nht" hidden="1">{#N/A,#N/A,FALSE,"SUMMARY REPORT"}</definedName>
    <definedName name="nhu" hidden="1">{#N/A,"PURADD",FALSE,"Business Analysis";#N/A,"PURSPP",FALSE,"Business Analysis";#N/A,"CTGIND",FALSE,"Business Analysis";#N/A,"PURCHM",FALSE,"Business Analysis";#N/A,"SPADD",FALSE,"Business Analysis";#N/A,"EPOXY",FALSE,"Business Analysis";#N/A,"PURPER",FALSE,"Business Analysis"}</definedName>
    <definedName name="NICOLA" hidden="1">{"IT",#N/A,FALSE,"GRAPHS";"Services",#N/A,FALSE,"GRAPHS";"Subsurface",#N/A,FALSE,"GRAPHS";"Production",#N/A,FALSE,"GRAPHS";"Facilities",#N/A,FALSE,"GRAPHS";"Pipeline &amp; Terminal",#N/A,FALSE,"GRAPHS";"Safety",#N/A,FALSE,"GRAPHS";"Commercial",#N/A,FALSE,"GRAPHS"}</definedName>
    <definedName name="nijnsh" hidden="1">{"detail",#N/A,FALSE,"mfg";"summary",#N/A,FALSE,"mfg"}</definedName>
    <definedName name="Nil" hidden="1">{#N/A,#N/A,FALSE,"Aging Summary";#N/A,#N/A,FALSE,"Ratio Analysis";#N/A,#N/A,FALSE,"Test 120 Day Accts";#N/A,#N/A,FALSE,"Tickmarks"}</definedName>
    <definedName name="nine">#REF!</definedName>
    <definedName name="nine3">#REF!</definedName>
    <definedName name="NINT" localSheetId="10">#REF!</definedName>
    <definedName name="NINT" localSheetId="23">#REF!</definedName>
    <definedName name="NINT">#REF!</definedName>
    <definedName name="nitin"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ivk" hidden="1">#REF!</definedName>
    <definedName name="nj" localSheetId="11">#REF!</definedName>
    <definedName name="nj" localSheetId="10">#REF!</definedName>
    <definedName name="nj" localSheetId="23" hidden="1">{#N/A,#N/A,FALSE,"Aging Summary";#N/A,#N/A,FALSE,"Ratio Analysis";#N/A,#N/A,FALSE,"Test 120 Day Accts";#N/A,#N/A,FALSE,"Tickmarks"}</definedName>
    <definedName name="nj" localSheetId="24">#REF!</definedName>
    <definedName name="nj">#REF!</definedName>
    <definedName name="nj9km" hidden="1">{"detail",#N/A,FALSE,"mfg";"summary",#N/A,FALSE,"mfg"}</definedName>
    <definedName name="njhfds" hidden="1">{#N/A,"PURCHM",FALSE,"Business Analysis";#N/A,"SPADD",FALSE,"Business Analysis"}</definedName>
    <definedName name="njis76" hidden="1">{"detail",#N/A,FALSE,"mfg";"summary",#N/A,FALSE,"mfg"}</definedName>
    <definedName name="njkjsh" hidden="1">{"detail",#N/A,FALSE,"mfg";"summary",#N/A,FALSE,"mfg"}</definedName>
    <definedName name="nkmi9c" hidden="1">{#N/A,"PURCHM",FALSE,"Business Analysis";#N/A,"SPADD",FALSE,"Business Analysis"}</definedName>
    <definedName name="nl"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ñlk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ñlñl" hidden="1">{"pro_view",#N/A,FALSE,"EEFSNAP2";"rep_view",#N/A,FALSE,"EEFSNAP2"}</definedName>
    <definedName name="nm" hidden="1">{"'Mgmt Summ I'!$A$1:$Y$15","'Mgmt Summ I'!$A$5:$Y$5"}</definedName>
    <definedName name="nmm" hidden="1">{#N/A,#N/A,FALSE,"SUMMARY REPORT"}</definedName>
    <definedName name="nmnm" hidden="1">{"summary",#N/A,FALSE,"summary";"sales growth",#N/A,FALSE,"summary";"oper income",#N/A,FALSE,"summary";"oros rank",#N/A,FALSE,"summary";"net assets",#N/A,FALSE,"summary";"asset turnover",#N/A,FALSE,"summary";"orona",#N/A,FALSE,"summary";"total return",#N/A,FALSE,"summary";"overview",#N/A,FALSE,"summary"}</definedName>
    <definedName name="nnh" hidden="1">{"Pa1",#N/A,FALSE,"OpExYTDvsPY";"Pa2",#N/A,FALSE,"OpExYTDvsPY"}</definedName>
    <definedName name="nnmi"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nn" hidden="1">{#N/A,#N/A,TRUE,"Sch-1a";#N/A,#N/A,TRUE,"Sch-1b";#N/A,#N/A,TRUE,"Sch-1c";#N/A,#N/A,TRUE,"Sch-1d";#N/A,#N/A,TRUE,"Sch-2a";#N/A,#N/A,TRUE,"Sch-2b";#N/A,#N/A,TRUE,"Sch-2c";#N/A,#N/A,TRUE,"Sch-3a";#N/A,#N/A,TRUE,"Sch-3b";#N/A,#N/A,TRUE,"Sch-3c";#N/A,#N/A,TRUE,"Sch-3d";#N/A,#N/A,TRUE,"Sch-3e"}</definedName>
    <definedName name="nnnnnnnnnn" hidden="1">{#N/A,#N/A,FALSE,"Status of Projects";#N/A,#N/A,FALSE,"CEA-TEC";#N/A,#N/A,FALSE,"U-Constr.";#N/A,#N/A,FALSE,"summary";#N/A,#N/A,FALSE,"PPP-3 yrs"}</definedName>
    <definedName name="nnnnnnnnnnnnn" hidden="1">{"is sum us",#N/A,FALSE,"IS SUM"}</definedName>
    <definedName name="nnnnnnnnnnnnnnnnnnnnnnnnnnnnnnnnnnnnnnnnnnnnnnnnnnnnnnnnnnnnnnnnnnnnnnnnnnnnnnnn" hidden="1">{#N/A,#N/A,FALSE,"Staffnos &amp; cost"}</definedName>
    <definedName name="noidea" hidden="1">{#N/A,#N/A,FALSE,"Calc";#N/A,#N/A,FALSE,"Sensitivity";#N/A,#N/A,FALSE,"LT Earn.Dil.";#N/A,#N/A,FALSE,"Dil. AVP"}</definedName>
    <definedName name="nol_analysis" localSheetId="11">#REF!</definedName>
    <definedName name="nol_analysis" localSheetId="24">#REF!</definedName>
    <definedName name="nol_analysis">#REF!</definedName>
    <definedName name="nom">#REF!</definedName>
    <definedName name="NominalRate">#REF!</definedName>
    <definedName name="Non_ACM_QREs_with_ACM_QREs">#REF!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pe" hidden="1">{"'Bellville Acetylene'!$A$1:$L$99"}</definedName>
    <definedName name="NORAM_FUNDS_MGMT_BS">#REF!</definedName>
    <definedName name="NORAM_FUNDS_MGMT_CF">#REF!</definedName>
    <definedName name="NORAM_FUNDS_MGMT_INC">#REF!</definedName>
    <definedName name="NORAM_INTERNATIONAL_BS">#REF!</definedName>
    <definedName name="NORAM_INTERNATIONAL_CF">#REF!</definedName>
    <definedName name="NORAM_INTERNATIONAL_INC">#REF!</definedName>
    <definedName name="NORM91">#REF!</definedName>
    <definedName name="Normal_Cost">#REF!</definedName>
    <definedName name="Normal_Cost2">#REF!</definedName>
    <definedName name="NORMALCPP">#REF!</definedName>
    <definedName name="NORMALG">#REF!</definedName>
    <definedName name="NorPage1" localSheetId="10">#REF!</definedName>
    <definedName name="NorPage1">#REF!</definedName>
    <definedName name="Not" hidden="1">{"'1998 New March Update'!$A$1:$O$71"}</definedName>
    <definedName name="Note__Use_____signage_for_capital_inputs">#REF!</definedName>
    <definedName name="NOTES" localSheetId="10">#REF!</definedName>
    <definedName name="NOTES">#REF!</definedName>
    <definedName name="NOTES.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s_Receivable">#REF!</definedName>
    <definedName name="Notes_Receivable___Current">#REF!</definedName>
    <definedName name="NOTES1" hidden="1">#REF!</definedName>
    <definedName name="NoteTextNames" hidden="1">{"Text 9";"Text 10";"Text 11";"Text 12"}</definedName>
    <definedName name="nouv" hidden="1">{#N/A,#N/A,FALSE,"Pharm";#N/A,#N/A,FALSE,"WWCM"}</definedName>
    <definedName name="nouv_1" hidden="1">{#N/A,#N/A,FALSE,"Pharm";#N/A,#N/A,FALSE,"WWCM"}</definedName>
    <definedName name="nouv_2" hidden="1">{#N/A,#N/A,FALSE,"Pharm";#N/A,#N/A,FALSE,"WWCM"}</definedName>
    <definedName name="nouv_3" hidden="1">{#N/A,#N/A,FALSE,"Pharm";#N/A,#N/A,FALSE,"WWCM"}</definedName>
    <definedName name="nouv_4" hidden="1">{#N/A,#N/A,FALSE,"Pharm";#N/A,#N/A,FALSE,"WWCM"}</definedName>
    <definedName name="NOV">#REF!</definedName>
    <definedName name="NOV_">#REF!</definedName>
    <definedName name="Nov_Hr">#REF!</definedName>
    <definedName name="Nov_MM">#REF!</definedName>
    <definedName name="NOV_PROD">#REF!</definedName>
    <definedName name="Nov_TCost">#REF!</definedName>
    <definedName name="November">#REF!</definedName>
    <definedName name="NOVUP">#REF!</definedName>
    <definedName name="now" hidden="1">{"Data Worksheet",#N/A,FALSE,"CAREY97"}</definedName>
    <definedName name="ñp" hidden="1">{#N/A,"PURCHM",FALSE,"Business Analysis";#N/A,"SPADD",FALSE,"Business Analysis"}</definedName>
    <definedName name="npd" localSheetId="11">#REF!</definedName>
    <definedName name="npd" localSheetId="24">#REF!</definedName>
    <definedName name="npd">#REF!</definedName>
    <definedName name="npt" localSheetId="24">#REF!</definedName>
    <definedName name="npt">#REF!</definedName>
    <definedName name="NQ_Comp">#REF!</definedName>
    <definedName name="nr_BU">#REF!</definedName>
    <definedName name="nr_BU_LstIdx">#REF!</definedName>
    <definedName name="nr_CalcScripts">#REF!</definedName>
    <definedName name="nr_Company">#REF!</definedName>
    <definedName name="nr_Month">#REF!</definedName>
    <definedName name="nr_Month_No">#REF!</definedName>
    <definedName name="nr_Month12MOS">#REF!</definedName>
    <definedName name="nr_MonthPrev">#REF!</definedName>
    <definedName name="nr_MonthTD">#REF!</definedName>
    <definedName name="nr_ReportName">#REF!</definedName>
    <definedName name="nr_ReportNo">#REF!</definedName>
    <definedName name="nr_ReportSheet">#REF!</definedName>
    <definedName name="nr_ReportTitle1">#REF!</definedName>
    <definedName name="nr_ReportTitle2">#REF!</definedName>
    <definedName name="nr_Scenario">#REF!</definedName>
    <definedName name="nr_Source">#REF!</definedName>
    <definedName name="nr_Year">#REF!</definedName>
    <definedName name="nr_Year2">#REF!</definedName>
    <definedName name="nr_Year3">#REF!</definedName>
    <definedName name="nr_Year4">#REF!</definedName>
    <definedName name="nr_Year5">#REF!</definedName>
    <definedName name="nr_YearPrev">#REF!</definedName>
    <definedName name="nrunde">#REF!</definedName>
    <definedName name="nrw" hidden="1">{#N/A,#N/A,FALSE,"SUMMARY REPORT"}</definedName>
    <definedName name="NSSMC_Invoice">#REF!</definedName>
    <definedName name="ntr" hidden="1">{#N/A,#N/A,FALSE,"SUMMARY REPORT"}</definedName>
    <definedName name="nubub" hidden="1">{"Headcount Worksheet",#N/A,FALSE,"HEADCOUNT"}</definedName>
    <definedName name="Nuclear" localSheetId="11">#REF!</definedName>
    <definedName name="Nuclear" localSheetId="24">#REF!</definedName>
    <definedName name="Nuclear">#REF!</definedName>
    <definedName name="Nuclear_Decommissioning">#REF!</definedName>
    <definedName name="Nuclear_Decommissioning_Trust_Funds">#REF!</definedName>
    <definedName name="Nuevo"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ijh467" hidden="1">{"detail",#N/A,FALSE,"mfg";"summary",#N/A,FALSE,"mfg"}</definedName>
    <definedName name="NUM">#N/A</definedName>
    <definedName name="NUMBER">#REF!</definedName>
    <definedName name="Number_of_Payments">MATCH(0.01,End_Bal,-1)+1</definedName>
    <definedName name="nuova" hidden="1">{#N/A,#N/A,FALSE,"Default Data";#N/A,#N/A,FALSE,"25% case";#N/A,#N/A,FALSE,"99 Tax Model";#N/A,#N/A,FALSE,"ROY CALCS";#N/A,#N/A,FALSE,"Acquisition Royalty";#N/A,#N/A,FALSE,"Cisco FSC"}</definedName>
    <definedName name="nuov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S_BAL_SHEET">#REF!</definedName>
    <definedName name="NUS_CASH_FLOW">#REF!</definedName>
    <definedName name="NUS_INCOME">#REF!</definedName>
    <definedName name="Nutritionals" hidden="1">{#N/A,#N/A,FALSE,"Sheet1";#N/A,#N/A,FALSE,"Sheet2";#N/A,#N/A,FALSE,"Sheet3";#N/A,#N/A,FALSE,"Sheet4"}</definedName>
    <definedName name="nv" hidden="1">{"Assets",#N/A,FALSE,"Balance Sheet";"Liabilities",#N/A,FALSE,"Balance Sheet"}</definedName>
    <definedName name="NvsASD">"V2000-12-31"</definedName>
    <definedName name="NvsAutoDrillOk">"VN"</definedName>
    <definedName name="NvsElapsedTime" localSheetId="23">0.000689467597112525</definedName>
    <definedName name="NvsElapsedTime">0.0000140046249725856</definedName>
    <definedName name="NvsEndTime" localSheetId="23">36923.3059673611</definedName>
    <definedName name="NvsEndTime">37081.606168287</definedName>
    <definedName name="NvsInstLang">"VENG"</definedName>
    <definedName name="NvsInstSpec" localSheetId="23">"%"</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23">"%,X,RZF..nPlosion,CZF.."</definedName>
    <definedName name="NvsNplSpec">"%,XZF.ACCOUNT.PSDetail"</definedName>
    <definedName name="NvsPanelEffdt" localSheetId="23">"V1998-01-01"</definedName>
    <definedName name="NvsPanelEffdt">"V1992-12-10"</definedName>
    <definedName name="NvsPanelSetid" localSheetId="23">"VSHARE"</definedName>
    <definedName name="NvsPanelSetid">"VNEWGN"</definedName>
    <definedName name="NvsReqBU" localSheetId="23">"VLSGD"</definedName>
    <definedName name="NvsReqBU">"VDECO"</definedName>
    <definedName name="NvsReqBUOnly">"VY"</definedName>
    <definedName name="NvsTransLed">"VN"</definedName>
    <definedName name="NvsTreeASD" localSheetId="23">"V2000-12-31"</definedName>
    <definedName name="NvsTreeASD">"V1997-01-01"</definedName>
    <definedName name="NvsValTbl.ACCOUNT">"GL_ACCOUNT_TBL"</definedName>
    <definedName name="NvsValTbl.BUSINESS_UNIT">"BUS_UNIT_TBL_GL"</definedName>
    <definedName name="NvsValTbl.DEPTID">"DEPARTMENT_TBL"</definedName>
    <definedName name="ny" hidden="1">{"Results Worksheets",#N/A,FALSE,"RESULTS"}</definedName>
    <definedName name="NY_Expense" localSheetId="11">#REF!</definedName>
    <definedName name="NY_Expense" localSheetId="24">#REF!</definedName>
    <definedName name="NY_Expense">#REF!</definedName>
    <definedName name="NYEAR_CONT">#REF!</definedName>
    <definedName name="NYINC">#REF!</definedName>
    <definedName name="NYINC1">#REF!</definedName>
    <definedName name="NYINC2">#REF!</definedName>
    <definedName name="o" hidden="1">{"detail",#N/A,FALSE,"mfg";"summary",#N/A,FALSE,"mfg"}</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_U_INT_MONTH" localSheetId="24">#REF!</definedName>
    <definedName name="O_U_INT_MONTH">#REF!</definedName>
    <definedName name="O_U_INT_SUMMARY" localSheetId="24">#REF!</definedName>
    <definedName name="O_U_INT_SUMMARY">#REF!</definedName>
    <definedName name="O_U_MO_SUMMARY">#REF!</definedName>
    <definedName name="O_U_RECONCIL">#REF!</definedName>
    <definedName name="O_U_SUMMARY">#REF!</definedName>
    <definedName name="oapoi" hidden="1">{"Statements",#N/A,TRUE,"Income Statement";"Statements",#N/A,TRUE,"Cash Flow Statement";"Statements",#N/A,TRUE,"Balance Sheet ";#N/A,#N/A,TRUE,"Revenue Data Table";#N/A,#N/A,TRUE,"Costs &amp; Expenses Data Table";#N/A,#N/A,TRUE,"Cash Flow Data Table ";#N/A,#N/A,TRUE,"Shor-term Interest Expense"}</definedName>
    <definedName name="OBRA_Int" localSheetId="11">#REF!</definedName>
    <definedName name="OBRA_Int" localSheetId="24">#REF!</definedName>
    <definedName name="OBRA_Int">#REF!</definedName>
    <definedName name="OBRA_PCT" localSheetId="11">#REF!</definedName>
    <definedName name="OBRA_PCT" localSheetId="24">#REF!</definedName>
    <definedName name="OBRA_PCT">#REF!</definedName>
    <definedName name="OCI" localSheetId="24">#REF!</definedName>
    <definedName name="OCI">#REF!</definedName>
    <definedName name="OCI_NQ" localSheetId="10">#REF!</definedName>
    <definedName name="OCI_NQ">#REF!</definedName>
    <definedName name="OCT">#REF!</definedName>
    <definedName name="OCT_">#REF!</definedName>
    <definedName name="Oct_Hr">#REF!</definedName>
    <definedName name="Oct_MM">#REF!</definedName>
    <definedName name="OCT_PROD">#REF!</definedName>
    <definedName name="Oct_TCost">#REF!</definedName>
    <definedName name="Oct176995converted" localSheetId="10">#REF!</definedName>
    <definedName name="Oct176995converted" localSheetId="24">#REF!</definedName>
    <definedName name="Oct176995converted">#REF!</definedName>
    <definedName name="octcc" localSheetId="10">'WP II-E-3.5.1a Support'!#REF!</definedName>
    <definedName name="octcc">#REF!</definedName>
    <definedName name="Octel">#REF!</definedName>
    <definedName name="Octeldrum">#REF!</definedName>
    <definedName name="October">#REF!</definedName>
    <definedName name="OCTUBRE" hidden="1">{#N/A,#N/A,FALSE,"Aging Summary";#N/A,#N/A,FALSE,"Ratio Analysis";#N/A,#N/A,FALSE,"Test 120 Day Accts";#N/A,#N/A,FALSE,"Tickmarks"}</definedName>
    <definedName name="OCTUP">#REF!</definedName>
    <definedName name="od" hidden="1">{"Results Worksheets",#N/A,FALSE,"RESULTS"}</definedName>
    <definedName name="Off_Comp">#REF!</definedName>
    <definedName name="offsetFeesValue" localSheetId="11">#REF!</definedName>
    <definedName name="offsetFeesValue" localSheetId="10">'WP II-E-3.5.1a Support'!#REF!</definedName>
    <definedName name="offsetFeesValue" localSheetId="24">#REF!</definedName>
    <definedName name="offsetFeesValue">#REF!</definedName>
    <definedName name="oi">#REF!</definedName>
    <definedName name="oifd" hidden="1">{"detail",#N/A,FALSE,"mfg";"summary",#N/A,FALSE,"mfg"}</definedName>
    <definedName name="oiirx" hidden="1">{"net assets",#N/A,FALSE,"summary";"asset turnover",#N/A,FALSE,"summary";"orona",#N/A,FALSE,"summary"}</definedName>
    <definedName name="Oil___Gas_E_P">#REF!</definedName>
    <definedName name="oimn" hidden="1">{"QTD_PRS",#N/A,FALSE,"QTD"}</definedName>
    <definedName name="oins" hidden="1">{"detail",#N/A,FALSE,"mfg";"summary",#N/A,FALSE,"mfg"}</definedName>
    <definedName name="oity" hidden="1">{#N/A,"PURADD",FALSE,"Business Analysis";#N/A,"PURSPP",FALSE,"Business Analysis";#N/A,"CTGIND",FALSE,"Business Analysis";#N/A,"PURCHM",FALSE,"Business Analysis";#N/A,"SPADD",FALSE,"Business Analysis";#N/A,"EPOXY",FALSE,"Business Analysis";#N/A,"PURPER",FALSE,"Business Analysis"}</definedName>
    <definedName name="oiu" hidden="1">{"AS REP",#N/A,FALSE,"EEFSNAP2";"PROP",#N/A,FALSE,"EEFSNAP2";"RISKS",#N/A,FALSE,"EEFSNAP2";"VIEW ALL",#N/A,FALSE,"EEFSNAP2"}</definedName>
    <definedName name="oiuouoiu" hidden="1">#REF!</definedName>
    <definedName name="oiup" hidden="1">{#N/A,"PURCHM",FALSE,"Business Analysis";#N/A,"SPADD",FALSE,"Business Analysis"}</definedName>
    <definedName name="oiuy" hidden="1">{"Polymers Details",#N/A,FALSE,"Current Yr";"Polymer Details",#N/A,FALSE,"Budget";"Polymer Details",#N/A,FALSE,"Prior Year"}</definedName>
    <definedName name="ojgohjof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ojn" hidden="1">{#N/A,#N/A,FALSE,"SUMMARY REPORT"}</definedName>
    <definedName name="OK" hidden="1">{#N/A,#N/A,FALSE,"REPORT"}</definedName>
    <definedName name="OK_1" hidden="1">{#N/A,#N/A,FALSE,"REPORT"}</definedName>
    <definedName name="OK_2" hidden="1">{#N/A,#N/A,FALSE,"REPORT"}</definedName>
    <definedName name="OK_3" hidden="1">{#N/A,#N/A,FALSE,"REPORT"}</definedName>
    <definedName name="OK_4" hidden="1">{#N/A,#N/A,FALSE,"REPORT"}</definedName>
    <definedName name="OK_5" hidden="1">{#N/A,#N/A,FALSE,"Staffnos &amp; cost"}</definedName>
    <definedName name="okay" hidden="1">{#N/A,#N/A,FALSE,"QTD";#N/A,#N/A,FALSE,"Lic Fees";#N/A,#N/A,FALSE,"Unapproved";#N/A,#N/A,FALSE,"Wkly Notes"}</definedName>
    <definedName name="okay2" hidden="1">{#N/A,#N/A,FALSE,"QTD";#N/A,#N/A,FALSE,"Lic Fees";#N/A,#N/A,FALSE,"Unapproved";#N/A,#N/A,FALSE,"Wkly Notes"}</definedName>
    <definedName name="OKGSS_TY" localSheetId="11">#REF!</definedName>
    <definedName name="OKGSS_TY" localSheetId="10">'WP II-E-3.5.1a Support'!#REF!</definedName>
    <definedName name="OKGSS_TY" localSheetId="24">#REF!</definedName>
    <definedName name="OKGSS_TY">#REF!</definedName>
    <definedName name="okgss_ty2" localSheetId="11">#REF!</definedName>
    <definedName name="okgss_ty2" localSheetId="10">'WP II-E-3.5.1a Support'!#REF!</definedName>
    <definedName name="okgss_ty2" localSheetId="24">#REF!</definedName>
    <definedName name="okgss_ty2">#REF!</definedName>
    <definedName name="OKL" hidden="1">{"DJH3",#N/A,FALSE,"PFL00805";"PJB3",#N/A,FALSE,"PFL00805";"JMD3",#N/A,FALSE,"PFL00805";"DNB3",#N/A,FALSE,"PFL00805";"MJP3",#N/A,FALSE,"PFL00805";"RAB3",#N/A,FALSE,"PFL00805";"GJW3",#N/A,FALSE,"PFL00805";"MASTER3",#N/A,FALSE,"PFL00805"}</definedName>
    <definedName name="ol" hidden="1">{"vol data",#N/A,FALSE,"Datasheet";"vol graph",#N/A,FALSE,"Volume";"price data",#N/A,FALSE,"Datasheet";"price graph",#N/A,FALSE,"Price";"dp data",#N/A,FALSE,"Datasheet";"dp graph",#N/A,FALSE,"DirectProfit"}</definedName>
    <definedName name="Olayan">#REF!</definedName>
    <definedName name="Olayandrum">#REF!</definedName>
    <definedName name="old" hidden="1">{"Period 5 Income Statements",#N/A,FALSE,"Income Statement";"Period 5 Balance Sheets",#N/A,FALSE,"Balance Sheet";"Period 5 Cashflow Statements",#N/A,FALSE,"Cashflow Statement";"Period 5 Financial Ratios",#N/A,FALSE,"Financial Ratios"}</definedName>
    <definedName name="old_1" hidden="1">{#N/A,#N/A,FALSE,"Income";#N/A,#N/A,FALSE,"Cost of Goods Sold";#N/A,#N/A,FALSE,"Other Costs";#N/A,#N/A,FALSE,"Other Income";#N/A,#N/A,FALSE,"Taxes";#N/A,#N/A,FALSE,"Other Deductions";#N/A,#N/A,FALSE,"Compensation of Officers"}</definedName>
    <definedName name="olddata" hidden="1">{"PAGE 1",#N/A,FALSE,"WEST_OT"}</definedName>
    <definedName name="olddata1" hidden="1">{"PAGE 1",#N/A,FALSE,"WEST_OT"}</definedName>
    <definedName name="olddata2" hidden="1">{"PAGE 1",#N/A,FALSE,"WEST_OT"}</definedName>
    <definedName name="olddata3" hidden="1">{"PAGE 1",#N/A,FALSE,"WEST_OT"}</definedName>
    <definedName name="Olin">#REF!</definedName>
    <definedName name="Olindrum">#REF!</definedName>
    <definedName name="on" hidden="1">{"overview",#N/A,FALSE,"summary";"net assets",#N/A,FALSE,"summary";"asset turnover",#N/A,FALSE,"summary";"orona",#N/A,FALSE,"summary"}</definedName>
    <definedName name="ONCOR_ELECTRIC_DELIVERY_COMPANY" localSheetId="11">#REF!</definedName>
    <definedName name="ONCOR_ELECTRIC_DELIVERY_COMPANY" localSheetId="10">#REF!</definedName>
    <definedName name="ONCOR_ELECTRIC_DELIVERY_COMPANY" localSheetId="24">#REF!</definedName>
    <definedName name="ONCOR_ELECTRIC_DELIVERY_COMPANY">#REF!</definedName>
    <definedName name="ONE" localSheetId="10">#REF!</definedName>
    <definedName name="ONE" localSheetId="23">#REF!</definedName>
    <definedName name="ONE" localSheetId="24">#REF!</definedName>
    <definedName name="ONE">#REF!</definedName>
    <definedName name="onj" hidden="1">{"Pa1",#N/A,FALSE,"OpExYTDvsPY";"Pa2",#N/A,FALSE,"OpExYTDvsPY"}</definedName>
    <definedName name="oo" hidden="1">{"'Report'!$A$1:$K$109"}</definedName>
    <definedName name="oo.ll" hidden="1">{#N/A,#N/A,FALSE,"Umsatz HM";#N/A,#N/A,FALSE,"ER HM";#N/A,#N/A,FALSE,"EA HM  (2)";#N/A,#N/A,FALSE,"EA HM ";#N/A,#N/A,FALSE,"EA HM  (4)";#N/A,#N/A,FALSE,"EA HM  (3)";#N/A,#N/A,FALSE,"KA HM  (2)";#N/A,#N/A,FALSE,"KA HM";#N/A,#N/A,FALSE,"KA HM  (3)";#N/A,#N/A,FALSE,"KA HM (4)"}</definedName>
    <definedName name="OO_Book_Settings_AllowResize" hidden="1">"0"</definedName>
    <definedName name="OO_Book_Settings_BGColor" hidden="1">""</definedName>
    <definedName name="OO_Book_Settings_CellBGColor" hidden="1">"CCFFCC"</definedName>
    <definedName name="OO_Book_Settings_Destination" hidden="1">"X:\OLAPObjects5\Website\BudgetApp\OLAPObjectsBudgetMain.xml"</definedName>
    <definedName name="OO_Book_Settings_Footer" hidden="1">"footer-Budget.html"</definedName>
    <definedName name="OO_Book_Settings_Header" hidden="1">"header.html"</definedName>
    <definedName name="OO_Book_Settings_HorizontalCenter" hidden="1">"1"</definedName>
    <definedName name="OO_Book_Settings_IgnoreNoPublishWarning" hidden="1">"0"</definedName>
    <definedName name="OO_Book_Settings_Menu" hidden="1">"Menu-Budget:All.dim"</definedName>
    <definedName name="OO_Book_Settings_MenuType" hidden="1">"Dim"</definedName>
    <definedName name="OO_Book_Settings_RecalOnDropDownChange" hidden="1">"1"</definedName>
    <definedName name="OO_Book_Settings_RecalOnInputCellChange" hidden="1">"0"</definedName>
    <definedName name="OO_Book_Settings_SynchDestination" hidden="1">"0"</definedName>
    <definedName name="OO_Book_Settings_TBExport" hidden="1">"1"</definedName>
    <definedName name="OO_Book_Settings_TBPaste" hidden="1">"1"</definedName>
    <definedName name="OO_Book_Settings_TBUpdate" hidden="1">"1"</definedName>
    <definedName name="OO_Book_Settings_TBWorksheets" hidden="1">"0"</definedName>
    <definedName name="OO_Book_Settings_TBZoomIn" hidden="1">"1"</definedName>
    <definedName name="OO_Book_Settings_TBZoomOut" hidden="1">"1"</definedName>
    <definedName name="OO_Book_Settings_Toolbar" hidden="1">"1"</definedName>
    <definedName name="OO_Book_Settings_UpdateButton" hidden="1">""</definedName>
    <definedName name="OO_Book_Settings_UseNamedRanges" hidden="1">"1"</definedName>
    <definedName name="OO_Book_Settings_UseWorkbookSettings" hidden="1">"0"</definedName>
    <definedName name="OO_Book_Settings_WorksheetTabs" hidden="1">"0"</definedName>
    <definedName name="OO_Book_Settings_XCDestination" hidden="1">"X:\OLAPObjects5\Workbooks\OLAPObjectsBudgetMain_xCelsius.xls"</definedName>
    <definedName name="ool" hidden="1">{"Page1",#N/A,FALSE,"CompCo";"Page2",#N/A,FALSE,"CompCo"}</definedName>
    <definedName name="ööl" hidden="1">{#N/A,#N/A,FALSE,"KA CH  (2)"}</definedName>
    <definedName name="öölälkk" hidden="1">{#N/A,#N/A,FALSE,"Umsatz 99";#N/A,#N/A,FALSE,"ER 99 "}</definedName>
    <definedName name="öölkk" hidden="1">{#N/A,#N/A,FALSE,"Umsatz CH";#N/A,#N/A,FALSE,"ER CH";#N/A,#N/A,FALSE,"EA CH (2) ";#N/A,#N/A,FALSE,"EA CH";#N/A,#N/A,FALSE,"EA CH (3) ";#N/A,#N/A,FALSE,"EA CH (4)";#N/A,#N/A,FALSE,"KA CH";#N/A,#N/A,FALSE,"KA CH  (2)";#N/A,#N/A,FALSE,"KA CH  (3)";#N/A,#N/A,FALSE,"KA CH (4)"}</definedName>
    <definedName name="oolo.lll" hidden="1">{#N/A,#N/A,FALSE,"Umsatz 99";#N/A,#N/A,FALSE,"ER 99 "}</definedName>
    <definedName name="ooo" hidden="1">{#N/A,#N/A,FALSE,"REPORT"}</definedName>
    <definedName name="ööö" hidden="1">{#N/A,#N/A,FALSE,"Produkte Erw.";#N/A,#N/A,FALSE,"Produkte Plan";#N/A,#N/A,FALSE,"Leistungen Erw.";#N/A,#N/A,FALSE,"Leistungen Plan";#N/A,#N/A,FALSE,"KA Allg.Kosten (2)";#N/A,#N/A,FALSE,"KA All.Kosten"}</definedName>
    <definedName name="ooo_1" hidden="1">{#N/A,#N/A,FALSE,"REPORT"}</definedName>
    <definedName name="ooo_2" hidden="1">{#N/A,#N/A,FALSE,"REPORT"}</definedName>
    <definedName name="ooo_3" hidden="1">{#N/A,#N/A,FALSE,"REPORT"}</definedName>
    <definedName name="ooo_4" hidden="1">{#N/A,#N/A,FALSE,"REPORT"}</definedName>
    <definedName name="oooo" hidden="1">{#N/A,#N/A,FALSE,"Rohstoffnotierungen";#N/A,#N/A,FALSE,"ER HCST Erw. 99";#N/A,#N/A,FALSE,"ER HCST Plan 00";#N/A,#N/A,FALSE,"Umsatz KG";#N/A,#N/A,FALSE,"ER HCST";#N/A,#N/A,FALSE,"EA ST (2)";#N/A,#N/A,FALSE,"EA ST";#N/A,#N/A,FALSE,"EA ST (3)";#N/A,#N/A,FALSE,"EA ST (4)";#N/A,#N/A,FALSE,"KA ST  (2)";#N/A,#N/A,FALSE,"KA ST";#N/A,#N/A,FALSE,"KA ST  (3)";#N/A,#N/A,FALSE,"KA ST (4)"}</definedName>
    <definedName name="ooooo" hidden="1">{#N/A,#N/A,FALSE,"Calc";#N/A,#N/A,FALSE,"Sensitivity";#N/A,#N/A,FALSE,"LT Earn.Dil.";#N/A,#N/A,FALSE,"Dil. AVP"}</definedName>
    <definedName name="oooooooo" hidden="1">{#N/A,#N/A,FALSE,"Umsatz 99";#N/A,#N/A,FALSE,"ER 99 "}</definedName>
    <definedName name="oooooooooooo" hidden="1">{"F1 PAGE 1",#N/A,FALSE,"F1";"F1 PAGE 2",#N/A,FALSE,"F1"}</definedName>
    <definedName name="oooooooooooooooooo"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OOP_ADJ" localSheetId="11">#REF!</definedName>
    <definedName name="OOP_ADJ" localSheetId="24">#REF!</definedName>
    <definedName name="OOP_ADJ">#REF!</definedName>
    <definedName name="open" hidden="1">{"plansummary",#N/A,FALSE,"PlanSummary";"sales",#N/A,FALSE,"Sales Rec";"productivity",#N/A,FALSE,"Productivity Rec";"capitalspending",#N/A,FALSE,"Capital Spending"}</definedName>
    <definedName name="Opened">#REF!</definedName>
    <definedName name="Opening" hidden="1">{"plansummary",#N/A,FALSE,"PlanSummary";"sales",#N/A,FALSE,"Sales Rec";"productivity",#N/A,FALSE,"Productivity Rec";"capitalspending",#N/A,FALSE,"Capital Spending"}</definedName>
    <definedName name="OpeningBalanceDetail">#REF!</definedName>
    <definedName name="OpeningBalanceTotal">#REF!</definedName>
    <definedName name="operating" hidden="1">{"CF worksheet",#N/A,FALSE,"Consolidated"}</definedName>
    <definedName name="Operating_Expenses_CPM">#REF!</definedName>
    <definedName name="Operating_expenses_range">#REF!</definedName>
    <definedName name="Operating_Labor_in_Cost_of_Sales__Non_Reg">#REF!</definedName>
    <definedName name="Operating_Rev" localSheetId="10">#REF!</definedName>
    <definedName name="Operating_Rev">#REF!</definedName>
    <definedName name="Operating_Revenue_CPM">#REF!</definedName>
    <definedName name="Operation___Maintenance_CPM">#REF!</definedName>
    <definedName name="OPERATOR_ID">#REF!</definedName>
    <definedName name="opioioi" hidden="1">#REF!</definedName>
    <definedName name="opiu" hidden="1">{"Comp_of_Price_Effect",#N/A,FALSE,"QTRDPVAR"}</definedName>
    <definedName name="OPLEASE">#REF!</definedName>
    <definedName name="oplk" hidden="1">{"Page1",#N/A,FALSE,"OpExJanvsBud";"Page2",#N/A,FALSE,"OpExJanvsBud"}</definedName>
    <definedName name="opndixm" hidden="1">{"detail",#N/A,FALSE,"mfg";"summary",#N/A,FALSE,"mfg"}</definedName>
    <definedName name="opopop" hidden="1">{#N/A,#N/A,TRUE,"index";#N/A,#N/A,TRUE,"Summary";#N/A,#N/A,TRUE,"Continuing Business";#N/A,#N/A,TRUE,"Disposals";#N/A,#N/A,TRUE,"Acquisitions";#N/A,#N/A,TRUE,"Actual &amp; Plan Reconciliation"}</definedName>
    <definedName name="OpRate">#REF!</definedName>
    <definedName name="OR" hidden="1">{"Frgen",#N/A,FALSE,"A";"Résu",#N/A,FALSE,"A"}</definedName>
    <definedName name="ORD" localSheetId="11">#REF!</definedName>
    <definedName name="ORD" localSheetId="24">#REF!</definedName>
    <definedName name="ORD">#REF!</definedName>
    <definedName name="Order2" hidden="1">1</definedName>
    <definedName name="Orders_IR">#REF!</definedName>
    <definedName name="Orders_SO">#REF!</definedName>
    <definedName name="Orders_WO">#REF!</definedName>
    <definedName name="OrderTable" hidden="1">#REF!</definedName>
    <definedName name="ORGCHART1">#REF!</definedName>
    <definedName name="ORGCHART2">#REF!</definedName>
    <definedName name="ORGCHART3">#REF!</definedName>
    <definedName name="orig.incomestmt" hidden="1">{"IT",#N/A,FALSE,"GRAPHS";"Services",#N/A,FALSE,"GRAPHS";"Subsurface",#N/A,FALSE,"GRAPHS";"Production",#N/A,FALSE,"GRAPHS";"Facilities",#N/A,FALSE,"GRAPHS";"Pipeline &amp; Terminal",#N/A,FALSE,"GRAPHS";"Safety",#N/A,FALSE,"GRAPHS";"Commercial",#N/A,FALSE,"GRAPHS"}</definedName>
    <definedName name="Original" localSheetId="11">#REF!</definedName>
    <definedName name="Original" localSheetId="24">#REF!</definedName>
    <definedName name="Original">#REF!</definedName>
    <definedName name="Original_TB">#REF!</definedName>
    <definedName name="ort" hidden="1">{#N/A,#N/A,FALSE,"AUDIT-MWOS"}</definedName>
    <definedName name="otbb" hidden="1">IF(ISERROR(otb*1),otb,otb*1)</definedName>
    <definedName name="OTHER" localSheetId="10">#REF!</definedName>
    <definedName name="OTHER" localSheetId="23">#REF!</definedName>
    <definedName name="OTHER" localSheetId="24">#REF!</definedName>
    <definedName name="OTHER">#REF!</definedName>
    <definedName name="Other_Accounts_Receivable">#REF!</definedName>
    <definedName name="OTHER_ADJUST" localSheetId="10">'WP II-E-3.5.1a Support'!#REF!</definedName>
    <definedName name="OTHER_ADJUST">#REF!</definedName>
    <definedName name="Other_Adjustment">#REF!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OID_CPM">#REF!</definedName>
    <definedName name="Other_Operating_Expenses">#REF!</definedName>
    <definedName name="OTHER_PLANT_RELATED_ACTIVITY">#REF!</definedName>
    <definedName name="OTHER_REPORTED_ITEMS">#REF!</definedName>
    <definedName name="other_reserve">#REF!</definedName>
    <definedName name="Other_Temporary_Differences_CPM">#REF!</definedName>
    <definedName name="other33" hidden="1">{#N/A,#N/A,FALSE,"Pharm";#N/A,#N/A,FALSE,"WWCM"}</definedName>
    <definedName name="other33_1" hidden="1">{#N/A,#N/A,FALSE,"Pharm";#N/A,#N/A,FALSE,"WWCM"}</definedName>
    <definedName name="other33_2" hidden="1">{#N/A,#N/A,FALSE,"Pharm";#N/A,#N/A,FALSE,"WWCM"}</definedName>
    <definedName name="other33_3" hidden="1">{#N/A,#N/A,FALSE,"Pharm";#N/A,#N/A,FALSE,"WWCM"}</definedName>
    <definedName name="other33_4" hidden="1">{#N/A,#N/A,FALSE,"Pharm";#N/A,#N/A,FALSE,"WWCM"}</definedName>
    <definedName name="OtherDed_Amortization_Exp">#REF!</definedName>
    <definedName name="OtherDed_Bank_Charge">#REF!</definedName>
    <definedName name="OtherDed_Benefit_Allocat">#REF!</definedName>
    <definedName name="OtherDed_Business_License">#REF!</definedName>
    <definedName name="OtherDed_Business_Transformation">#REF!</definedName>
    <definedName name="OtherDed_Communication">#REF!</definedName>
    <definedName name="OtherDed_Development">#REF!</definedName>
    <definedName name="OtherDed_Dues_Subs">#REF!</definedName>
    <definedName name="OtherDed_Educ">#REF!</definedName>
    <definedName name="OtherDed_Facility_alloca">#REF!</definedName>
    <definedName name="OtherDed_Freight_Postage">#REF!</definedName>
    <definedName name="OtherDed_Insurance">#REF!</definedName>
    <definedName name="OtherDed_Interco_Gen_Alloc">#REF!</definedName>
    <definedName name="OtherDed_Lab_Equip">#REF!</definedName>
    <definedName name="OtherDed_Legal_Acct">#REF!</definedName>
    <definedName name="OtherDed_Meals_Ent">#REF!</definedName>
    <definedName name="OtherDed_Office_Exp">#REF!</definedName>
    <definedName name="OtherDed_Outside_Service">#REF!</definedName>
    <definedName name="OtherDed_Penalties">#REF!</definedName>
    <definedName name="OtherDed_Phone">#REF!</definedName>
    <definedName name="OtherDed_Printing">#REF!</definedName>
    <definedName name="OtherDed_Recruit">#REF!</definedName>
    <definedName name="OtherDed_Rendevous_Rlty_to_TSI">#REF!</definedName>
    <definedName name="OtherDed_supplies">#REF!</definedName>
    <definedName name="OtherDed_Travel">#REF!</definedName>
    <definedName name="OtherDed_Unrelized_LOss">#REF!</definedName>
    <definedName name="OtherDed_Utilities">#REF!</definedName>
    <definedName name="otherequity">#REF!</definedName>
    <definedName name="otherestlib">#REF!</definedName>
    <definedName name="othermar" hidden="1">{#N/A,#N/A,FALSE,"Pharm";#N/A,#N/A,FALSE,"WWCM"}</definedName>
    <definedName name="othermar_1" hidden="1">{#N/A,#N/A,FALSE,"Pharm";#N/A,#N/A,FALSE,"WWCM"}</definedName>
    <definedName name="othermar_2" hidden="1">{#N/A,#N/A,FALSE,"Pharm";#N/A,#N/A,FALSE,"WWCM"}</definedName>
    <definedName name="othermar_3" hidden="1">{#N/A,#N/A,FALSE,"Pharm";#N/A,#N/A,FALSE,"WWCM"}</definedName>
    <definedName name="othermar_4" hidden="1">{#N/A,#N/A,FALSE,"Pharm";#N/A,#N/A,FALSE,"WWCM"}</definedName>
    <definedName name="OtherReserves">#REF!</definedName>
    <definedName name="others" hidden="1">{"Factors Pages 1-2",#N/A,FALSE,"Factors";"Factors Page 3",#N/A,FALSE,"Factors";"Factors Page 4",#N/A,FALSE,"Factors";"Factors Page 5",#N/A,FALSE,"Factors";"Factors Pages 8-27",#N/A,FALSE,"Factors"}</definedName>
    <definedName name="otros" hidden="1">{#N/A,#N/A,FALSE,"Aging Summary";#N/A,#N/A,FALSE,"Ratio Analysis";#N/A,#N/A,FALSE,"Test 120 Day Accts";#N/A,#N/A,FALSE,"Tickmarks"}</definedName>
    <definedName name="ou" hidden="1">{"QTR_ACT",#N/A,FALSE,"PROP_PBIT_DEV_Q3";"QTR_BUD",#N/A,FALSE,"PROP_PBIT_DEV_Q3";"YTD_BUD",#N/A,FALSE,"PROP_PBIT_DEV_Q3";"YTD_ACT",#N/A,FALSE,"PROP_PBIT_DEV_Q3";"FY95 SNAP3",#N/A,FALSE,"PROP_PBIT_DEV_Q3";"FY95_BUD",#N/A,FALSE,"PROP_PBIT_DEV_Q3";"FY96_BUD",#N/A,FALSE,"PROP_PBIT_DEV_Q3"}</definedName>
    <definedName name="ouoppopoojjjj" hidden="1">{"assumptions",#N/A,FALSE,"Scenario 1";"valuation",#N/A,FALSE,"Scenario 1"}</definedName>
    <definedName name="Out_of_Balance_Condition">#REF!</definedName>
    <definedName name="OUT_OF_BALANCE_CONDITION___Account_Detail">#REF!</definedName>
    <definedName name="OUTAGE" localSheetId="11">#REF!</definedName>
    <definedName name="OUTAGE" localSheetId="10">#REF!</definedName>
    <definedName name="OUTAGE" localSheetId="24">#REF!</definedName>
    <definedName name="OUTAGE">#REF!</definedName>
    <definedName name="OutputArray" hidden="1">#REF!</definedName>
    <definedName name="OUTRO" hidden="1">{"'PXR_6500'!$A$1:$I$124"}</definedName>
    <definedName name="Over_Recovery_of_Supply_Costs">#REF!</definedName>
    <definedName name="Overview_BL1"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oweyt" hidden="1">{"REP1",#N/A,FALSE,"HSSA-LOG"}</definedName>
    <definedName name="owmkib" hidden="1">{"detail",#N/A,FALSE,"mfg";"summary",#N/A,FALSE,"mfg"}</definedName>
    <definedName name="oyuo" hidden="1">{#N/A,#N/A,TRUE,"Staffnos &amp; cost"}</definedName>
    <definedName name="P_A2NOTES" localSheetId="11">#REF!</definedName>
    <definedName name="P_A2NOTES" localSheetId="10">#REF!</definedName>
    <definedName name="P_A2NOTES" localSheetId="24">#REF!</definedName>
    <definedName name="P_A2NOTES">#REF!</definedName>
    <definedName name="P_A4" localSheetId="10">#REF!</definedName>
    <definedName name="P_A4" localSheetId="24">#REF!</definedName>
    <definedName name="P_A4">#REF!</definedName>
    <definedName name="P_ADJUST" localSheetId="24">#REF!</definedName>
    <definedName name="P_ADJUST">#REF!</definedName>
    <definedName name="P_BASDIFF">#REF!</definedName>
    <definedName name="P_DEPR">#REF!</definedName>
    <definedName name="P_FACE">#REF!</definedName>
    <definedName name="P_L">#REF!</definedName>
    <definedName name="P_MACRO">#REF!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09i" hidden="1">{#N/A,"PURADD",FALSE,"Business Analysis";#N/A,"PURSPP",FALSE,"Business Analysis";#N/A,"CTGIND",FALSE,"Business Analysis";#N/A,"PURCHM",FALSE,"Business Analysis";#N/A,"SPADD",FALSE,"Business Analysis";#N/A,"EPOXY",FALSE,"Business Analysis";#N/A,"PURPER",FALSE,"Business Analysis"}</definedName>
    <definedName name="p0io" hidden="1">{#N/A,"PURCHM",FALSE,"Business Analysis";#N/A,"SPADD",FALSE,"Business Analysis"}</definedName>
    <definedName name="P1_" localSheetId="11">#REF!</definedName>
    <definedName name="P1_" localSheetId="24">#REF!</definedName>
    <definedName name="P1_">#REF!</definedName>
    <definedName name="P1_1256" localSheetId="24">#REF!</definedName>
    <definedName name="P1_1256">#REF!</definedName>
    <definedName name="P1_179" localSheetId="24">#REF!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#REF!</definedName>
    <definedName name="PAGE_1" localSheetId="10">#REF!</definedName>
    <definedName name="PAGE_1" localSheetId="24">#REF!</definedName>
    <definedName name="PAGE_1">#REF!</definedName>
    <definedName name="PAGE1" localSheetId="10">#REF!</definedName>
    <definedName name="PAGE1" localSheetId="23">#REF!</definedName>
    <definedName name="PAGE1" localSheetId="24">#REF!</definedName>
    <definedName name="PAGE1">#REF!</definedName>
    <definedName name="PAGE2" localSheetId="10">#REF!</definedName>
    <definedName name="PAGE2" localSheetId="23">#REF!</definedName>
    <definedName name="PAGE2" localSheetId="24">#REF!</definedName>
    <definedName name="PAGE2">#REF!</definedName>
    <definedName name="PAGE3" localSheetId="24">#REF!</definedName>
    <definedName name="PAGE3">#REF!</definedName>
    <definedName name="Pam" hidden="1">{#N/A,#N/A,FALSE,"Aging Summary";#N/A,#N/A,FALSE,"Ratio Analysis";#N/A,#N/A,FALSE,"Test 120 Day Accts";#N/A,#N/A,FALSE,"Tickmarks"}</definedName>
    <definedName name="PANALANE_H_300E">#REF!</definedName>
    <definedName name="PANALANE_H_300EDrum">#REF!</definedName>
    <definedName name="PANALANE_L_14E">#REF!</definedName>
    <definedName name="PANALANE_L_14EDrum">#REF!</definedName>
    <definedName name="pandey" hidden="1">{#N/A,#N/A,TRUE,"Summary";#N/A,"1",TRUE,"Summary";#N/A,"2",TRUE,"Summary";#N/A,"3",TRUE,"Summary";#N/A,"4",TRUE,"Summary";#N/A,"5",TRUE,"Summary";#N/A,"6",TRUE,"Summary";#N/A,"7",TRUE,"Summary";#N/A,"8",TRUE,"Summary";#N/A,"9",TRUE,"Summary";#N/A,"10",TRUE,"Summary";#N/A,"11",TRUE,"Summary"}</definedName>
    <definedName name="Papirny">#REF!</definedName>
    <definedName name="Papirnydrum">#REF!</definedName>
    <definedName name="parse" hidden="1">#REF!</definedName>
    <definedName name="part1a1" hidden="1">#N/A</definedName>
    <definedName name="PARVEEN" hidden="1">{#N/A,#N/A,TRUE,"Staffnos &amp; cost"}</definedName>
    <definedName name="path">#REF!</definedName>
    <definedName name="pathfilename">#REF!</definedName>
    <definedName name="patty" hidden="1">{"PAGE 1",#N/A,FALSE,"WEST_OT"}</definedName>
    <definedName name="PAWS_Basis">1</definedName>
    <definedName name="PAWS_EndDate">37226</definedName>
    <definedName name="PAWS_GraphMode">TRUE</definedName>
    <definedName name="PAWS_LastDate">#REF!</definedName>
    <definedName name="PAWS_LastNDays">10</definedName>
    <definedName name="PAWS_PasteRows">TRUE</definedName>
    <definedName name="PAWS_Periodicity">3</definedName>
    <definedName name="PAWS_PeriodSpec">1</definedName>
    <definedName name="PAWS_StartDate">36526</definedName>
    <definedName name="PAWS_UseDates">FALSE</definedName>
    <definedName name="PAWS_UseLastSelection">TRUE</definedName>
    <definedName name="PAWS_UseUnits">TRUE</definedName>
    <definedName name="PAWS_ZeroMode">FALSE</definedName>
    <definedName name="PAYABLE">#REF!</definedName>
    <definedName name="PayableBalances" hidden="1">{#N/A,#N/A,FALSE,"Aging Summary";#N/A,#N/A,FALSE,"Ratio Analysis";#N/A,#N/A,FALSE,"Test 120 Day Accts";#N/A,#N/A,FALSE,"Tickmarks"}</definedName>
    <definedName name="PAYABLES">#REF!</definedName>
    <definedName name="payback_schedule" hidden="1">{#N/A,#N/A,FALSE,"Bene";#N/A,#N/A,FALSE,"Scen1"}</definedName>
    <definedName name="Payment_Date">DATE(YEAR(Loan_Start),MONTH(Loan_Start)+Payment_Number,DAY(Loan_Start))</definedName>
    <definedName name="Payroll" hidden="1">{"assumptions",#N/A,FALSE,"Scenario 1";"valuation",#N/A,FALSE,"Scenario 1"}</definedName>
    <definedName name="Payroll_Expense">#REF!</definedName>
    <definedName name="Payroll_Tax">#REF!</definedName>
    <definedName name="Payroll_Taxes" localSheetId="24">#REF!</definedName>
    <definedName name="Payroll_Taxes">#REF!</definedName>
    <definedName name="pb" hidden="1">{"net assets",#N/A,FALSE,"summary";"asset turnover",#N/A,FALSE,"summary";"orona",#N/A,FALSE,"summary"}</definedName>
    <definedName name="PBO" localSheetId="11">#REF!</definedName>
    <definedName name="PBO" localSheetId="24">#REF!</definedName>
    <definedName name="PBO">#REF!</definedName>
    <definedName name="PBO_BOY" localSheetId="24">#REF!</definedName>
    <definedName name="PBO_BOY">#REF!</definedName>
    <definedName name="PBO_EOY" localSheetId="24">#REF!</definedName>
    <definedName name="PBO_EOY">#REF!</definedName>
    <definedName name="PBO_NQ" localSheetId="10">#REF!</definedName>
    <definedName name="PBO_NQ">#REF!</definedName>
    <definedName name="PBO_TRANSFER" localSheetId="10">'WP II-E-3.5.1a Support'!#REF!</definedName>
    <definedName name="PBO_TRANSFER">#REF!</definedName>
    <definedName name="PBOTrn12001" localSheetId="10">'WP II-E-3.5.1a Support'!#REF!</definedName>
    <definedName name="PBOTrn12001">#REF!</definedName>
    <definedName name="PCA" hidden="1">"BL7FKFTY6NDALOTZZF8PFRAS6"</definedName>
    <definedName name="PCA_IS" localSheetId="11">#REF!</definedName>
    <definedName name="PCA_IS" localSheetId="24">#REF!</definedName>
    <definedName name="PCA_IS">#REF!</definedName>
    <definedName name="pcarr">#REF!</definedName>
    <definedName name="pctable" localSheetId="11">#REF!</definedName>
    <definedName name="pctable" localSheetId="24">#REF!</definedName>
    <definedName name="pctable">#REF!</definedName>
    <definedName name="pd" hidden="1">{"detail",#N/A,FALSE,"mfg";"summary",#N/A,FALSE,"mfg"}</definedName>
    <definedName name="pe">#REF!</definedName>
    <definedName name="Pechiney">#REF!</definedName>
    <definedName name="Pechineydrum">#REF!</definedName>
    <definedName name="penalty">#REF!</definedName>
    <definedName name="pendings" hidden="1">{#N/A,#N/A,FALSE,"LC-SBI";#N/A,#N/A,FALSE,"LC-ICICI"}</definedName>
    <definedName name="Pension">#REF!</definedName>
    <definedName name="pepe" hidden="1">{#N/A,#N/A,FALSE,"Pharm";#N/A,#N/A,FALSE,"WWCM"}</definedName>
    <definedName name="pepe_1" hidden="1">{#N/A,#N/A,FALSE,"Pharm";#N/A,#N/A,FALSE,"WWCM"}</definedName>
    <definedName name="pepe_2" hidden="1">{#N/A,#N/A,FALSE,"Pharm";#N/A,#N/A,FALSE,"WWCM"}</definedName>
    <definedName name="pepe_3" hidden="1">{#N/A,#N/A,FALSE,"Pharm";#N/A,#N/A,FALSE,"WWCM"}</definedName>
    <definedName name="pepe_4" hidden="1">{#N/A,#N/A,FALSE,"Pharm";#N/A,#N/A,FALSE,"WWCM"}</definedName>
    <definedName name="PEPE4" hidden="1">{#N/A,#N/A,FALSE,"Pharm";#N/A,#N/A,FALSE,"WWCM"}</definedName>
    <definedName name="PEPE4_1" hidden="1">{#N/A,#N/A,FALSE,"Pharm";#N/A,#N/A,FALSE,"WWCM"}</definedName>
    <definedName name="PEPE4_2" hidden="1">{#N/A,#N/A,FALSE,"Pharm";#N/A,#N/A,FALSE,"WWCM"}</definedName>
    <definedName name="PEPE4_3" hidden="1">{#N/A,#N/A,FALSE,"Pharm";#N/A,#N/A,FALSE,"WWCM"}</definedName>
    <definedName name="PEPE4_4" hidden="1">{#N/A,#N/A,FALSE,"Pharm";#N/A,#N/A,FALSE,"WWCM"}</definedName>
    <definedName name="PEPE5" hidden="1">{#N/A,#N/A,FALSE,"Pharm";#N/A,#N/A,FALSE,"WWCM"}</definedName>
    <definedName name="PEPE5_1" hidden="1">{#N/A,#N/A,FALSE,"Pharm";#N/A,#N/A,FALSE,"WWCM"}</definedName>
    <definedName name="PEPE5_2" hidden="1">{#N/A,#N/A,FALSE,"Pharm";#N/A,#N/A,FALSE,"WWCM"}</definedName>
    <definedName name="PEPE5_3" hidden="1">{#N/A,#N/A,FALSE,"Pharm";#N/A,#N/A,FALSE,"WWCM"}</definedName>
    <definedName name="PEPE5_4" hidden="1">{#N/A,#N/A,FALSE,"Pharm";#N/A,#N/A,FALSE,"WWCM"}</definedName>
    <definedName name="PEQ">#REF!</definedName>
    <definedName name="Percentages" localSheetId="10">#REF!</definedName>
    <definedName name="Percentages" localSheetId="24">#REF!</definedName>
    <definedName name="Percentages">#REF!</definedName>
    <definedName name="percentpivottable">#REF!</definedName>
    <definedName name="PerfTemplate" hidden="1">{#N/A,#N/A,FALSE,"QTD";#N/A,#N/A,FALSE,"Lic Fees";#N/A,#N/A,FALSE,"Unapproved";#N/A,#N/A,FALSE,"Wkly Notes"}</definedName>
    <definedName name="perftemplate2" hidden="1">{#N/A,#N/A,FALSE,"QTD";#N/A,#N/A,FALSE,"Lic Fees";#N/A,#N/A,FALSE,"Unapproved";#N/A,#N/A,FALSE,"Wkly Notes"}</definedName>
    <definedName name="Period" localSheetId="11">#REF!</definedName>
    <definedName name="Period" localSheetId="23">#REF!</definedName>
    <definedName name="Period" localSheetId="24">#REF!</definedName>
    <definedName name="Period">#REF!</definedName>
    <definedName name="perm" hidden="1">{"PAGE 1",#N/A,FALSE,"WEST_OT"}</definedName>
    <definedName name="perm1" hidden="1">{"PAGE 1",#N/A,FALSE,"WEST_OT"}</definedName>
    <definedName name="perm3" hidden="1">{"PAGE 1",#N/A,FALSE,"WEST_OT"}</definedName>
    <definedName name="perm4" hidden="1">{"PAGE 1",#N/A,FALSE,"WEST_OT"}</definedName>
    <definedName name="perm5" hidden="1">{"PAGE 2",#N/A,FALSE,"WEST_OT"}</definedName>
    <definedName name="perm6" hidden="1">{"PAGE 2",#N/A,FALSE,"WEST_OT"}</definedName>
    <definedName name="perm7" hidden="1">{"PAGE 1",#N/A,FALSE,"WEST_OT"}</definedName>
    <definedName name="Permanent_Differences_CPM">#REF!</definedName>
    <definedName name="Pers" hidden="1">#REF!</definedName>
    <definedName name="personnel">#REF!</definedName>
    <definedName name="Personnel_Complex">#REF!</definedName>
    <definedName name="Personnel_Medium">#REF!</definedName>
    <definedName name="Personnel_Simple">#REF!</definedName>
    <definedName name="Peru04" hidden="1">{#N/A,#N/A,FALSE,"Aging Summary";#N/A,#N/A,FALSE,"Ratio Analysis";#N/A,#N/A,FALSE,"Test 120 Day Accts";#N/A,#N/A,FALSE,"Tickmarks"}</definedName>
    <definedName name="pete" hidden="1">{#N/A,#N/A,FALSE,"Bgt";#N/A,#N/A,FALSE,"Act";#N/A,#N/A,FALSE,"Chrt Data";#N/A,#N/A,FALSE,"Bus Result";#N/A,#N/A,FALSE,"Main Charts";#N/A,#N/A,FALSE,"P&amp;L Ttl";#N/A,#N/A,FALSE,"P&amp;L C_Ttl";#N/A,#N/A,FALSE,"P&amp;L C_Oct";#N/A,#N/A,FALSE,"P&amp;L C_Sep";#N/A,#N/A,FALSE,"1996";#N/A,#N/A,FALSE,"Data"}</definedName>
    <definedName name="Peter" hidden="1">{#N/A,#N/A,TRUE,"GRAND TOTAL";#N/A,#N/A,TRUE,"SAM'S";#N/A,#N/A,TRUE,"SUPERCENTER";#N/A,#N/A,TRUE,"MEXICO";#N/A,#N/A,TRUE,"FOOD";#N/A,#N/A,TRUE,"TOTAL WITHOUT CIFRA TAB"}</definedName>
    <definedName name="pf" hidden="1">{#N/A,#N/A,FALSE,"Reported$ - Sum";#N/A,#N/A,FALSE,"Reported$ - Detail";#N/A,#N/A,FALSE,"Constant$ - Sum";#N/A,#N/A,FALSE,"Constant$ - Detail"}</definedName>
    <definedName name="PFI_BS">#REF!</definedName>
    <definedName name="PFI_CF">#REF!</definedName>
    <definedName name="PFI_INC">#REF!</definedName>
    <definedName name="pg" hidden="1">{"summary",#N/A,FALSE,"summary";"sales growth",#N/A,FALSE,"summary";"oper income",#N/A,FALSE,"summary";"oros rank",#N/A,FALSE,"summary";"net assets",#N/A,FALSE,"summary";"asset turnover",#N/A,FALSE,"summary";"orona",#N/A,FALSE,"summary";"total return",#N/A,FALSE,"summary";"overview",#N/A,FALSE,"summary"}</definedName>
    <definedName name="PGM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harma" hidden="1">{#N/A,#N/A,FALSE,"Sales Graph";#N/A,#N/A,FALSE,"PSBM";#N/A,#N/A,FALSE,"BUC Graph";#N/A,#N/A,FALSE,"P&amp;L - YTD"}</definedName>
    <definedName name="pharma_1" hidden="1">{#N/A,#N/A,FALSE,"Sales Graph";#N/A,#N/A,FALSE,"PSBM";#N/A,#N/A,FALSE,"BUC Graph";#N/A,#N/A,FALSE,"P&amp;L - YTD"}</definedName>
    <definedName name="pharma_2" hidden="1">{#N/A,#N/A,FALSE,"Sales Graph";#N/A,#N/A,FALSE,"PSBM";#N/A,#N/A,FALSE,"BUC Graph";#N/A,#N/A,FALSE,"P&amp;L - YTD"}</definedName>
    <definedName name="pharma_3" hidden="1">{#N/A,#N/A,FALSE,"Sales Graph";#N/A,#N/A,FALSE,"PSBM";#N/A,#N/A,FALSE,"BUC Graph";#N/A,#N/A,FALSE,"P&amp;L - YTD"}</definedName>
    <definedName name="pharma_4" hidden="1">{#N/A,#N/A,FALSE,"Sales Graph";#N/A,#N/A,FALSE,"PSBM";#N/A,#N/A,FALSE,"BUC Graph";#N/A,#N/A,FALSE,"P&amp;L - YTD"}</definedName>
    <definedName name="Phase">#REF!</definedName>
    <definedName name="PHASE_HELP">#REF!</definedName>
    <definedName name="PhosLoCKDhigh" hidden="1">{"CF_YEARLY",#N/A,FALSE,"CF";"CF_Y1",#N/A,FALSE,"CF";"CF_Y2",#N/A,FALSE,"CF";"CF_Y3",#N/A,FALSE,"CF";"CF_Y4",#N/A,FALSE,"CF";"CF_Y5",#N/A,FALSE,"CF";"CF_Y6",#N/A,FALSE,"CF"}</definedName>
    <definedName name="phrdb" localSheetId="11">#REF!</definedName>
    <definedName name="phrdb" localSheetId="24">#REF!</definedName>
    <definedName name="phrdb">#REF!</definedName>
    <definedName name="pi" hidden="1">{"oct_res_comm",#N/A,FALSE,"VarToBud"}</definedName>
    <definedName name="PI10P" localSheetId="11">#REF!</definedName>
    <definedName name="PI10P" localSheetId="24">#REF!</definedName>
    <definedName name="PI10P">#REF!</definedName>
    <definedName name="PI2P" localSheetId="24">#REF!</definedName>
    <definedName name="PI2P">#REF!</definedName>
    <definedName name="PI5P" localSheetId="24">#REF!</definedName>
    <definedName name="PI5P">#REF!</definedName>
    <definedName name="PI6P">#REF!</definedName>
    <definedName name="PI7P">#REF!</definedName>
    <definedName name="PI9P" localSheetId="10">#REF!</definedName>
    <definedName name="PI9P" localSheetId="23">#REF!</definedName>
    <definedName name="PI9P">#REF!</definedName>
    <definedName name="Pie1Data">#REF!</definedName>
    <definedName name="Pie2Data">#REF!</definedName>
    <definedName name="Pie3Data">#REF!</definedName>
    <definedName name="PILAR" hidden="1">{"detail",#N/A,FALSE,"mfg";"summary",#N/A,FALSE,"mfg"}</definedName>
    <definedName name="pilk" hidden="1">{"YD LPH2",#N/A,FALSE,"YTD"}</definedName>
    <definedName name="PilotRate">#REF!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Integrity" localSheetId="10">#REF!</definedName>
    <definedName name="Pipeline_Integrity">#REF!</definedName>
    <definedName name="Pipeline_Parent">#REF!</definedName>
    <definedName name="Pipeline2" hidden="1">{#N/A,#N/A,TRUE,"HCRpt";#N/A,#N/A,TRUE,"Support vs. Sales";#N/A,#N/A,TRUE,"IIG";#N/A,#N/A,TRUE,"PHG";#N/A,#N/A,TRUE,"PSI";#N/A,#N/A,TRUE,"PI";#N/A,#N/A,TRUE,"Int'l";#N/A,#N/A,TRUE,"DG";#N/A,#N/A,TRUE,"PAMG";#N/A,#N/A,TRUE,"Co Ops";#N/A,#N/A,TRUE,"Co Oth";#N/A,#N/A,TRUE,"EFM";#N/A,#N/A,TRUE,"ACI"}</definedName>
    <definedName name="PIS_WS" localSheetId="11">#REF!</definedName>
    <definedName name="PIS_WS" localSheetId="10">#REF!</definedName>
    <definedName name="PIS_WS" localSheetId="24">#REF!</definedName>
    <definedName name="PIS_WS">#REF!</definedName>
    <definedName name="PIS_WS_NP" localSheetId="10">#REF!</definedName>
    <definedName name="PIS_WS_NP" localSheetId="24">#REF!</definedName>
    <definedName name="PIS_WS_NP">#REF!</definedName>
    <definedName name="PISAIBU" localSheetId="24">#REF!</definedName>
    <definedName name="PISAIBU">#REF!</definedName>
    <definedName name="PISAIBU3" localSheetId="24">#REF!</definedName>
    <definedName name="PISAIBU3">#REF!</definedName>
    <definedName name="PISAIBU4" localSheetId="24">#REF!</definedName>
    <definedName name="PISAIBU4">#REF!</definedName>
    <definedName name="PISALQU" localSheetId="24">#REF!</definedName>
    <definedName name="PISALQU">#REF!</definedName>
    <definedName name="PISALQU3" localSheetId="24">#REF!</definedName>
    <definedName name="PISALQU3">#REF!</definedName>
    <definedName name="PISAMBU" localSheetId="24">#REF!</definedName>
    <definedName name="PISAMBU">#REF!</definedName>
    <definedName name="PISAMBU3" localSheetId="24">#REF!</definedName>
    <definedName name="PISAMBU3">#REF!</definedName>
    <definedName name="PISAMBU4" localSheetId="24">#REF!</definedName>
    <definedName name="PISAMBU4">#REF!</definedName>
    <definedName name="PISBKPF" localSheetId="24">#REF!</definedName>
    <definedName name="PISBKPF">#REF!</definedName>
    <definedName name="PISBKPF3" localSheetId="24">#REF!</definedName>
    <definedName name="PISBKPF3">#REF!</definedName>
    <definedName name="PISFILA" localSheetId="24">#REF!</definedName>
    <definedName name="PISFILA">#REF!</definedName>
    <definedName name="PITTWAY" hidden="1">{#N/A,#N/A,FALSE,"Che-Ga";#N/A,#N/A,FALSE,"Iv-Sm";#N/A,#N/A,FALSE,"So-We";#N/A,#N/A,FALSE,"Me-Po";#N/A,#N/A,FALSE,"Be-Bo";#N/A,#N/A,FALSE,"Cha-Ki";#N/A,#N/A,FALSE,"In";#N/A,#N/A,FALSE,"Schedule 23";#N/A,#N/A,FALSE,"Schedule 22";#N/A,#N/A,FALSE,"WACC"}</definedName>
    <definedName name="pk" hidden="1">{"vol data",#N/A,FALSE,"Datasheet";"vol graph",#N/A,FALSE,"Volume";"price data",#N/A,FALSE,"Datasheet";"price graph",#N/A,FALSE,"Price";"dp data",#N/A,FALSE,"Datasheet";"dp graph",#N/A,FALSE,"DirectProfit"}</definedName>
    <definedName name="pkostol">#REF!</definedName>
    <definedName name="pl" hidden="1">{#N/A,#N/A,FALSE,"REPORT"}</definedName>
    <definedName name="pl_1" hidden="1">{#N/A,#N/A,FALSE,"REPORT"}</definedName>
    <definedName name="pl_2" hidden="1">{#N/A,#N/A,FALSE,"REPORT"}</definedName>
    <definedName name="pl_3" hidden="1">{#N/A,#N/A,FALSE,"REPORT"}</definedName>
    <definedName name="pl_4" hidden="1">{#N/A,#N/A,FALSE,"REPORT"}</definedName>
    <definedName name="pla">#REF!</definedName>
    <definedName name="PLACE_HOLD">#REF!</definedName>
    <definedName name="Plan" hidden="1">#REF!</definedName>
    <definedName name="PLAN_AMEND">#REF!</definedName>
    <definedName name="Plan2004_Table">#REF!</definedName>
    <definedName name="Plan2005_Table">#REF!</definedName>
    <definedName name="plane" localSheetId="10">#REF!</definedName>
    <definedName name="plane" localSheetId="24">#REF!</definedName>
    <definedName name="plane">#REF!</definedName>
    <definedName name="Plant___Equipment_Expenditures">#REF!</definedName>
    <definedName name="Plant_in_Service" localSheetId="10">#REF!</definedName>
    <definedName name="Plant_in_Service" localSheetId="24">#REF!</definedName>
    <definedName name="Plant_in_Service">#REF!</definedName>
    <definedName name="PlanVLE" hidden="1">{#N/A,#N/A,FALSE,"SUMMARY";#N/A,#N/A,FALSE,"mcsh";#N/A,#N/A,FALSE,"vol&amp;rev";#N/A,#N/A,FALSE,"wkgcap";#N/A,#N/A,FALSE,"DEPR&amp;DT";#N/A,#N/A,FALSE,"ASSETS";#N/A,#N/A,FALSE,"NI&amp;OTH&amp;DIV";#N/A,#N/A,FALSE,"CASHFLOW";#N/A,#N/A,FALSE,"CAPEMPL";#N/A,#N/A,FALSE,"ROCE"}</definedName>
    <definedName name="PLCepi" hidden="1">{#N/A,#N/A,FALSE,"REPORT"}</definedName>
    <definedName name="PLCepi_1" hidden="1">{#N/A,#N/A,FALSE,"REPORT"}</definedName>
    <definedName name="PLCepi_2" hidden="1">{#N/A,#N/A,FALSE,"REPORT"}</definedName>
    <definedName name="PLCepi_3" hidden="1">{#N/A,#N/A,FALSE,"REPORT"}</definedName>
    <definedName name="PLCepi_4" hidden="1">{#N/A,#N/A,FALSE,"REPORT"}</definedName>
    <definedName name="plj" hidden="1">{#N/A,#N/A,FALSE,"SUMMARY REPORT"}</definedName>
    <definedName name="plll" localSheetId="11">#REF!</definedName>
    <definedName name="plll" localSheetId="10">'WP II-E-3.5.1a Support'!#REF!</definedName>
    <definedName name="plll" localSheetId="24">#REF!</definedName>
    <definedName name="plll">#REF!</definedName>
    <definedName name="pllulast">#REF!</definedName>
    <definedName name="PLog" hidden="1">{"'1998 New March Update'!$A$1:$O$71"}</definedName>
    <definedName name="PLProcef" hidden="1">{#N/A,#N/A,FALSE,"REPORT"}</definedName>
    <definedName name="PLProcef_1" hidden="1">{#N/A,#N/A,FALSE,"REPORT"}</definedName>
    <definedName name="PLProcef_2" hidden="1">{#N/A,#N/A,FALSE,"REPORT"}</definedName>
    <definedName name="PLProcef_3" hidden="1">{#N/A,#N/A,FALSE,"REPORT"}</definedName>
    <definedName name="PLProcef_4" hidden="1">{#N/A,#N/A,FALSE,"REPORT"}</definedName>
    <definedName name="PLS" hidden="1">{#N/A,#N/A,FALSE,"SUMMARY REPORT"}</definedName>
    <definedName name="Plt_in_Serv_Amount" localSheetId="11">#REF!</definedName>
    <definedName name="Plt_in_Serv_Amount" localSheetId="10">#REF!</definedName>
    <definedName name="Plt_in_Serv_Amount" localSheetId="24">#REF!</definedName>
    <definedName name="Plt_in_Serv_Amount">#REF!</definedName>
    <definedName name="PLTaxol" hidden="1">{#N/A,#N/A,FALSE,"REPORT"}</definedName>
    <definedName name="PLTaxol_1" hidden="1">{#N/A,#N/A,FALSE,"REPORT"}</definedName>
    <definedName name="PLTaxol_2" hidden="1">{#N/A,#N/A,FALSE,"REPORT"}</definedName>
    <definedName name="PLTaxol_3" hidden="1">{#N/A,#N/A,FALSE,"REPORT"}</definedName>
    <definedName name="PLTaxol_4" hidden="1">{#N/A,#N/A,FALSE,"REPORT"}</definedName>
    <definedName name="plug" hidden="1">{#N/A,#N/A,FALSE,"Aging Summary";#N/A,#N/A,FALSE,"Ratio Analysis";#N/A,#N/A,FALSE,"Test 120 Day Accts";#N/A,#N/A,FALSE,"Tickmarks"}</definedName>
    <definedName name="Pnl" hidden="1">{#N/A,#N/A,FALSE,"Pharm";#N/A,#N/A,FALSE,"WWCM"}</definedName>
    <definedName name="Pnl_1" hidden="1">{#N/A,#N/A,FALSE,"Pharm";#N/A,#N/A,FALSE,"WWCM"}</definedName>
    <definedName name="Pnl_2" hidden="1">{#N/A,#N/A,FALSE,"Pharm";#N/A,#N/A,FALSE,"WWCM"}</definedName>
    <definedName name="Pnl_3" hidden="1">{#N/A,#N/A,FALSE,"Pharm";#N/A,#N/A,FALSE,"WWCM"}</definedName>
    <definedName name="Pnl_4" hidden="1">{#N/A,#N/A,FALSE,"Pharm";#N/A,#N/A,FALSE,"WWCM"}</definedName>
    <definedName name="pnsji5" hidden="1">{#N/A,"PURCHM",FALSE,"Business Analysis";#N/A,"SPADD",FALSE,"Business Analysis"}</definedName>
    <definedName name="po" hidden="1">{"detail",#N/A,FALSE,"mfg";"summary",#N/A,FALSE,"mfg"}</definedName>
    <definedName name="poc" hidden="1">{#N/A,"PURADD",FALSE,"Business Analysis";#N/A,"PURSPP",FALSE,"Business Analysis";#N/A,"CTGIND",FALSE,"Business Analysis";#N/A,"PURCHM",FALSE,"Business Analysis";#N/A,"SPADD",FALSE,"Business Analysis";#N/A,"EPOXY",FALSE,"Business Analysis";#N/A,"PURPER",FALSE,"Business Analysis"}</definedName>
    <definedName name="pohchoo" hidden="1">{"'Report'!$A$1:$K$109"}</definedName>
    <definedName name="poi"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iu" hidden="1">{"Performance Details",#N/A,FALSE,"Current Yr";"Performance Details",#N/A,FALSE,"Budget";"Performance Details",#N/A,FALSE,"Prior Year"}</definedName>
    <definedName name="pokj" hidden="1">{"QTD_LOUISIANA",#N/A,FALSE,"QTD"}</definedName>
    <definedName name="polhf" hidden="1">{#N/A,#N/A,FALSE,"SUMMARY REPORT"}</definedName>
    <definedName name="Policies" hidden="1">{"'Sheet1'!$L$16"}</definedName>
    <definedName name="Polimeri">#REF!</definedName>
    <definedName name="Polimeridrum">#REF!</definedName>
    <definedName name="Polytechs">#REF!</definedName>
    <definedName name="Polytechsdrum">#REF!</definedName>
    <definedName name="pom" hidden="1">{#N/A,#N/A,FALSE,"SUMMARY REPORT"}</definedName>
    <definedName name="poo"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op"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POPUP" localSheetId="10">#REF!</definedName>
    <definedName name="POPUP" localSheetId="23">#REF!</definedName>
    <definedName name="POPUP" localSheetId="24">#REF!</definedName>
    <definedName name="POPUP">#REF!</definedName>
    <definedName name="port29" hidden="1">{#N/A,#N/A,FALSE,"Pharm";#N/A,#N/A,FALSE,"WWCM"}</definedName>
    <definedName name="port29_1" hidden="1">{#N/A,#N/A,FALSE,"Pharm";#N/A,#N/A,FALSE,"WWCM"}</definedName>
    <definedName name="port29_2" hidden="1">{#N/A,#N/A,FALSE,"Pharm";#N/A,#N/A,FALSE,"WWCM"}</definedName>
    <definedName name="port29_3" hidden="1">{#N/A,#N/A,FALSE,"Pharm";#N/A,#N/A,FALSE,"WWCM"}</definedName>
    <definedName name="port29_4" hidden="1">{#N/A,#N/A,FALSE,"Pharm";#N/A,#N/A,FALSE,"WWCM"}</definedName>
    <definedName name="Portland_Pipeline">#REF!</definedName>
    <definedName name="postkey" localSheetId="11">#REF!</definedName>
    <definedName name="postkey" localSheetId="24">#REF!</definedName>
    <definedName name="postkey">#REF!</definedName>
    <definedName name="powq" hidden="1">{#N/A,"PURCHM",FALSE,"Business Analysis";#N/A,"SPADD",FALSE,"Business Analysis"}</definedName>
    <definedName name="pp" hidden="1">{"detail",#N/A,FALSE,"mfg";"summary",#N/A,FALSE,"mfg"}</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_Updates">#REF!</definedName>
    <definedName name="PPD_BOY">#REF!</definedName>
    <definedName name="PPD_BOY2" localSheetId="10">#REF!</definedName>
    <definedName name="PPD_BOY2">#REF!</definedName>
    <definedName name="PPD_EOY">#REF!</definedName>
    <definedName name="PPEFNSDIAFHMSADGNKJER" hidden="1">{"'SOCA REVENUE '!$N$9:$O$24"}</definedName>
    <definedName name="PPEFNSDIAFHMSADGNKJER_1" hidden="1">{"'SOCA REVENUE '!$N$9:$O$24"}</definedName>
    <definedName name="PPMX_Contractor_Details">#REF!</definedName>
    <definedName name="ppo" hidden="1">{"YD LOUISIANA",#N/A,FALSE,"YTD"}</definedName>
    <definedName name="ppp" hidden="1">{#N/A,#N/A,FALSE,"Umsatz CH";#N/A,#N/A,FALSE,"ER CH";#N/A,#N/A,FALSE,"EA CH (2) ";#N/A,#N/A,FALSE,"EA CH";#N/A,#N/A,FALSE,"EA CH (3) ";#N/A,#N/A,FALSE,"EA CH (4)";#N/A,#N/A,FALSE,"KA CH";#N/A,#N/A,FALSE,"KA CH  (2)";#N/A,#N/A,FALSE,"KA CH  (3)";#N/A,#N/A,FALSE,"KA CH (4)"}</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Q">#REF!</definedName>
    <definedName name="pps">#REF!</definedName>
    <definedName name="pqmjuz" hidden="1">{"detail",#N/A,FALSE,"mfg";"summary",#N/A,FALSE,"mfg"}</definedName>
    <definedName name="pqr" hidden="1">{#N/A,#N/A,FALSE,"Staffnos &amp; cost"}</definedName>
    <definedName name="pradip" hidden="1">{"SchK1",#N/A,FALSE,"Schedules";"SchK2",#N/A,FALSE,"Schedules"}</definedName>
    <definedName name="pradip_1" hidden="1">{"SchK1",#N/A,FALSE,"Schedules";"SchK2",#N/A,FALSE,"Schedules"}</definedName>
    <definedName name="pradip_1_1" hidden="1">{"SchK1",#N/A,FALSE,"Schedules";"SchK2",#N/A,FALSE,"Schedules"}</definedName>
    <definedName name="prakash" hidden="1">{#N/A,#N/A,FALSE,"COMICRO";#N/A,#N/A,FALSE,"BALSCH";#N/A,#N/A,FALSE,"GLASS";#N/A,#N/A,FALSE,"DEPRE";#N/A,#N/A,FALSE,"A&amp;MCUR";#N/A,#N/A,FALSE,"AGEANAlysis";#N/A,#N/A,FALSE,"CHECKS";#N/A,#N/A,FALSE,"CHECKS"}</definedName>
    <definedName name="pRAVEEN" hidden="1">{#N/A,#N/A,FALSE,"Staffnos &amp; cost"}</definedName>
    <definedName name="Preferred__QUIDS___Convertibles">#REF!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fyes" hidden="1">#REF!</definedName>
    <definedName name="Premissas" hidden="1">{"summary1",#N/A,TRUE,"Comps";"summary2",#N/A,TRUE,"Comps";"summary3",#N/A,TRUE,"Comps"}</definedName>
    <definedName name="Premiums_Trend_Change" hidden="1">{#N/A,#N/A,FALSE,"Return";#N/A,#N/A,FALSE,"BalSheet";#N/A,#N/A,FALSE,"IncStmt";#N/A,#N/A,FALSE,"Prod";#N/A,#N/A,FALSE,"Adjust";#N/A,#N/A,FALSE,"Input";#N/A,#N/A,FALSE,"Mkt1"}</definedName>
    <definedName name="prepaid">#REF!</definedName>
    <definedName name="Prepaid_Pension_Assets">#REF!</definedName>
    <definedName name="Prepaid_Pensions">#REF!</definedName>
    <definedName name="Prepaid_Property_Taxes">#REF!</definedName>
    <definedName name="Pres" hidden="1">{#N/A,#N/A,TRUE,"Cover sheet";#N/A,#N/A,TRUE,"Summary";#N/A,#N/A,TRUE,"Key Assumptions";#N/A,#N/A,TRUE,"Profit &amp; Loss";#N/A,#N/A,TRUE,"Balance Sheet";#N/A,#N/A,TRUE,"Cashflow";#N/A,#N/A,TRUE,"IRR";#N/A,#N/A,TRUE,"Ratios";#N/A,#N/A,TRUE,"Debt analysis"}</definedName>
    <definedName name="Presentation"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Pretax_Book__Gain__Loss_CPM">#REF!</definedName>
    <definedName name="Pretax_Income_CPM">#REF!</definedName>
    <definedName name="PreventedStats" localSheetId="10">#REF!</definedName>
    <definedName name="PreventedStats" localSheetId="24">#REF!</definedName>
    <definedName name="PreventedStats">#REF!</definedName>
    <definedName name="prevsoc" hidden="1">{#N/A,#N/A,FALSE,"Aging Summary";#N/A,#N/A,FALSE,"Ratio Analysis";#N/A,#N/A,FALSE,"Test 120 Day Accts";#N/A,#N/A,FALSE,"Tickmarks"}</definedName>
    <definedName name="prevsoc1" hidden="1">{#N/A,#N/A,FALSE,"Aging Summary";#N/A,#N/A,FALSE,"Ratio Analysis";#N/A,#N/A,FALSE,"Test 120 Day Accts";#N/A,#N/A,FALSE,"Tickmarks"}</definedName>
    <definedName name="prevsov" hidden="1">{#N/A,#N/A,FALSE,"Aging Summary";#N/A,#N/A,FALSE,"Ratio Analysis";#N/A,#N/A,FALSE,"Test 120 Day Accts";#N/A,#N/A,FALSE,"Tickmarks"}</definedName>
    <definedName name="prew" hidden="1">{"P&amp;L - profit &amp; loss",#N/A,TRUE,"P&amp;L";"P&amp;L - Profit &amp; loss 1",#N/A,TRUE,"P&amp;L"}</definedName>
    <definedName name="PRICE">#REF!</definedName>
    <definedName name="Print" localSheetId="24">#REF!</definedName>
    <definedName name="PRINT">#REF!</definedName>
    <definedName name="PRINT_1" localSheetId="23">#REF!</definedName>
    <definedName name="PRINT_1">#REF!</definedName>
    <definedName name="PRINT_2">#REF!</definedName>
    <definedName name="PRINT_3">#REF!</definedName>
    <definedName name="PRINT_AL3">#REF!</definedName>
    <definedName name="PRINT_AL5">#REF!</definedName>
    <definedName name="_xlnm.Print_Area" localSheetId="0">'WP II-E-3.1'!$A$1:$E$80</definedName>
    <definedName name="_xlnm.Print_Area" localSheetId="38">'WP II-E-3.15'!$A$2:$H$109</definedName>
    <definedName name="_xlnm.Print_Area" localSheetId="40">'WP II-E-3.15.1.'!$A$1:$J$108</definedName>
    <definedName name="_xlnm.Print_Area" localSheetId="39">'WP II-E-3.15a'!$A$1:$R$59</definedName>
    <definedName name="_xlnm.Print_Area" localSheetId="41">'WP II-E-3.19.1'!$A$1:$G$47</definedName>
    <definedName name="_xlnm.Print_Area" localSheetId="42">'WP II-E-3.19.2'!$A$1:$I$55</definedName>
    <definedName name="_xlnm.Print_Area" localSheetId="4">'WP II-E-3.3'!$A$1:$M$34</definedName>
    <definedName name="_xlnm.Print_Area" localSheetId="5">'WP II-E-3.3.1_Depr Tax return'!$A$1:$F$23</definedName>
    <definedName name="_xlnm.Print_Area" localSheetId="6">'WP II-E-3.3.2'!$A$1:$G$111</definedName>
    <definedName name="_xlnm.Print_Area" localSheetId="7">'WP II-E-3.3.3'!$A$1:$F$20</definedName>
    <definedName name="_xlnm.Print_Area" localSheetId="9">'WP II-E-3.3.5a Est &amp; RunOut'!$A$1:$X$20</definedName>
    <definedName name="_xlnm.Print_Area" localSheetId="11">#REF!</definedName>
    <definedName name="_xlnm.Print_Area" localSheetId="10">'WP II-E-3.5.1a Support'!$A$1:$L$76</definedName>
    <definedName name="_xlnm.Print_Area" localSheetId="12">'WP II-E-3.5.1b'!$A$1:$E$25</definedName>
    <definedName name="_xlnm.Print_Area" localSheetId="25">'WP II-E-3.5.2'!$A$1:$G$358</definedName>
    <definedName name="_xlnm.Print_Area" localSheetId="26">'WP II-E-3.5.2 Q1'!$A$1:$I$147</definedName>
    <definedName name="_xlnm.Print_Area" localSheetId="27">'WP II-E-3.5.2 Q2'!$A$1:$I$148</definedName>
    <definedName name="_xlnm.Print_Area" localSheetId="28">'WP II-E-3.5.2 Q3'!$A$1:$J$147</definedName>
    <definedName name="_xlnm.Print_Area" localSheetId="29">'WP II-E-3.5.2 Q4'!$A$1:$I$73</definedName>
    <definedName name="_xlnm.Print_Area" localSheetId="30">'WP II-E-3.7.1'!$A$1:$R$63</definedName>
    <definedName name="_xlnm.Print_Area" localSheetId="31">'WP II-E-3.8'!$B$1:$H$26</definedName>
    <definedName name="_xlnm.Print_Area" localSheetId="32">'WP II-E-3.8.1'!$A$1:$N$133</definedName>
    <definedName name="_xlnm.Print_Area" localSheetId="34">'WP II-E-3.8.3'!$A$1:$M$36</definedName>
    <definedName name="_xlnm.Print_Area" localSheetId="35">'WP II-E-3.8.4'!$A$1:$M$36</definedName>
    <definedName name="_xlnm.Print_Area" localSheetId="36">'WP II-E-3.8.5'!$A$1:$J$36</definedName>
    <definedName name="_xlnm.Print_Area" localSheetId="37">'WP II-E-3.8.6'!$A$1:$I$36</definedName>
    <definedName name="_xlnm.Print_Area">#REF!</definedName>
    <definedName name="Print_Area_MI" localSheetId="11">#REF!</definedName>
    <definedName name="Print_Area_MI" localSheetId="10">#REF!</definedName>
    <definedName name="Print_Area_MI">#REF!</definedName>
    <definedName name="Print_Area_Reset">OFFSET(genie,0,0,Location)</definedName>
    <definedName name="Print_areanew">#REF!</definedName>
    <definedName name="print_areaother">#N/A</definedName>
    <definedName name="PRINT_BACKUP" localSheetId="24">#REF!</definedName>
    <definedName name="PRINT_BACKUP">#REF!</definedName>
    <definedName name="PRINT_BUDGET">#REF!</definedName>
    <definedName name="PRINT_C1" localSheetId="11">#REF!</definedName>
    <definedName name="PRINT_C1" localSheetId="10">'WP II-E-3.5.1a Support'!#REF!</definedName>
    <definedName name="PRINT_C1" localSheetId="24">#REF!</definedName>
    <definedName name="PRINT_C1">#REF!</definedName>
    <definedName name="PRINT_C11" localSheetId="11">#REF!</definedName>
    <definedName name="PRINT_C11">#REF!</definedName>
    <definedName name="PRINT_C12" localSheetId="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10">#REF!</definedName>
    <definedName name="PRINT_EARNINGS">#REF!</definedName>
    <definedName name="PRINT_FACE" localSheetId="10">#REF!</definedName>
    <definedName name="PRINT_FACE">#REF!</definedName>
    <definedName name="PRINT_G_L" localSheetId="10">#REF!</definedName>
    <definedName name="PRINT_G_L">#REF!</definedName>
    <definedName name="PRINT_INPUTMISC">#REF!</definedName>
    <definedName name="PRINT_PI10" localSheetId="10">#REF!</definedName>
    <definedName name="PRINT_PI10" localSheetId="23">#REF!</definedName>
    <definedName name="PRINT_PI10">#REF!</definedName>
    <definedName name="PRINT_PI11" localSheetId="10">'WP II-E-3.5.1a Support'!#REF!</definedName>
    <definedName name="PRINT_PI11">#REF!</definedName>
    <definedName name="PRINT_PI2" localSheetId="10">'WP II-E-3.5.1a Support'!#REF!</definedName>
    <definedName name="PRINT_PI2">#REF!</definedName>
    <definedName name="PRINT_PI3" localSheetId="10">'WP II-E-3.5.1a Support'!#REF!</definedName>
    <definedName name="PRINT_PI3">#REF!</definedName>
    <definedName name="PRINT_PI6" localSheetId="10">'WP II-E-3.5.1a Support'!#REF!</definedName>
    <definedName name="PRINT_PI6">#REF!</definedName>
    <definedName name="PRINT_PI7">#REF!</definedName>
    <definedName name="PRINT_PI8">#REF!</definedName>
    <definedName name="PRINT_S1">#REF!</definedName>
    <definedName name="PRINT_S2">#REF!</definedName>
    <definedName name="PRINT_SET_UP">#REF!</definedName>
    <definedName name="_xlnm.Print_Titles" localSheetId="0">'WP II-E-3.1'!$A:$A,'WP II-E-3.1'!$7:$11</definedName>
    <definedName name="_xlnm.Print_Titles" localSheetId="38">'WP II-E-3.15'!$A:$D,'WP II-E-3.15'!$2:$22</definedName>
    <definedName name="_xlnm.Print_Titles" localSheetId="40">'WP II-E-3.15.1.'!$1:$6</definedName>
    <definedName name="_xlnm.Print_Titles" localSheetId="39">'WP II-E-3.15a'!$A:$B,'WP II-E-3.15a'!$1:$7</definedName>
    <definedName name="_xlnm.Print_Titles" localSheetId="1">'WP II-E-3.1a - ''22 Tax.Ret. PBC'!$1:$4</definedName>
    <definedName name="_xlnm.Print_Titles" localSheetId="2">'WP II-E-3.1b Tax.Prov 1.24 PBC'!$1:$4</definedName>
    <definedName name="_xlnm.Print_Titles" localSheetId="3">'WP II-E-3.2'!$1:$10</definedName>
    <definedName name="_xlnm.Print_Titles" localSheetId="6">'WP II-E-3.3.2'!$1:$5</definedName>
    <definedName name="_xlnm.Print_Titles" localSheetId="8">'WP II-E-3.3.5'!$A:$B</definedName>
    <definedName name="_xlnm.Print_Titles" localSheetId="9">'WP II-E-3.3.5a Est &amp; RunOut'!$A:$B</definedName>
    <definedName name="_xlnm.Print_Titles" localSheetId="10">'WP II-E-3.5.1a Support'!$1:$9</definedName>
    <definedName name="_xlnm.Print_Titles" localSheetId="23">'WP II-E-3.5.1l HCC07-1'!$1:$8</definedName>
    <definedName name="_xlnm.Print_Titles" localSheetId="25">'WP II-E-3.5.2'!$1:$5</definedName>
    <definedName name="_xlnm.Print_Titles" localSheetId="26">'WP II-E-3.5.2 Q1'!$1:$69</definedName>
    <definedName name="_xlnm.Print_Titles" localSheetId="27">'WP II-E-3.5.2 Q2'!$1:$69</definedName>
    <definedName name="_xlnm.Print_Titles" localSheetId="28">'WP II-E-3.5.2 Q3'!$1:$7</definedName>
    <definedName name="_xlnm.Print_Titles" localSheetId="29">'WP II-E-3.5.2 Q4'!$1:$9</definedName>
    <definedName name="_xlnm.Print_Titles" localSheetId="30">'WP II-E-3.7.1'!$A:$B,'WP II-E-3.7.1'!$1:$7</definedName>
    <definedName name="_xlnm.Print_Titles" localSheetId="31">'WP II-E-3.8'!$A:$C,'WP II-E-3.8'!$2:$6</definedName>
    <definedName name="_xlnm.Print_Titles" localSheetId="32">'WP II-E-3.8.1'!$B:$C,'WP II-E-3.8.1'!$1:$3</definedName>
    <definedName name="_xlnm.Print_Titles" localSheetId="33">'WP II-E-3.8.2'!$1:$3</definedName>
    <definedName name="_xlnm.Print_Titles">#N/A</definedName>
    <definedName name="PRINT_TITLES_MI">#REF!</definedName>
    <definedName name="PRINT1">#REF!</definedName>
    <definedName name="PRINT2">#REF!</definedName>
    <definedName name="PRINT3">#REF!</definedName>
    <definedName name="PRINT4">#REF!</definedName>
    <definedName name="PRINT5">#REF!</definedName>
    <definedName name="PRINT6">#REF!</definedName>
    <definedName name="PRINT7">#REF!</definedName>
    <definedName name="PRINTJV">#REF!</definedName>
    <definedName name="PRINTM">#REF!</definedName>
    <definedName name="PrintTile">#REF!</definedName>
    <definedName name="PRIORACT">#REF!</definedName>
    <definedName name="PriorPaymentsDetail">#REF!</definedName>
    <definedName name="PriorPaymentsTotal">#REF!</definedName>
    <definedName name="PrjStage">#REF!</definedName>
    <definedName name="PRMONTH">#REF!</definedName>
    <definedName name="pro" hidden="1">{"P&amp;L - profit &amp; loss",#N/A,TRUE,"P&amp;L";"P&amp;L - Profit &amp; loss 1",#N/A,TRUE,"P&amp;L"}</definedName>
    <definedName name="Prob" hidden="1">{"EPS and CF",#N/A,FALSE;"Ops and Stats",#N/A,FALSE}</definedName>
    <definedName name="Probability">#REF!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f" hidden="1">{#N/A,#N/A,FALSE,"Pharm";#N/A,#N/A,FALSE,"WWCM"}</definedName>
    <definedName name="Procef_1" hidden="1">{#N/A,#N/A,FALSE,"Pharm";#N/A,#N/A,FALSE,"WWCM"}</definedName>
    <definedName name="Procef_2" hidden="1">{#N/A,#N/A,FALSE,"Pharm";#N/A,#N/A,FALSE,"WWCM"}</definedName>
    <definedName name="Procef_3" hidden="1">{#N/A,#N/A,FALSE,"Pharm";#N/A,#N/A,FALSE,"WWCM"}</definedName>
    <definedName name="Procef_4" hidden="1">{#N/A,#N/A,FALSE,"Pharm";#N/A,#N/A,FALSE,"WWCM"}</definedName>
    <definedName name="Processing_Plants">#REF!</definedName>
    <definedName name="ProcLogic" localSheetId="11">#REF!</definedName>
    <definedName name="ProcLogic" localSheetId="24">#REF!</definedName>
    <definedName name="ProcLogic">#REF!</definedName>
    <definedName name="PROD">#REF!</definedName>
    <definedName name="prod_1" hidden="1">{#N/A,#N/A,FALSE,"Pharm";#N/A,#N/A,FALSE,"WWCM"}</definedName>
    <definedName name="prod_2" hidden="1">{#N/A,#N/A,FALSE,"Pharm";#N/A,#N/A,FALSE,"WWCM"}</definedName>
    <definedName name="prod_3" hidden="1">{#N/A,#N/A,FALSE,"Pharm";#N/A,#N/A,FALSE,"WWCM"}</definedName>
    <definedName name="prod_4" hidden="1">{#N/A,#N/A,FALSE,"Pharm";#N/A,#N/A,FALSE,"WWCM"}</definedName>
    <definedName name="Prod_Cost">#REF!</definedName>
    <definedName name="prodcost" hidden="1">{"msc sw feat summary",#N/A,FALSE,"MSC SW Features v. 1.1."}</definedName>
    <definedName name="ProdForm" hidden="1">#REF!</definedName>
    <definedName name="Product" hidden="1">#REF!</definedName>
    <definedName name="product_set2" hidden="1">{#N/A,#N/A,TRUE,"Outlook98";#N/A,#N/A,TRUE,"Reduction Model"}</definedName>
    <definedName name="production">#REF!</definedName>
    <definedName name="Production_payroll">#REF!</definedName>
    <definedName name="profimp2" hidden="1">{"PAGE 1",#N/A,FALSE,"WEST_OT"}</definedName>
    <definedName name="profimp3" hidden="1">{"PAGE 2",#N/A,FALSE,"WEST_OT"}</definedName>
    <definedName name="profimp5" hidden="1">{"PAGE 1",#N/A,FALSE,"WEST_OT"}</definedName>
    <definedName name="profimptest" hidden="1">{"PAGE 2",#N/A,FALSE,"WEST_OT"}</definedName>
    <definedName name="Profit_before_int_and_taxes">#REF!</definedName>
    <definedName name="proforma_add_01">#REF!</definedName>
    <definedName name="proforma_add_02">#REF!</definedName>
    <definedName name="proforma_add_03">#REF!</definedName>
    <definedName name="proforma_bs">#REF!</definedName>
    <definedName name="proforma_cf">#REF!</definedName>
    <definedName name="proforma_is">#REF!</definedName>
    <definedName name="proforma_ratio_01">#REF!</definedName>
    <definedName name="proforma_ratio_02">#REF!</definedName>
    <definedName name="proforma_ratio_03">#REF!</definedName>
    <definedName name="profservices">#REF!</definedName>
    <definedName name="prohr" hidden="1">{#N/A,#N/A,FALSE,"Staffnos &amp; cost"}</definedName>
    <definedName name="prohr_1" hidden="1">{#N/A,#N/A,FALSE,"Staffnos &amp; cost"}</definedName>
    <definedName name="prohr_2" hidden="1">{#N/A,#N/A,FALSE,"Staffnos &amp; cost"}</definedName>
    <definedName name="prohr_3" hidden="1">{#N/A,#N/A,FALSE,"Staffnos &amp; cost"}</definedName>
    <definedName name="prohr_4" hidden="1">{#N/A,#N/A,FALSE,"Staffnos &amp; cost"}</definedName>
    <definedName name="prohr_5" hidden="1">{#N/A,#N/A,FALSE,"Staffnos &amp; cost"}</definedName>
    <definedName name="ProjectWithWorkorders_tableqrynoprompt" localSheetId="11">#REF!</definedName>
    <definedName name="ProjectWithWorkorders_tableqrynoprompt" localSheetId="10">#REF!</definedName>
    <definedName name="ProjectWithWorkorders_tableqrynoprompt" localSheetId="24">#REF!</definedName>
    <definedName name="ProjectWithWorkorders_tableqrynoprompt">#REF!</definedName>
    <definedName name="PROOF1" localSheetId="10">#REF!</definedName>
    <definedName name="PROOF1" localSheetId="24">#REF!</definedName>
    <definedName name="PROOF1">#REF!</definedName>
    <definedName name="PROOF2" localSheetId="10">#REF!</definedName>
    <definedName name="PROOF2" localSheetId="24">#REF!</definedName>
    <definedName name="PROOF2">#REF!</definedName>
    <definedName name="PROPERTY">#REF!</definedName>
    <definedName name="Property___Equipment">#REF!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#REF!</definedName>
    <definedName name="Property_Taxes_Assessed_to_Future_Periods">#REF!</definedName>
    <definedName name="Property_Under_Capital_Leases">#REF!</definedName>
    <definedName name="Proposal" localSheetId="11">#REF!</definedName>
    <definedName name="proposal" localSheetId="23" hidden="1">{"Statements",#N/A,TRUE,"Income Statement";"Statements",#N/A,TRUE,"Cash Flow Statement";"Statements",#N/A,TRUE,"Balance Sheet ";#N/A,#N/A,TRUE,"Revenue Data Table";#N/A,#N/A,TRUE,"Costs &amp; Expenses Data Table";#N/A,#N/A,TRUE,"Cash Flow Data Table ";#N/A,#N/A,TRUE,"Shor-term Interest Expense"}</definedName>
    <definedName name="Proposal" localSheetId="24">#REF!</definedName>
    <definedName name="Proposal">#REF!</definedName>
    <definedName name="Proquimetal">#REF!</definedName>
    <definedName name="Proquimetaldrum">#REF!</definedName>
    <definedName name="Proto_Hr">#REF!</definedName>
    <definedName name="Proto_Loc">#REF!</definedName>
    <definedName name="prov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ision" hidden="1">{"Frgen",#N/A,FALSE,"A";"Résu",#N/A,FALSE,"A"}</definedName>
    <definedName name="Provision2" hidden="1">{"plansummary",#N/A,FALSE,"PlanSummary";"sales",#N/A,FALSE,"Sales Rec";"productivity",#N/A,FALSE,"Productivity Rec";"capitalspending",#N/A,FALSE,"Capital Spending"}</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RU" hidden="1">{#N/A,#N/A,FALSE,"Aging Summary";#N/A,#N/A,FALSE,"Ratio Analysis";#N/A,#N/A,FALSE,"Test 120 Day Accts";#N/A,#N/A,FALSE,"Tickmarks"}</definedName>
    <definedName name="PS">#REF!</definedName>
    <definedName name="PSC_AMORT" localSheetId="11">#REF!</definedName>
    <definedName name="PSC_AMORT" localSheetId="24">#REF!</definedName>
    <definedName name="PSC_AMORT">#REF!</definedName>
    <definedName name="PSC_AMORT_LY" localSheetId="24">#REF!</definedName>
    <definedName name="PSC_AMORT_LY">#REF!</definedName>
    <definedName name="PSC_EOY">#REF!</definedName>
    <definedName name="PSC_NEW_BASE">#REF!</definedName>
    <definedName name="PSCAMORT_LY">#REF!</definedName>
    <definedName name="psec" localSheetId="10">#REF!</definedName>
    <definedName name="psec" localSheetId="23">#REF!</definedName>
    <definedName name="psec">#REF!</definedName>
    <definedName name="PSM"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pss" hidden="1">{#N/A,#N/A,FALSE,"COMICRO";#N/A,#N/A,FALSE,"BALSCH";#N/A,#N/A,FALSE,"GLASS";#N/A,#N/A,FALSE,"DEPRE";#N/A,#N/A,FALSE,"A&amp;MCUR";#N/A,#N/A,FALSE,"AGEANAlysis";#N/A,#N/A,FALSE,"CHECKS";#N/A,#N/A,FALSE,"CHECKS"}</definedName>
    <definedName name="pt" localSheetId="11">#REF!</definedName>
    <definedName name="pt" localSheetId="24">#REF!</definedName>
    <definedName name="pt">#REF!</definedName>
    <definedName name="PT_DeprData.block" localSheetId="10">#REF!</definedName>
    <definedName name="PT_DeprData.block" localSheetId="24">#REF!</definedName>
    <definedName name="PT_DeprData.block">#REF!</definedName>
    <definedName name="ptc"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ptowan">#REF!</definedName>
    <definedName name="PUB_FileID" hidden="1">"L10003787.xls"</definedName>
    <definedName name="PUB_UserID" hidden="1">"MAYERX"</definedName>
    <definedName name="pucspadd42" hidden="1">{#N/A,"PURCHM",FALSE,"Business Analysis";#N/A,"SPADD",FALSE,"Business Analysis"}</definedName>
    <definedName name="Punjab" hidden="1">{"REP1",#N/A,FALSE,"HSSA-LOG"}</definedName>
    <definedName name="pupi" hidden="1">{"YD OTHER",#N/A,FALSE,"YTD"}</definedName>
    <definedName name="püpoüpoüpo" hidden="1">{#N/A,#N/A,FALSE,"PMW Gruppe 99_98";#N/A,#N/A,FALSE,"PMW KG 98_99";#N/A,#N/A,FALSE,"PMW Inc. 99_98";#N/A,#N/A,FALSE,"PMW VTECH 99_98";#N/A,#N/A,FALSE,"PMW Thail. 99_98";#N/A,#N/A,FALSE,"PMW Canada 99_98";#N/A,#N/A,FALSE,"Währungsabw. 99_98"}</definedName>
    <definedName name="püpü" hidden="1">{#N/A,#N/A,FALSE,"Umsatz 99";#N/A,#N/A,FALSE,"ER 99 "}</definedName>
    <definedName name="Purchase_Accounting_Reclass">#REF!</definedName>
    <definedName name="pvdsk"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pwa" hidden="1">{"LBO Summary",#N/A,FALSE,"Summary";"Income Statement",#N/A,FALSE,"Model";"Cash Flow",#N/A,FALSE,"Model";"Balance Sheet",#N/A,FALSE,"Model";"Working Capital",#N/A,FALSE,"Model";"Pro Forma Balance Sheets",#N/A,FALSE,"PFBS";"Debt Balances",#N/A,FALSE,"Model";"Fee Schedules",#N/A,FALSE,"Model"}</definedName>
    <definedName name="pwa_1" hidden="1">{"LBO Summary",#N/A,FALSE,"Summary";"Income Statement",#N/A,FALSE,"Model";"Cash Flow",#N/A,FALSE,"Model";"Balance Sheet",#N/A,FALSE,"Model";"Working Capital",#N/A,FALSE,"Model";"Pro Forma Balance Sheets",#N/A,FALSE,"PFBS";"Debt Balances",#N/A,FALSE,"Model";"Fee Schedules",#N/A,FALSE,"Model"}</definedName>
    <definedName name="PXNREV">#REF!</definedName>
    <definedName name="pxp" hidden="1">{#N/A,#N/A,FALSE,"SUMMARY REPORT"}</definedName>
    <definedName name="PY_CONTRIB" localSheetId="11">#REF!</definedName>
    <definedName name="PY_CONTRIB" localSheetId="24">#REF!</definedName>
    <definedName name="PY_CONTRIB">#REF!</definedName>
    <definedName name="pz" hidden="1">{"Month Summary",#N/A,FALSE,"Summary";"Total Details",#N/A,FALSE,"Current Yr";"Polymers Details",#N/A,FALSE,"Current Yr";"Performance Details",#N/A,FALSE,"Current Yr";"ICD Details",#N/A,FALSE,"Current Yr"}</definedName>
    <definedName name="q" localSheetId="23" hidden="1">{"'Mov Fin'!$A$1:$J$22"}</definedName>
    <definedName name="q">#REF!</definedName>
    <definedName name="Q1_">#REF!</definedName>
    <definedName name="Q1_PROD">#REF!</definedName>
    <definedName name="Q1_SALES">#REF!</definedName>
    <definedName name="Q1UP">#REF!</definedName>
    <definedName name="Q2_">#REF!</definedName>
    <definedName name="Q2_4___VAM_USA_Lab_Project_QREs">#REF!</definedName>
    <definedName name="Q2_PROD">#REF!</definedName>
    <definedName name="Q2_SALES">#REF!</definedName>
    <definedName name="Q2_Wage_QREs">#REF!</definedName>
    <definedName name="Q2UP">#REF!</definedName>
    <definedName name="Q3_">#REF!</definedName>
    <definedName name="Q3_2_2013_2014_TGS_Expense_QREs">#REF!</definedName>
    <definedName name="Q3_PROD">#REF!</definedName>
    <definedName name="Q3_SALES">#REF!</definedName>
    <definedName name="Q3UP">#REF!</definedName>
    <definedName name="Q4_">#REF!</definedName>
    <definedName name="Q4___2014_2015_Project_GL_Detail_w_Exp_Type">#REF!</definedName>
    <definedName name="Q4_4_Project_QREs">#REF!</definedName>
    <definedName name="Q4_4a_2011_2013_Project_QREs">#REF!</definedName>
    <definedName name="Q4_PROD">#REF!</definedName>
    <definedName name="Q4_SALES">#REF!</definedName>
    <definedName name="Q4_Tax_Provision">#REF!</definedName>
    <definedName name="Q4UP">#REF!</definedName>
    <definedName name="Q5_4_Project_QREs">#REF!</definedName>
    <definedName name="Q5B_2014_2015_Prototype_EEs_QREs">#REF!</definedName>
    <definedName name="Q7_3_OHD_QREs">#REF!</definedName>
    <definedName name="Q7_4_OHD_CR_QREs">#REF!</definedName>
    <definedName name="Q8___Wage_QREs">#REF!</definedName>
    <definedName name="Q8drum">#REF!</definedName>
    <definedName name="Q9___2014_2015_Temp_Labor">#REF!</definedName>
    <definedName name="Q9___VAM_USA_2013_2015_Wage_QREs_Eng">#REF!</definedName>
    <definedName name="Q9___Wage_QREs_by_Summarized">#REF!</definedName>
    <definedName name="qa" hidden="1">{#N/A,#N/A,FALSE,"Staffnos &amp; cost"}</definedName>
    <definedName name="qaaaa" hidden="1">{"detail",#N/A,FALSE,"mfg";"summary",#N/A,FALSE,"mfg"}</definedName>
    <definedName name="QASSX" hidden="1">{#N/A,#N/A,FALSE,"SUMMARY REPORT"}</definedName>
    <definedName name="qaz" hidden="1">{#N/A,#N/A,FALSE,"Pharm";#N/A,#N/A,FALSE,"WWCM"}</definedName>
    <definedName name="qaz_1" hidden="1">{#N/A,#N/A,FALSE,"Pharm";#N/A,#N/A,FALSE,"WWCM"}</definedName>
    <definedName name="qaz_2" hidden="1">{#N/A,#N/A,FALSE,"Pharm";#N/A,#N/A,FALSE,"WWCM"}</definedName>
    <definedName name="qaz_3" hidden="1">{#N/A,#N/A,FALSE,"Pharm";#N/A,#N/A,FALSE,"WWCM"}</definedName>
    <definedName name="qaz_4" hidden="1">{#N/A,#N/A,FALSE,"Pharm";#N/A,#N/A,FALSE,"WWCM"}</definedName>
    <definedName name="qe" hidden="1">{#N/A,#N/A,FALSE,"SUMMARY REPORT"}</definedName>
    <definedName name="qe5yh" hidden="1">{#N/A,#N/A,FALSE,"Summary";#N/A,#N/A,FALSE,"Projections";#N/A,#N/A,FALSE,"Mkt Mults";#N/A,#N/A,FALSE,"DCF";#N/A,#N/A,FALSE,"Accr Dil";#N/A,#N/A,FALSE,"PIC LBO";#N/A,#N/A,FALSE,"MULT10_4";#N/A,#N/A,FALSE,"CBI LBO"}</definedName>
    <definedName name="qeqee" hidden="1">{#N/A,#N/A,FALSE,"Produkte Erw.";#N/A,#N/A,FALSE,"Produkte Plan";#N/A,#N/A,FALSE,"Leistungen Erw.";#N/A,#N/A,FALSE,"Leistungen Plan";#N/A,#N/A,FALSE,"KA Allg.Kosten (2)";#N/A,#N/A,FALSE,"KA All.Kosten"}</definedName>
    <definedName name="qertweyu" hidden="1">{#N/A,#N/A,FALSE,"REPORT"}</definedName>
    <definedName name="qertweyu_1" hidden="1">{#N/A,#N/A,FALSE,"REPORT"}</definedName>
    <definedName name="qertweyu_2" hidden="1">{#N/A,#N/A,FALSE,"REPORT"}</definedName>
    <definedName name="qertweyu_3" hidden="1">{#N/A,#N/A,FALSE,"REPORT"}</definedName>
    <definedName name="qertweyu_4" hidden="1">{#N/A,#N/A,FALSE,"REPORT"}</definedName>
    <definedName name="qesd" hidden="1">{"Page 1",#N/A,FALSE,"OpExJanVsPY";"Page 2",#N/A,FALSE,"OpExJanVsPY"}</definedName>
    <definedName name="qetryywt" hidden="1">{#N/A,#N/A,FALSE,"REPORT"}</definedName>
    <definedName name="qetryywt_1" hidden="1">{#N/A,#N/A,FALSE,"REPORT"}</definedName>
    <definedName name="qetryywt_2" hidden="1">{#N/A,#N/A,FALSE,"REPORT"}</definedName>
    <definedName name="qetryywt_3" hidden="1">{#N/A,#N/A,FALSE,"REPORT"}</definedName>
    <definedName name="qetryywt_4" hidden="1">{#N/A,#N/A,FALSE,"REPORT"}</definedName>
    <definedName name="QEWR" hidden="1">{"Network Summary",#N/A,TRUE,"Summary";"Piping Summary",#N/A,TRUE," Piping";"Meters Summary",#N/A,TRUE,"Meters &amp; Connections";"Connections Summary",#N/A,TRUE,"Meters &amp; Connections";"Stations Summary",#N/A,TRUE,"Stations Pivot"}</definedName>
    <definedName name="qi" hidden="1">{#N/A,"PURADD",FALSE,"Business Analysis";#N/A,"PURSPP",FALSE,"Business Analysis";#N/A,"CTGIND",FALSE,"Business Analysis";#N/A,"PURCHM",FALSE,"Business Analysis";#N/A,"SPADD",FALSE,"Business Analysis";#N/A,"EPOXY",FALSE,"Business Analysis";#N/A,"PURPER",FALSE,"Business Analysis"}</definedName>
    <definedName name="qink" hidden="1">{#N/A,"PURCHM",FALSE,"Business Analysis";#N/A,"SPADD",FALSE,"Business Analysis"}</definedName>
    <definedName name="QofE2"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qp" hidden="1">{"overview",#N/A,FALSE,"summary";"net assets",#N/A,FALSE,"summary";"asset turnover",#N/A,FALSE,"summary";"orona",#N/A,FALSE,"summary"}</definedName>
    <definedName name="qq" hidden="1">{"'Report'!$A$1:$K$109"}</definedName>
    <definedName name="qqkkkkk" hidden="1">{#N/A,"PURCHM",FALSE,"Business Analysis";#N/A,"SPADD",FALSE,"Business Analysis"}</definedName>
    <definedName name="qqq" hidden="1">{#N/A,#N/A,FALSE,"Pharm";#N/A,#N/A,FALSE,"WWCM"}</definedName>
    <definedName name="qqq_1" hidden="1">{#N/A,#N/A,FALSE,"Pharm";#N/A,#N/A,FALSE,"WWCM"}</definedName>
    <definedName name="qqq_2" hidden="1">{#N/A,#N/A,FALSE,"Pharm";#N/A,#N/A,FALSE,"WWCM"}</definedName>
    <definedName name="qqq_3" hidden="1">{#N/A,#N/A,FALSE,"Pharm";#N/A,#N/A,FALSE,"WWCM"}</definedName>
    <definedName name="qqq_4" hidden="1">{#N/A,#N/A,FALSE,"Pharm";#N/A,#N/A,FALSE,"WWCM"}</definedName>
    <definedName name="qqqaa" hidden="1">{"detail",#N/A,FALSE,"mfg";"summary",#N/A,FALSE,"mfg"}</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q" hidden="1">{#N/A,"PURCHM",FALSE,"Business Analysis";#N/A,"SPADD",FALSE,"Business Analysis"}</definedName>
    <definedName name="qqqqqq" hidden="1">{"QTD_PRS",#N/A,FALSE,"QTD"}</definedName>
    <definedName name="qqqqqqqqqq" hidden="1">{"pro_view",#N/A,FALSE,"EEFSNAP2";"rep_view",#N/A,FALSE,"EEFSNAP2"}</definedName>
    <definedName name="qqqqqqqqqqq" hidden="1">{#N/A,#N/A,FALSE,"Reported$ - Sum";#N/A,#N/A,FALSE,"Reported$ - Detail";#N/A,#N/A,FALSE,"Constant$ - Sum";#N/A,#N/A,FALSE,"Constant$ - Detail"}</definedName>
    <definedName name="qqqqqqqqqqqqqq" hidden="1">{#N/A,#N/A,FALSE,"IS INPUT";#N/A,#N/A,FALSE,"BS INPUT";#N/A,#N/A,FALSE,"IS MTH";#N/A,#N/A,FALSE,"IS LOCAL";#N/A,#N/A,FALSE,"WON ADJ";#N/A,#N/A,FALSE,"USD ADJ";#N/A,#N/A,FALSE,"EQUITY";#N/A,#N/A,FALSE,"IS US ";#N/A,#N/A,FALSE,"BS US"}</definedName>
    <definedName name="qqqqqqqqqqqqqqq" hidden="1">{"Operating Data",#N/A,TRUE,"Sheet1";"Valuation Matrix",#N/A,TRUE,"Sheet1";"Sales Analysis",#N/A,TRUE,"Sheet1";"Closed Remodelled New",#N/A,TRUE,"Sheet1";"Competitive and FSP",#N/A,TRUE,"Sheet1";"Working Capital and Capex",#N/A,TRUE,"Sheet1";"depreciation",#N/A,TRUE,"Sheet1"}</definedName>
    <definedName name="qqqqqqqqqqqqqqqq" hidden="1">{#N/A,"PURADD",FALSE,"Business Analysis";#N/A,"PURSPP",FALSE,"Business Analysis";#N/A,"CTGIND",FALSE,"Business Analysis";#N/A,"PURCHM",FALSE,"Business Analysis";#N/A,"SPADD",FALSE,"Business Analysis";#N/A,"EPOXY",FALSE,"Business Analysis";#N/A,"PURPER",FALSE,"Business Analysis"}</definedName>
    <definedName name="qqqqqqqqqqqqqqqqqq" hidden="1">{"Area1",#N/A,FALSE,"OREWACC";"Area2",#N/A,FALSE,"OREWACC"}</definedName>
    <definedName name="qqqqqqqqqqqqqqqqqqq" hidden="1">{"detail",#N/A,FALSE,"mfg";"summary",#N/A,FALSE,"mfg"}</definedName>
    <definedName name="qqqqqqqqqqqqqqqqqqqq" hidden="1">{"PA1",#N/A,FALSE,"BORDMW";"pa2",#N/A,FALSE,"BORDMW";"PA3",#N/A,FALSE,"BORDMW";"PA4",#N/A,FALSE,"BORDMW"}</definedName>
    <definedName name="qqqqqqqqqqqqqqqqqqqqqqqq"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qqqqqqqqqqqqqqqqqqqqqqqqqqqqqqqqqqqqqqqqqqqqqqqqqqqqqq" hidden="1">{"TXO2N2_SLS",#N/A,FALSE,"MTHLYSLES";"TXH2_SLS",#N/A,FALSE,"MTHLYSLES";"LOUIS_SLS",#N/A,FALSE,"MTHLYSLES";"H2_SLS",#N/A,FALSE,"MTHLYSLES";"O2N2_SLS",#N/A,FALSE,"MTHLYSLES";"PACKAGE_SLS",#N/A,FALSE,"MTHLYSLES"}</definedName>
    <definedName name="qqwtweryey" hidden="1">{#N/A,#N/A,FALSE,"REPORT"}</definedName>
    <definedName name="qqwtweryey_1" hidden="1">{#N/A,#N/A,FALSE,"REPORT"}</definedName>
    <definedName name="qqwtweryey_2" hidden="1">{#N/A,#N/A,FALSE,"REPORT"}</definedName>
    <definedName name="qqwtweryey_3" hidden="1">{#N/A,#N/A,FALSE,"REPORT"}</definedName>
    <definedName name="qqwtweryey_4" hidden="1">{#N/A,#N/A,FALSE,"REPORT"}</definedName>
    <definedName name="qr" hidden="1">{"detail",#N/A,FALSE,"mfg";"summary",#N/A,FALSE,"mfg"}</definedName>
    <definedName name="QRE_HELP">#REF!</definedName>
    <definedName name="QRE_MARGINS">#REF!</definedName>
    <definedName name="qrem1">#REF!</definedName>
    <definedName name="qrem2">#REF!</definedName>
    <definedName name="qrem3">#REF!</definedName>
    <definedName name="qrem4">#REF!</definedName>
    <definedName name="qrem5">#REF!</definedName>
    <definedName name="qrem6">#REF!</definedName>
    <definedName name="qrewqw" hidden="1">"c1166"</definedName>
    <definedName name="qry_Distribution_Costs_c_lb_by_Resin_Family">#REF!</definedName>
    <definedName name="QRYCOUNT" hidden="1">2</definedName>
    <definedName name="QRYNAME1" hidden="1">"BOLO QRY: 1:  SHEET:Data"</definedName>
    <definedName name="QRYNAME10" hidden="1">"US OUS Monthly High Level Cash Flow"</definedName>
    <definedName name="QRYNAME11" hidden="1">"BOLO QRY: 5:  SHEET:Spend by Country Query"</definedName>
    <definedName name="QRYNAME12" hidden="1">"Option Expense"</definedName>
    <definedName name="QRYNAME13" hidden="1">"Pens OPEB Expense"</definedName>
    <definedName name="QRYNAME14" hidden="1">"Inventory Cash Flow Query"</definedName>
    <definedName name="QRYNAME15" hidden="1">"AR Cash Flow Query"</definedName>
    <definedName name="QRYNAME16" hidden="1">"AP Cash Flow Query"</definedName>
    <definedName name="QRYNAME18" hidden="1">"Depr Expense"</definedName>
    <definedName name="QRYNAME19" hidden="1">"Inventory Cash Flow Query"</definedName>
    <definedName name="QRYNAME2" hidden="1">"BOLO QRY: 1:  SHEET:Div Dept Spend"</definedName>
    <definedName name="QRYNAME20" hidden="1">"BQ w-o Quante &amp; Gore"</definedName>
    <definedName name="QRYNAME21" hidden="1">"Div P&amp;L by Qtr-without Q &amp; Gore"</definedName>
    <definedName name="QRYNAME22" hidden="1">"bqSlsOIWW"</definedName>
    <definedName name="QRYNAME23" hidden="1">"bqSlsOIWW MPP"</definedName>
    <definedName name="QRYNAME24" hidden="1">"bqSlsOIWW MSD"</definedName>
    <definedName name="QRYNAME25" hidden="1">"bqEP OP Plan"</definedName>
    <definedName name="QRYNAME26" hidden="1">"bqIndirectOpPlan"</definedName>
    <definedName name="QRYNAME27" hidden="1">"bqIndirectOpPlanHK"</definedName>
    <definedName name="QRYNAME28" hidden="1">"bqP&amp;LUSFcstHK"</definedName>
    <definedName name="QRYNAME29" hidden="1">"bqP&amp;LOUSFcstHK"</definedName>
    <definedName name="QRYNAME3" hidden="1">"BOLO QRY: 1:  SHEET:QueryPnL"</definedName>
    <definedName name="QRYNAME30" hidden="1">"bqEPOPPlanHK"</definedName>
    <definedName name="QRYNAME4" hidden="1">"BOLO QRY: 2:  SHEET:QueryExp"</definedName>
    <definedName name="QRYNAME5" hidden="1">"BQ OI Var BU99998"</definedName>
    <definedName name="QRYNAME6" hidden="1">"FCF Lite Divisional"</definedName>
    <definedName name="QRYNAME7" hidden="1">"BOLO QRY: 1:  SHEET:LO Data"</definedName>
    <definedName name="QRYNAME8" hidden="1">"BOLO QRY: 3:  SHEET:P&amp;L w.Account Query"</definedName>
    <definedName name="QRYNAME9" hidden="1">"BOLO QRY: 4:  SHEET:Department Query"</definedName>
    <definedName name="QRYNEXT" hidden="1">3</definedName>
    <definedName name="QRYSOURCE1" hidden="1">"EXCELRANGE-EXPAND-BOLO"</definedName>
    <definedName name="QRYSOURCE10" hidden="1">"EXCELRANGE-EXPAND-BQ"</definedName>
    <definedName name="QRYSOURCE11" hidden="1">"EXCELRANGE-EXPAND-BOLO"</definedName>
    <definedName name="QRYSOURCE12" hidden="1">"EXCELRANGE-EXPAND-BQ"</definedName>
    <definedName name="QRYSOURCE13" hidden="1">"EXCELRANGE-EXPAND-BQ"</definedName>
    <definedName name="QRYSOURCE15" hidden="1">"EXCELRANGE-EXPAND-BQ"</definedName>
    <definedName name="QRYSOURCE16" hidden="1">"EXCELRANGE-EXPAND-BQ"</definedName>
    <definedName name="QRYSOURCE17" hidden="1">"cysys3"</definedName>
    <definedName name="QRYSOURCE18" hidden="1">"EXCELRANGE-EXPAND-BQ"</definedName>
    <definedName name="QRYSOURCE19" hidden="1">"EXCELRANGE-EXPAND-BQ"</definedName>
    <definedName name="QRYSOURCE2" hidden="1">"EXCELRANGE-EXPAND-BOLO"</definedName>
    <definedName name="QRYSOURCE20" hidden="1">"crsys3"</definedName>
    <definedName name="QRYSOURCE21" hidden="1">"crsys3"</definedName>
    <definedName name="QRYSOURCE22" hidden="1">"crsys3"</definedName>
    <definedName name="QRYSOURCE23" hidden="1">"EXCELRANGE-EXPAND-BQ"</definedName>
    <definedName name="QRYSOURCE24" hidden="1">"EXCELRANGE-EXPAND-BQ"</definedName>
    <definedName name="QRYSOURCE25" hidden="1">"EXCELRANGE-EXPAND-BQ"</definedName>
    <definedName name="QRYSOURCE26" hidden="1">"EXCELRANGE-EXPAND-BQ"</definedName>
    <definedName name="QRYSOURCE27" hidden="1">"EXCELRANGE-EXPAND-BQ"</definedName>
    <definedName name="QRYSOURCE28" hidden="1">"EXCELRANGE-EXPAND-BQ"</definedName>
    <definedName name="QRYSOURCE29" hidden="1">"EXCELRANGE-EXPAND-BQ"</definedName>
    <definedName name="QRYSOURCE3" hidden="1">"EXCELRANGE-EXPAND-BOLO"</definedName>
    <definedName name="QRYSOURCE30" hidden="1">"EXCELRANGE-EXPAND-BQ"</definedName>
    <definedName name="QRYSOURCE4" hidden="1">"EXCELRANGE-EXPAND-BOLO"</definedName>
    <definedName name="QRYSOURCE5" hidden="1">"EXCELRANGE-EXPAND-BQ"</definedName>
    <definedName name="QRYSOURCE6" hidden="1">"EXCELRANGE-EXPAND-BQ"</definedName>
    <definedName name="QRYSOURCE7" hidden="1">"EXCELRANGE-EXPAND-BOLO"</definedName>
    <definedName name="QRYSOURCE8" hidden="1">"EXCELRANGE-EXPAND-BOLO"</definedName>
    <definedName name="QRYSOURCE9" hidden="1">"EXCELRANGE-EXPAND-BOLO"</definedName>
    <definedName name="QRYWKS1" hidden="1">0</definedName>
    <definedName name="qs" hidden="1">{#N/A,"PURADD",FALSE,"Business Analysis";#N/A,"PURSPP",FALSE,"Business Analysis";#N/A,"CTGIND",FALSE,"Business Analysis";#N/A,"PURCHM",FALSE,"Business Analysis";#N/A,"SPADD",FALSE,"Business Analysis";#N/A,"EPOXY",FALSE,"Business Analysis";#N/A,"PURPER",FALSE,"Business Analysis"}</definedName>
    <definedName name="qsc" hidden="1">{#N/A,#N/A,FALSE,"SUMMARY REPORT"}</definedName>
    <definedName name="qssss" hidden="1">{#N/A,"PURCHM",FALSE,"Business Analysis";#N/A,"SPADD",FALSE,"Business Analysis"}</definedName>
    <definedName name="qt" hidden="1">{"oct_res_comm",#N/A,FALSE,"VarToBud"}</definedName>
    <definedName name="QTD" hidden="1">{#N/A,#N/A,TRUE,"Sch-1a";#N/A,#N/A,TRUE,"Sch-1b";#N/A,#N/A,TRUE,"Sch-1c";#N/A,#N/A,TRUE,"Sch-1d";#N/A,#N/A,TRUE,"Sch-2a";#N/A,#N/A,TRUE,"Sch-2b";#N/A,#N/A,TRUE,"Sch-2c";#N/A,#N/A,TRUE,"Sch-3a";#N/A,#N/A,TRUE,"Sch-3b";#N/A,#N/A,TRUE,"Sch-3c";#N/A,#N/A,TRUE,"Sch-3d";#N/A,#N/A,TRUE,"Sch-3e"}</definedName>
    <definedName name="qtr">#REF!</definedName>
    <definedName name="Quaker">#REF!</definedName>
    <definedName name="Quakerdrum">#REF!</definedName>
    <definedName name="Quality">#REF!</definedName>
    <definedName name="QUART1998" localSheetId="10">#REF!</definedName>
    <definedName name="QUART1998">#REF!</definedName>
    <definedName name="QUART1999" localSheetId="10">#REF!</definedName>
    <definedName name="QUART1999">#REF!</definedName>
    <definedName name="Quarterly_Interest_Bearing_Debt__QUIDS">#REF!</definedName>
    <definedName name="Quarterly_Interest_Bearing_Debt__QUIDS__CPM">#REF!</definedName>
    <definedName name="QUERY1.keep_password" hidden="1">TRUE</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hidden="1">{TRUE;FALSE}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uery1___ACM_CR_QREs">#REF!</definedName>
    <definedName name="Query1___ACM_CR_QREs_v2">#REF!</definedName>
    <definedName name="Query2___Non_PPMX_with_2015_Q_">#REF!</definedName>
    <definedName name="Query2_5_Wage_QREs">#REF!</definedName>
    <definedName name="Query2_6_Grouped_ACM_Wage_QREs">#REF!</definedName>
    <definedName name="question" hidden="1">{#N/A,#N/A,FALSE,"Consolidated Shipley";#N/A,#N/A,FALSE,"Consolidated PWB";#N/A,#N/A,FALSE,"Consolidated Micro"}</definedName>
    <definedName name="Quimidroga">#REF!</definedName>
    <definedName name="Quimidrogadrum">#REF!</definedName>
    <definedName name="Quote_Total">#REF!</definedName>
    <definedName name="qw" hidden="1">{#N/A,#N/A,FALSE,"REPORT"}</definedName>
    <definedName name="qw_1" hidden="1">{#N/A,#N/A,FALSE,"REPORT"}</definedName>
    <definedName name="qw_2" hidden="1">{#N/A,#N/A,FALSE,"REPORT"}</definedName>
    <definedName name="qw_3" hidden="1">{#N/A,#N/A,FALSE,"REPORT"}</definedName>
    <definedName name="qw_4" hidden="1">{#N/A,#N/A,FALSE,"REPORT"}</definedName>
    <definedName name="qwcww" hidden="1">{#N/A,#N/A,FALSE,"Australia";#N/A,#N/A,FALSE,"Austria";#N/A,#N/A,FALSE,"Belgium";#N/A,#N/A,FALSE,"Canada";#N/A,#N/A,FALSE,"France";#N/A,#N/A,FALSE,"Germany";#N/A,#N/A,FALSE,"Hong Kong";#N/A,#N/A,FALSE,"Italy";#N/A,#N/A,FALSE,"Japan";#N/A,#N/A,FALSE,"Korea";#N/A,#N/A,FALSE,"Mexico";#N/A,#N/A,FALSE,"Poland";#N/A,#N/A,FALSE,"Spain";#N/A,#N/A,FALSE,"Switzerland";#N/A,#N/A,FALSE,"UK"}</definedName>
    <definedName name="qwdqwd" hidden="1">{#N/A,#N/A,FALSE,"Summary";#N/A,#N/A,FALSE,"1991";#N/A,#N/A,FALSE,"91 AMT";#N/A,#N/A,FALSE,"1992";#N/A,#N/A,FALSE,"92 AMT";#N/A,#N/A,FALSE,"1993";#N/A,#N/A,FALSE,"93 AMT"}</definedName>
    <definedName name="qwdqwdqad" hidden="1">{#N/A,#N/A,TRUE,"Staffnos &amp; cost"}</definedName>
    <definedName name="qwdwdw" hidden="1">{#N/A,#N/A,FALSE,"Taxblinc";#N/A,#N/A,FALSE,"Rsvsacls"}</definedName>
    <definedName name="qwdwedew" hidden="1">#REF!</definedName>
    <definedName name="qwdwqd" hidden="1">{#N/A,#N/A,FALSE,"Taxblinc";#N/A,#N/A,FALSE,"Rsvsacls"}</definedName>
    <definedName name="qwdwqed" hidden="1">#REF!</definedName>
    <definedName name="qwe" hidden="1">{#N/A,"PURADD",FALSE,"Business Analysis";#N/A,"PURSPP",FALSE,"Business Analysis";#N/A,"CTGIND",FALSE,"Business Analysis";#N/A,"PURCHM",FALSE,"Business Analysis";#N/A,"SPADD",FALSE,"Business Analysis";#N/A,"EPOXY",FALSE,"Business Analysis";#N/A,"PURPER",FALSE,"Business Analysis"}</definedName>
    <definedName name="qwedqqdq" hidden="1">{#N/A,#N/A,TRUE,"Staffnos &amp; cost"}</definedName>
    <definedName name="qweewe" hidden="1">{"'MMI WW'!$A$1:$H$64"}</definedName>
    <definedName name="qwefas" hidden="1">{"Income Stmt",#N/A,FALSE,"Model"}</definedName>
    <definedName name="qwefas_1" hidden="1">{"Income Stmt",#N/A,FALSE,"Model"}</definedName>
    <definedName name="QWEQRWE" hidden="1">{#N/A,#N/A,FALSE,"Staffnos &amp; cost"}</definedName>
    <definedName name="qweqwesg" hidden="1">{#N/A,#N/A,FALSE,"Umsatz CH";#N/A,#N/A,FALSE,"ER CH";#N/A,#N/A,FALSE,"EA CH (2) ";#N/A,#N/A,FALSE,"EA CH";#N/A,#N/A,FALSE,"EA CH (3) ";#N/A,#N/A,FALSE,"EA CH (4)";#N/A,#N/A,FALSE,"KA CH";#N/A,#N/A,FALSE,"KA CH  (2)";#N/A,#N/A,FALSE,"KA CH  (3)";#N/A,#N/A,FALSE,"KA CH (4)"}</definedName>
    <definedName name="qwer" hidden="1">{"pro_view",#N/A,FALSE,"EEFSNAP2";"rep_view",#N/A,FALSE,"EEFSNAP2"}</definedName>
    <definedName name="QWERT" hidden="1">{#N/A,#N/A,FALSE,"Staffnos &amp; cost"}</definedName>
    <definedName name="qwertqry" hidden="1">{#N/A,#N/A,FALSE,"REPORT"}</definedName>
    <definedName name="qwertqry_1" hidden="1">{#N/A,#N/A,FALSE,"REPORT"}</definedName>
    <definedName name="qwertqry_2" hidden="1">{#N/A,#N/A,FALSE,"REPORT"}</definedName>
    <definedName name="qwertqry_3" hidden="1">{#N/A,#N/A,FALSE,"REPORT"}</definedName>
    <definedName name="qwertqry_4" hidden="1">{#N/A,#N/A,FALSE,"REPORT"}</definedName>
    <definedName name="qwetqryetytu" hidden="1">{#N/A,#N/A,FALSE,"Pharm";#N/A,#N/A,FALSE,"WWCM"}</definedName>
    <definedName name="qwetqryetytu_1" hidden="1">{#N/A,#N/A,FALSE,"Pharm";#N/A,#N/A,FALSE,"WWCM"}</definedName>
    <definedName name="qwetqryetytu_2" hidden="1">{#N/A,#N/A,FALSE,"Pharm";#N/A,#N/A,FALSE,"WWCM"}</definedName>
    <definedName name="qwetqryetytu_3" hidden="1">{#N/A,#N/A,FALSE,"Pharm";#N/A,#N/A,FALSE,"WWCM"}</definedName>
    <definedName name="qwetqryetytu_4" hidden="1">{#N/A,#N/A,FALSE,"Pharm";#N/A,#N/A,FALSE,"WWCM"}</definedName>
    <definedName name="qwqe" hidden="1">{#N/A,#N/A,FALSE,"Comp - War";#N/A,#N/A,FALSE,"Comp - War"}</definedName>
    <definedName name="qwqe1" hidden="1">{#N/A,#N/A,FALSE,"Comp - War";#N/A,#N/A,FALSE,"Comp - War"}</definedName>
    <definedName name="qwrd" hidden="1">{"ACT",#N/A,FALSE,"Q3Elec P&amp;L fy 99  ";"BUD",#N/A,FALSE,"Q3Elec P&amp;L fy 99  ";"PRIOR",#N/A,FALSE,"Q3Elec P&amp;L fy 99  "}</definedName>
    <definedName name="qws" hidden="1">{"QTD_OTHER",#N/A,FALSE,"QTD"}</definedName>
    <definedName name="qwsa"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qwsd"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qwsdwed" hidden="1">#REF!</definedName>
    <definedName name="qwz" hidden="1">{"QTD_HYCO",#N/A,FALSE,"QTD"}</definedName>
    <definedName name="rad" hidden="1">{"PACKAGE",#N/A,FALSE,"CM"}</definedName>
    <definedName name="rahullakhera" hidden="1">#REF!</definedName>
    <definedName name="RAIL_SPUR" localSheetId="24">#REF!</definedName>
    <definedName name="RAIL_SPUR">#REF!</definedName>
    <definedName name="rajehi" hidden="1">{#N/A,#N/A,FALSE,"SUMMARY REPORT"}</definedName>
    <definedName name="rama" hidden="1">{"'August 2000'!$A$1:$J$101"}</definedName>
    <definedName name="ramu" hidden="1">{#N/A,#N/A,FALSE,"Staffnos &amp; cost"}</definedName>
    <definedName name="ramveer" hidden="1">{#N/A,#N/A,TRUE,"Staffnos &amp; cost"}</definedName>
    <definedName name="Ranges">#REF!</definedName>
    <definedName name="rarte" hidden="1">{#N/A,#N/A,FALSE,"Bakersfield PCs";#N/A,#N/A,FALSE,"Bremer PCs";#N/A,#N/A,FALSE,"Bakersfield Notebooks"}</definedName>
    <definedName name="RATE">#REF!</definedName>
    <definedName name="Rate_Case" localSheetId="10">#REF!</definedName>
    <definedName name="Rate_Case" localSheetId="24">#REF!</definedName>
    <definedName name="Rate_Case">#REF!</definedName>
    <definedName name="Rate_Case_Current_Cost_Center_Data" localSheetId="24">#REF!</definedName>
    <definedName name="Rate_Case_Current_Cost_Center_Data">#REF!</definedName>
    <definedName name="Rate_Relief">#REF!</definedName>
    <definedName name="Rate_Relief_CPM">#REF!</definedName>
    <definedName name="RATE1">#REF!</definedName>
    <definedName name="RATES" localSheetId="24">#REF!</definedName>
    <definedName name="RATES">#REF!</definedName>
    <definedName name="ration" hidden="1">{#N/A,#N/A,FALSE,"COMP"}</definedName>
    <definedName name="Ratios_2" hidden="1">{"'TG'!$A$1:$L$37"}</definedName>
    <definedName name="RawsFIT" hidden="1">{#N/A,#N/A,TRUE,"Summary";#N/A,#N/A,TRUE,"Assumptions";#N/A,#N/A,TRUE,"Comparison";#N/A,#N/A,TRUE,"Financials";#N/A,#N/A,TRUE,"Plan v. Act"}</definedName>
    <definedName name="ra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CArea" hidden="1">#REF!</definedName>
    <definedName name="RCN">#REF!</definedName>
    <definedName name="rCount" hidden="1">IF(#REF!&gt;0,MIN(#REF!+1,#REF!),#REF!+1)</definedName>
    <definedName name="rd" hidden="1">{"oct_res_comm",#N/A,FALSE,"VarToBud"}</definedName>
    <definedName name="RDPC_Invoice">#REF!</definedName>
    <definedName name="rdrhd" hidden="1">{"Units A",#N/A,FALSE,"FY95SLS";"Units B",#N/A,FALSE,"FY95SLS"}</definedName>
    <definedName name="RDS_ACT" localSheetId="11">#REF!</definedName>
    <definedName name="RDS_ACT" localSheetId="24">#REF!</definedName>
    <definedName name="RDS_ACT">#REF!</definedName>
    <definedName name="RDS_REC" localSheetId="24">#REF!</definedName>
    <definedName name="RDS_REC">#REF!</definedName>
    <definedName name="rdx" hidden="1">{"oct_res_comm",#N/A,FALSE,"VarToBud"}</definedName>
    <definedName name="R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rea"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Rebuts">#REF!</definedName>
    <definedName name="recap" localSheetId="11" hidden="1">{#N/A,#N/A,TRUE,"Cover";#N/A,#N/A,TRUE,"Revision Log";#N/A,#N/A,TRUE,"Assumptions";#N/A,#N/A,TRUE,"Inputs";#N/A,#N/A,TRUE,"Sensitivity";#N/A,#N/A,TRUE,"Graphs";#N/A,#N/A,TRUE,"Operating Graphs";#N/A,#N/A,TRUE,"Stats";#N/A,#N/A,TRUE,"Summary"}</definedName>
    <definedName name="recap" localSheetId="10" hidden="1">{#N/A,#N/A,TRUE,"Cover";#N/A,#N/A,TRUE,"Revision Log";#N/A,#N/A,TRUE,"Assumptions";#N/A,#N/A,TRUE,"Inputs";#N/A,#N/A,TRUE,"Sensitivity";#N/A,#N/A,TRUE,"Graphs";#N/A,#N/A,TRUE,"Operating Graphs";#N/A,#N/A,TRUE,"Stats";#N/A,#N/A,TRUE,"Summary"}</definedName>
    <definedName name="Recap" localSheetId="23" hidden="1">{#N/A,#N/A,FALSE,"IPO";#N/A,#N/A,FALSE,"DCF";#N/A,#N/A,FALSE,"LBO";#N/A,#N/A,FALSE,"MULT_VAL";#N/A,#N/A,FALSE,"Status Quo";#N/A,#N/A,FALSE,"Recap"}</definedName>
    <definedName name="recap" localSheetId="24"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ST16" hidden="1">{#N/A,#N/A,FALSE,"Pharm";#N/A,#N/A,FALSE,"WWCM"}</definedName>
    <definedName name="RECAST18" hidden="1">{#N/A,#N/A,FALSE,"REPORT"}</definedName>
    <definedName name="RECAST19" hidden="1">{#N/A,#N/A,FALSE,"REPORT"}</definedName>
    <definedName name="RECAST20" hidden="1">{#N/A,#N/A,FALSE,"1";#N/A,#N/A,FALSE,"2";#N/A,#N/A,FALSE,"16 - 17";#N/A,#N/A,FALSE,"18 - 19";#N/A,#N/A,FALSE,"26";#N/A,#N/A,FALSE,"27";#N/A,#N/A,FALSE,"28"}</definedName>
    <definedName name="RECAST21" hidden="1">{#N/A,#N/A,FALSE,"Pharm";#N/A,#N/A,FALSE,"WWCM"}</definedName>
    <definedName name="RECAST22" hidden="1">{"subs",#N/A,FALSE,"database ";"proportional",#N/A,FALSE,"database "}</definedName>
    <definedName name="RECAST23" hidden="1">{#N/A,#N/A,FALSE,"Pharm";#N/A,#N/A,FALSE,"WWCM"}</definedName>
    <definedName name="RECAST24" hidden="1">{#N/A,#N/A,FALSE,"Pharm";#N/A,#N/A,FALSE,"WWCM"}</definedName>
    <definedName name="RECAST25" hidden="1">{#N/A,#N/A,FALSE,"Pharm";#N/A,#N/A,FALSE,"WWCM"}</definedName>
    <definedName name="RECAST26" hidden="1">{#N/A,#N/A,FALSE,"Pharm";#N/A,#N/A,FALSE,"WWCM"}</definedName>
    <definedName name="RECAST27" hidden="1">{#N/A,#N/A,FALSE,"Pharm";#N/A,#N/A,FALSE,"WWCM"}</definedName>
    <definedName name="RECAST28" hidden="1">{#N/A,#N/A,FALSE,"Pharm";#N/A,#N/A,FALSE,"WWCM"}</definedName>
    <definedName name="RECAST29" hidden="1">{#N/A,#N/A,FALSE,"Pharm";#N/A,#N/A,FALSE,"WWCM"}</definedName>
    <definedName name="RECAST30" hidden="1">{#N/A,#N/A,FALSE,"Pharm";#N/A,#N/A,FALSE,"WWCM"}</definedName>
    <definedName name="RECEIVABLES" localSheetId="11">#REF!</definedName>
    <definedName name="RECEIVABLES" localSheetId="24">#REF!</definedName>
    <definedName name="RECEIVABLES">#REF!</definedName>
    <definedName name="ReclassTempDif.505" localSheetId="11">#REF!</definedName>
    <definedName name="ReclassTempDif.505" localSheetId="24">#REF!</definedName>
    <definedName name="ReclassTempDif.505">#REF!</definedName>
    <definedName name="ReclassTempDif.506" localSheetId="11">#REF!</definedName>
    <definedName name="ReclassTempDif.506">#REF!</definedName>
    <definedName name="ReclassTempDif.508">#REF!</definedName>
    <definedName name="ReclassTempDif.510">#REF!</definedName>
    <definedName name="RECON">#REF!</definedName>
    <definedName name="Recon1" hidden="1">{"report",#N/A,FALSE,"Capital Expenditures";"print",#N/A,FALSE,"Financial Depreciation";"Summary",#N/A,FALSE,"Tax Deprec"}</definedName>
    <definedName name="Recons" hidden="1">{#N/A,#N/A,FALSE,"COMP"}</definedName>
    <definedName name="_xlnm.Recorder">#REF!</definedName>
    <definedName name="Red_Tag_Savings_Adj" localSheetId="10">#REF!</definedName>
    <definedName name="Red_Tag_Savings_Adj" localSheetId="24">#REF!</definedName>
    <definedName name="Red_Tag_Savings_Adj">#REF!</definedName>
    <definedName name="redo" hidden="1">{#N/A,#N/A,FALSE,"ACQ_GRAPHS";#N/A,#N/A,FALSE,"T_1 GRAPHS";#N/A,#N/A,FALSE,"T_2 GRAPHS";#N/A,#N/A,FALSE,"COMB_GRAPHS"}</definedName>
    <definedName name="redo_1" hidden="1">{#N/A,#N/A,FALSE,"ACQ_GRAPHS";#N/A,#N/A,FALSE,"T_1 GRAPHS";#N/A,#N/A,FALSE,"T_2 GRAPHS";#N/A,#N/A,FALSE,"COMB_GRAPHS"}</definedName>
    <definedName name="reeerre" hidden="1">{#N/A,#N/A,TRUE,"CIN-11";#N/A,#N/A,TRUE,"CIN-13";#N/A,#N/A,TRUE,"CIN-14";#N/A,#N/A,TRUE,"CIN-16";#N/A,#N/A,TRUE,"CIN-17";#N/A,#N/A,TRUE,"CIN-18";#N/A,#N/A,TRUE,"CIN Earnings To Fixed Charges";#N/A,#N/A,TRUE,"CIN Financial Ratios";#N/A,#N/A,TRUE,"CIN-IS";#N/A,#N/A,TRUE,"CIN-BS";#N/A,#N/A,TRUE,"CIN-CS";#N/A,#N/A,TRUE,"Invest In Unconsol Subs"}</definedName>
    <definedName name="REF" hidden="1">{#N/A,#N/A,FALSE,"COMP"}</definedName>
    <definedName name="Reference">#REF!</definedName>
    <definedName name="REFORMAT" localSheetId="10">#REF!</definedName>
    <definedName name="REFORMAT" localSheetId="24">#REF!</definedName>
    <definedName name="REFORMAT">#REF!</definedName>
    <definedName name="REFORMAT_EE" localSheetId="10">#REF!</definedName>
    <definedName name="REFORMAT_EE" localSheetId="24">#REF!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ggie" hidden="1">{#N/A,#N/A,FALSE,"Pharm";#N/A,#N/A,FALSE,"WWCM"}</definedName>
    <definedName name="reggie_1" hidden="1">{#N/A,#N/A,FALSE,"Pharm";#N/A,#N/A,FALSE,"WWCM"}</definedName>
    <definedName name="reggie_2" hidden="1">{#N/A,#N/A,FALSE,"Pharm";#N/A,#N/A,FALSE,"WWCM"}</definedName>
    <definedName name="reggie_3" hidden="1">{#N/A,#N/A,FALSE,"Pharm";#N/A,#N/A,FALSE,"WWCM"}</definedName>
    <definedName name="reggie_4" hidden="1">{#N/A,#N/A,FALSE,"Pharm";#N/A,#N/A,FALSE,"WWCM"}</definedName>
    <definedName name="regmult" hidden="1">#REF!</definedName>
    <definedName name="Regulatory_Assets">#REF!</definedName>
    <definedName name="Regulatory_Assets_CPM">#REF!</definedName>
    <definedName name="Regulatory_Liabilities">#REF!</definedName>
    <definedName name="Regulatory_Liabilities_CPM">#REF!</definedName>
    <definedName name="REI_COL">#REF!</definedName>
    <definedName name="REI_COL2">#REF!</definedName>
    <definedName name="relas" hidden="1">{"DJH3",#N/A,FALSE,"PFL00805";"PJB3",#N/A,FALSE,"PFL00805";"JMD3",#N/A,FALSE,"PFL00805";"DNB3",#N/A,FALSE,"PFL00805";"MJP3",#N/A,FALSE,"PFL00805";"RAB3",#N/A,FALSE,"PFL00805";"GJW3",#N/A,FALSE,"PFL00805";"MASTER3",#N/A,FALSE,"PFL00805"}</definedName>
    <definedName name="relativevalue2" hidden="1">{#N/A,#N/A,FALSE,"Bakersfield PCs";#N/A,#N/A,FALSE,"Bremer PCs";#N/A,#N/A,FALSE,"Bakersfield Notebooks"}</definedName>
    <definedName name="relativevalue3" hidden="1">{#N/A,#N/A,FALSE,"Bakersfield PCs";#N/A,#N/A,FALSE,"Bremer PCs";#N/A,#N/A,FALSE,"Bakersfield Notebooks"}</definedName>
    <definedName name="relayed" hidden="1">{"DJH3",#N/A,FALSE,"PFL00805";"PJB3",#N/A,FALSE,"PFL00805";"JMD3",#N/A,FALSE,"PFL00805";"DNB3",#N/A,FALSE,"PFL00805";"MJP3",#N/A,FALSE,"PFL00805";"RAB3",#N/A,FALSE,"PFL00805";"GJW3",#N/A,FALSE,"PFL00805";"MASTER3",#N/A,FALSE,"PFL00805"}</definedName>
    <definedName name="Reliant" hidden="1">{#N/A,#N/A,TRUE,"IS";#N/A,#N/A,TRUE,"SG";#N/A,#N/A,TRUE,"FF";#N/A,#N/A,TRUE,"BS";#N/A,#N/A,TRUE,"DCF";#N/A,#N/A,TRUE,"Int";#N/A,#N/A,TRUE,"Consumer";#N/A,#N/A,TRUE,"Building";#N/A,#N/A,TRUE,"Industrial"}</definedName>
    <definedName name="REMA_COL" localSheetId="11">#REF!</definedName>
    <definedName name="REMA_COL" localSheetId="24">#REF!</definedName>
    <definedName name="REMA_COL">#REF!</definedName>
    <definedName name="REMA_COL1" localSheetId="24">#REF!</definedName>
    <definedName name="REMA_COL1">#REF!</definedName>
    <definedName name="REMA_COL2" localSheetId="24">#REF!</definedName>
    <definedName name="REMA_COL2">#REF!</definedName>
    <definedName name="Removal_Costs">#REF!</definedName>
    <definedName name="renamedbla" hidden="1">{#N/A,#N/A,TRUE,"Main assumptions";#N/A,#N/A,TRUE,"Subscriber projections";#N/A,#N/A,TRUE,"Revenues";#N/A,#N/A,TRUE,"Opex";#N/A,#N/A,TRUE,"Capex";#N/A,#N/A,TRUE,"Working capital";#N/A,#N/A,TRUE,"P&amp;L";#N/A,#N/A,TRUE,"Cash";#N/A,#N/A,TRUE,"Balance";#N/A,#N/A,TRUE,"Valuation";#N/A,#N/A,TRUE,"Bench"}</definedName>
    <definedName name="renamedbla_2" hidden="1">{#N/A,#N/A,TRUE,"Main assumptions";#N/A,#N/A,TRUE,"Subscriber projections";#N/A,#N/A,TRUE,"Revenues";#N/A,#N/A,TRUE,"Opex";#N/A,#N/A,TRUE,"Capex";#N/A,#N/A,TRUE,"Working capital";#N/A,#N/A,TRUE,"P&amp;L";#N/A,#N/A,TRUE,"Cash";#N/A,#N/A,TRUE,"Balance";#N/A,#N/A,TRUE,"Valuation";#N/A,#N/A,TRUE,"Bench"}</definedName>
    <definedName name="renamedbla1" hidden="1">{#N/A,#N/A,TRUE,"Main assumptions";#N/A,#N/A,TRUE,"Subscriber projections";#N/A,#N/A,TRUE,"Revenues";#N/A,#N/A,TRUE,"Opex";#N/A,#N/A,TRUE,"Capex";#N/A,#N/A,TRUE,"Working capital";#N/A,#N/A,TRUE,"P&amp;L";#N/A,#N/A,TRUE,"Cash";#N/A,#N/A,TRUE,"Balance";#N/A,#N/A,TRUE,"Valuation";#N/A,#N/A,TRUE,"Bench"}</definedName>
    <definedName name="renameddeleteme" hidden="1">{"PA1",#N/A,FALSE,"BORDMW";"pa2",#N/A,FALSE,"BORDMW";"PA3",#N/A,FALSE,"BORDMW";"PA4",#N/A,FALSE,"BORDMW"}</definedName>
    <definedName name="rental" hidden="1">{#N/A,#N/A,FALSE,"Staffnos &amp; cost"}</definedName>
    <definedName name="REP" localSheetId="11">#REF!</definedName>
    <definedName name="REP" localSheetId="23" hidden="1">#N/A</definedName>
    <definedName name="REP" localSheetId="24">#REF!</definedName>
    <definedName name="REP">#REF!</definedName>
    <definedName name="Repairs">#REF!</definedName>
    <definedName name="replacement"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replacement1" hidden="1">{"Quarterly",#N/A,FALSE,"Belgium";"Quarterly",#N/A,FALSE,"France";"Quarterly",#N/A,FALSE,"Germany";"Quarterly",#N/A,FALSE,"Italy";"Quarterly",#N/A,FALSE,"UK"}</definedName>
    <definedName name="replacement2" hidden="1">{#N/A,#N/A,FALSE,"Line of Business";#N/A,#N/A,FALSE,"Line of Business YTD";#N/A,#N/A,FALSE,"Line of Business Forecast"}</definedName>
    <definedName name="replacement3" hidden="1">{#N/A,#N/A,FALSE,"Pan Europe Belgium";#N/A,#N/A,FALSE,"Pan Europe France";#N/A,#N/A,FALSE,"Pan Europe Germany";#N/A,#N/A,FALSE,"Pan Europe Italy";#N/A,#N/A,FALSE,"Pan Europe Sweden";#N/A,#N/A,FALSE,"Pan Europe UK"}</definedName>
    <definedName name="replacement4" hidden="1">{#N/A,#N/A,FALSE,"Default Data";#N/A,#N/A,FALSE,"25% case";#N/A,#N/A,FALSE,"99 Tax Model";#N/A,#N/A,FALSE,"ROY CALCS";#N/A,#N/A,FALSE,"Acquisition Royalty";#N/A,#N/A,FALSE,"Cisco FSC"}</definedName>
    <definedName name="replacement5" hidden="1">{#N/A,#N/A,FALSE,"EOC";#N/A,#N/A,FALSE,"Distributor";#N/A,#N/A,FALSE,"Manufacturing";#N/A,#N/A,FALSE,"Service"}</definedName>
    <definedName name="replacement6" hidden="1">{#N/A,#N/A,FALSE,"Austria";#N/A,#N/A,FALSE,"Belgium";#N/A,#N/A,FALSE,"Czech";#N/A,#N/A,FALSE,"Denmark";#N/A,#N/A,FALSE,"Finland";#N/A,#N/A,FALSE,"France";#N/A,#N/A,FALSE,"Germany";#N/A,#N/A,FALSE,"Greece";#N/A,#N/A,FALSE,"Hungary";#N/A,#N/A,FALSE,"Israel";#N/A,#N/A,FALSE,"Italy";#N/A,#N/A,FALSE,"Neth";#N/A,#N/A,FALSE,"Norway";#N/A,#N/A,FALSE,"Poland";#N/A,#N/A,FALSE,"Slovenia";#N/A,#N/A,FALSE,"Sth Afr";#N/A,#N/A,FALSE,"Spain";#N/A,#N/A,FALSE,"Switz";#N/A,#N/A,FALSE,"Sweden";#N/A,#N/A,FALSE,"Turkey";#N/A,#N/A,FALSE,"UK";#N/A,#N/A,FALSE,"Pan Europe Belgium";#N/A,#N/A,FALSE,"Pan Europe France";#N/A,#N/A,FALSE,"Pan Europe Germany";#N/A,#N/A,FALSE,"Pan Europe Italy";#N/A,#N/A,FALSE,"Pan Europe Sweden";#N/A,#N/A,FALSE,"Pan Europe UK"}</definedName>
    <definedName name="replacement8" hidden="1">{#N/A,#N/A,FALSE,"EOC";#N/A,#N/A,FALSE,"Distributor";#N/A,#N/A,FALSE,"Manufacturing";#N/A,#N/A,FALSE,"Service"}</definedName>
    <definedName name="replacement9" hidden="1">{#N/A,#N/A,FALSE,"EOC YTD ACTUAL";#N/A,#N/A,FALSE,"Distributor YTD Actual";#N/A,#N/A,FALSE,"Manufacturing YTD Actual";#N/A,#N/A,FALSE,"Service YTD Actual"}</definedName>
    <definedName name="report" hidden="1">{#N/A,#N/A,TRUE,"Sch-1a";#N/A,#N/A,TRUE,"Sch-1b";#N/A,#N/A,TRUE,"Sch-1c";#N/A,#N/A,TRUE,"Sch-1d";#N/A,#N/A,TRUE,"Sch-2a";#N/A,#N/A,TRUE,"Sch-2b";#N/A,#N/A,TRUE,"Sch-2c";#N/A,#N/A,TRUE,"Sch-3a";#N/A,#N/A,TRUE,"Sch-3b";#N/A,#N/A,TRUE,"Sch-3c";#N/A,#N/A,TRUE,"Sch-3d";#N/A,#N/A,TRUE,"Sch-3e"}</definedName>
    <definedName name="REPORT_BU">#REF!</definedName>
    <definedName name="REPORT_NAME">#REF!</definedName>
    <definedName name="REPORT_SELECT">#REF!</definedName>
    <definedName name="REPORT_TABLE">#REF!</definedName>
    <definedName name="REPORT_TITLE">#REF!</definedName>
    <definedName name="report1" hidden="1">{#N/A,#N/A,TRUE,"Sch-1a";#N/A,#N/A,TRUE,"Sch-1b";#N/A,#N/A,TRUE,"Sch-1c";#N/A,#N/A,TRUE,"Sch-1d";#N/A,#N/A,TRUE,"Sch-2a";#N/A,#N/A,TRUE,"Sch-2b";#N/A,#N/A,TRUE,"Sch-2c";#N/A,#N/A,TRUE,"Sch-3a";#N/A,#N/A,TRUE,"Sch-3b";#N/A,#N/A,TRUE,"Sch-3c";#N/A,#N/A,TRUE,"Sch-3d";#N/A,#N/A,TRUE,"Sch-3e"}</definedName>
    <definedName name="ReportName" localSheetId="11">#REF!</definedName>
    <definedName name="ReportName" localSheetId="10">#REF!</definedName>
    <definedName name="ReportName" localSheetId="24">#REF!</definedName>
    <definedName name="ReportName">#REF!</definedName>
    <definedName name="REQUEST_BU">#REF!</definedName>
    <definedName name="REQUEST_BU_DESC">#REF!</definedName>
    <definedName name="Required_Supplemental_Data">#REF!</definedName>
    <definedName name="RERC_COL" localSheetId="10">'WP II-E-3.5.1a Support'!#REF!</definedName>
    <definedName name="RERC_COL">#REF!</definedName>
    <definedName name="RERC_COL2">#REF!</definedName>
    <definedName name="rerere" hidden="1">{"DJH3",#N/A,FALSE,"PFL00805";"PJB3",#N/A,FALSE,"PFL00805";"JMD3",#N/A,FALSE,"PFL00805";"DNB3",#N/A,FALSE,"PFL00805";"MJP3",#N/A,FALSE,"PFL00805";"RAB3",#N/A,FALSE,"PFL00805";"GJW3",#N/A,FALSE,"PFL00805";"MASTER3",#N/A,FALSE,"PFL00805"}</definedName>
    <definedName name="RESERVE">#REF!</definedName>
    <definedName name="Reserve1" hidden="1">{#N/A,#N/A,TRUE,"Sch-1a";#N/A,#N/A,TRUE,"Sch-1b";#N/A,#N/A,TRUE,"Sch-1c";#N/A,#N/A,TRUE,"Sch-1d";#N/A,#N/A,TRUE,"Sch-2a";#N/A,#N/A,TRUE,"Sch-2b";#N/A,#N/A,TRUE,"Sch-2c";#N/A,#N/A,TRUE,"Sch-3a";#N/A,#N/A,TRUE,"Sch-3b";#N/A,#N/A,TRUE,"Sch-3c";#N/A,#N/A,TRUE,"Sch-3d";#N/A,#N/A,TRUE,"Sch-3e"}</definedName>
    <definedName name="RESET" localSheetId="11">#REF!</definedName>
    <definedName name="RESET" localSheetId="10">#REF!</definedName>
    <definedName name="RESET" localSheetId="24">#REF!</definedName>
    <definedName name="RESET">#REF!</definedName>
    <definedName name="RESET_SENS_FACT">#REF!</definedName>
    <definedName name="resin">#REF!</definedName>
    <definedName name="Resource">#REF!</definedName>
    <definedName name="resources" hidden="1">{#N/A,#N/A,FALSE,"Assessment";#N/A,#N/A,FALSE,"Staffing";#N/A,#N/A,FALSE,"Hires";#N/A,#N/A,FALSE,"Assumptions"}</definedName>
    <definedName name="RESP">#REF!</definedName>
    <definedName name="resp." hidden="1">{#N/A,#N/A,FALSE,"Pharm";#N/A,#N/A,FALSE,"WWCM"}</definedName>
    <definedName name="resp._1" hidden="1">{#N/A,#N/A,FALSE,"Pharm";#N/A,#N/A,FALSE,"WWCM"}</definedName>
    <definedName name="resp._2" hidden="1">{#N/A,#N/A,FALSE,"Pharm";#N/A,#N/A,FALSE,"WWCM"}</definedName>
    <definedName name="resp._3" hidden="1">{#N/A,#N/A,FALSE,"Pharm";#N/A,#N/A,FALSE,"WWCM"}</definedName>
    <definedName name="resp._4" hidden="1">{#N/A,#N/A,FALSE,"Pharm";#N/A,#N/A,FALSE,"WWCM"}</definedName>
    <definedName name="Restoraderm" hidden="1">{"appropriation",#N/A,FALSE,"APPROP"}</definedName>
    <definedName name="restori" hidden="1">{"working capital",#N/A,FALSE,"Bal. Sht.- Work Cap"}</definedName>
    <definedName name="Restricted_Cash">#REF!</definedName>
    <definedName name="Restricted_Cash_Account">#REF!</definedName>
    <definedName name="Restructuring_Proceeding" localSheetId="10">#REF!</definedName>
    <definedName name="Restructuring_Proceeding" localSheetId="24">#REF!</definedName>
    <definedName name="Restructuring_Proceeding">#REF!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TAIL_MKT_BS">#REF!</definedName>
    <definedName name="RETAIL_MKT_CF">#REF!</definedName>
    <definedName name="RETAIL_MKT_INC">#REF!</definedName>
    <definedName name="Retained_Earnings">#REF!</definedName>
    <definedName name="RETIRE">#REF!</definedName>
    <definedName name="Retiree_Count">#REF!</definedName>
    <definedName name="Retrive">#REF!</definedName>
    <definedName name="RETURN">#REF!</definedName>
    <definedName name="Return_on_Average_Equity">#REF!</definedName>
    <definedName name="Return_on_Average_Invested_Capital">#REF!</definedName>
    <definedName name="Return_on_Investment___Asset_Sales">#REF!</definedName>
    <definedName name="retyu" hidden="1">{#N/A,#N/A,FALSE,"AD_Purchase";#N/A,#N/A,FALSE,"Credit";#N/A,#N/A,FALSE,"PF Acquisition";#N/A,#N/A,FALSE,"PF Offering"}</definedName>
    <definedName name="Revenue">#REF!</definedName>
    <definedName name="Revenue___Affiliate">#REF!</definedName>
    <definedName name="Revenue___External">#REF!</definedName>
    <definedName name="Revenue___Other">#REF!</definedName>
    <definedName name="Revenue_1" hidden="1">Main.SAPF4Help()</definedName>
    <definedName name="Revenue_CPM">#REF!</definedName>
    <definedName name="REVENUE_SUMMARY" localSheetId="24">#REF!</definedName>
    <definedName name="REVENUE_SUMMARY">#REF!</definedName>
    <definedName name="Revenues">#REF!</definedName>
    <definedName name="REvised" hidden="1">{"'1998 New March Update'!$A$1:$O$71"}</definedName>
    <definedName name="REVPG1">#REF!</definedName>
    <definedName name="REVPG2">#REF!</definedName>
    <definedName name="REVPG3">#REF!</definedName>
    <definedName name="rew" hidden="1">{#N/A,#N/A,FALSE,"SUMMARY REPORT"}</definedName>
    <definedName name="rewf" hidden="1">{#N/A,#N/A,FALSE,"SUMMARY REPORT"}</definedName>
    <definedName name="rewq" hidden="1">{"sales growth",#N/A,FALSE,"summary";"oper income",#N/A,FALSE,"summary";"oros rank",#N/A,FALSE,"summary";"net assets",#N/A,FALSE,"summary";"asset turnover",#N/A,FALSE,"summary";"orona",#N/A,FALSE,"summary"}</definedName>
    <definedName name="rewtet" hidden="1">{#N/A,#N/A,FALSE,"Umsatz 99";#N/A,#N/A,FALSE,"ER 99 "}</definedName>
    <definedName name="rewtwe" hidden="1">{#N/A,#N/A,FALSE,"COMP"}</definedName>
    <definedName name="rf" hidden="1">{"example",#N/A,FALSE,"Import 1 - Oracle"}</definedName>
    <definedName name="rf2e" hidden="1">{#N/A,#N/A,FALSE,"Pharm";#N/A,#N/A,FALSE,"WWCM"}</definedName>
    <definedName name="rf2e_1" hidden="1">{#N/A,#N/A,FALSE,"Pharm";#N/A,#N/A,FALSE,"WWCM"}</definedName>
    <definedName name="rf2e_2" hidden="1">{#N/A,#N/A,FALSE,"Pharm";#N/A,#N/A,FALSE,"WWCM"}</definedName>
    <definedName name="rf2e_3" hidden="1">{#N/A,#N/A,FALSE,"Pharm";#N/A,#N/A,FALSE,"WWCM"}</definedName>
    <definedName name="rf2e_4" hidden="1">{#N/A,#N/A,FALSE,"Pharm";#N/A,#N/A,FALSE,"WWCM"}</definedName>
    <definedName name="rfd" hidden="1">{#N/A,#N/A,FALSE,"Summary"}</definedName>
    <definedName name="rfewrfr" hidden="1">#REF!</definedName>
    <definedName name="rfgg" hidden="1">{#N/A,#N/A,FALSE,"sum-don";#N/A,#N/A,FALSE,"inc-don"}</definedName>
    <definedName name="rg" hidden="1">{#N/A,#N/A,FALSE,"Tbal";#N/A,#N/A,FALSE,"Trans";#N/A,#N/A,FALSE,"A-1";#N/A,#N/A,FALSE,"A-2";#N/A,#N/A,FALSE,"A-6";#N/A,#N/A,FALSE,"A-15";#N/A,#N/A,FALSE,"B-1";#N/A,#N/A,FALSE,"B-11"}</definedName>
    <definedName name="rgorgal">#REF!</definedName>
    <definedName name="rhdrh" hidden="1">{"Sum WW A",#N/A,FALSE,"FY95SLS";"Sum WW B",#N/A,FALSE,"FY95SLS";"Sum US A",#N/A,FALSE,"FY95SLS";"Sum US B",#N/A,FALSE,"FY95SLS";"Sum US Bocg",#N/A,FALSE,"FY95SLS";"Sum Can A",#N/A,FALSE,"FY95SLS";"Sum Can B",#N/A,FALSE,"FY95SLS";"Sum Europe",#N/A,FALSE,"FY95SLS";"Sum Row",#N/A,FALSE,"FY95SLS"}</definedName>
    <definedName name="rher" hidden="1">{"common",#N/A,TRUE,"Common Input";"Sum Res_010",#N/A,TRUE,"Res_010";"Sum Res_011",#N/A,TRUE,"Res_011";"Sum Res_012",#N/A,TRUE,"Res_012";"Sum Res_013",#N/A,TRUE,"Res_013"}</definedName>
    <definedName name="rhrh" hidden="1">{"Units A",#N/A,FALSE,"FY95SLS";"Units B",#N/A,FALSE,"FY95SLS"}</definedName>
    <definedName name="rhrhr" hidden="1">{"Sum WW A",#N/A,FALSE,"FY95SLS";"Sum WW B",#N/A,FALSE,"FY95SLS";"Sum US A",#N/A,FALSE,"FY95SLS";"Sum US B",#N/A,FALSE,"FY95SLS";"Sum US Bocg",#N/A,FALSE,"FY95SLS";"Sum Can A",#N/A,FALSE,"FY95SLS";"Sum Can B",#N/A,FALSE,"FY95SLS";"Sum Europe",#N/A,FALSE,"FY95SLS";"Sum Row",#N/A,FALSE,"FY95SLS"}</definedName>
    <definedName name="rhsdrhr" hidden="1">{"Units A",#N/A,FALSE,"FY95SLS";"Units B",#N/A,FALSE,"FY95SLS"}</definedName>
    <definedName name="Ris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 hidden="1">{#N/A,#N/A,FALSE,"Full Year";#N/A,#N/A,FALSE,"Current Month";#N/A,#N/A,FALSE,"YTD";#N/A,#N/A,FALSE,"Remainder";#N/A,#N/A,FALSE,"Full Year Variance";#N/A,#N/A,FALSE,"Quarterly Variance"}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ttttttttt" hidden="1">{"is detail ww",#N/A,FALSE,"IS DETAIL";"is detail ex",#N/A,FALSE,"IS DETAIL";"is detail us",#N/A,FALSE,"IS DETAIL"}</definedName>
    <definedName name="rixi" hidden="1">{"oct_res_comm",#N/A,FALSE,"VarToBud"}</definedName>
    <definedName name="rjaramillo">#REF!</definedName>
    <definedName name="rjod" hidden="1">{"detail",#N/A,FALSE,"mfg";"summary",#N/A,FALSE,"mfg"}</definedName>
    <definedName name="rkirby">#REF!</definedName>
    <definedName name="rkods" hidden="1">{"detail",#N/A,FALSE,"mfg";"summary",#N/A,FALSE,"mfg"}</definedName>
    <definedName name="rl" hidden="1">{#N/A,#N/A,FALSE,"AUDIT-MWOS"}</definedName>
    <definedName name="rlazar">#REF!</definedName>
    <definedName name="rlunde">#REF!</definedName>
    <definedName name="rlynch">#REF!</definedName>
    <definedName name="rmadden">#REF!</definedName>
    <definedName name="rng">#N/A</definedName>
    <definedName name="rngUserDef_PA" hidden="1">OFFSET(rngFirstUserDefCol,5,0,25,6)</definedName>
    <definedName name="ROBIN" hidden="1">{#N/A,#N/A,FALSE,"Summary Expenses";#N/A,#N/A,FALSE,"SUBACUTE";#N/A,#N/A,FALSE,"Expense Allocation";#N/A,#N/A,FALSE,"Cost Per Day";#N/A,#N/A,FALSE,"Purchased Services";#N/A,#N/A,FALSE,"Start Up Costs";#N/A,#N/A,FALSE,"Capital Costs"}</definedName>
    <definedName name="Rock">#REF!</definedName>
    <definedName name="Rock2" hidden="1">{"LBO Summary",#N/A,FALSE,"Summary";"Income Statement",#N/A,FALSE,"Model";"Cash Flow",#N/A,FALSE,"Model";"Balance Sheet",#N/A,FALSE,"Model";"Working Capital",#N/A,FALSE,"Model";"Pro Forma Balance Sheets",#N/A,FALSE,"PFBS";"Debt Balances",#N/A,FALSE,"Model";"Fee Schedules",#N/A,FALSE,"Model"}</definedName>
    <definedName name="Rock2_1" hidden="1">{"LBO Summary",#N/A,FALSE,"Summary";"Income Statement",#N/A,FALSE,"Model";"Cash Flow",#N/A,FALSE,"Model";"Balance Sheet",#N/A,FALSE,"Model";"Working Capital",#N/A,FALSE,"Model";"Pro Forma Balance Sheets",#N/A,FALSE,"PFBS";"Debt Balances",#N/A,FALSE,"Model";"Fee Schedules",#N/A,FALSE,"Model"}</definedName>
    <definedName name="Rock3" hidden="1">{"LBO Summary",#N/A,FALSE,"Summary";"Income Statement",#N/A,FALSE,"Model";"Cash Flow",#N/A,FALSE,"Model";"Balance Sheet",#N/A,FALSE,"Model";"Working Capital",#N/A,FALSE,"Model";"Pro Forma Balance Sheets",#N/A,FALSE,"PFBS";"Debt Balances",#N/A,FALSE,"Model";"Fee Schedules",#N/A,FALSE,"Model"}</definedName>
    <definedName name="Rock3_1" hidden="1">{"LBO Summary",#N/A,FALSE,"Summary";"Income Statement",#N/A,FALSE,"Model";"Cash Flow",#N/A,FALSE,"Model";"Balance Sheet",#N/A,FALSE,"Model";"Working Capital",#N/A,FALSE,"Model";"Pro Forma Balance Sheets",#N/A,FALSE,"PFBS";"Debt Balances",#N/A,FALSE,"Model";"Fee Schedules",#N/A,FALSE,"Model"}</definedName>
    <definedName name="Rockdrum">#REF!</definedName>
    <definedName name="Rockwell" hidden="1">{"LBO Summary",#N/A,FALSE,"Summary"}</definedName>
    <definedName name="Rockwell_1" hidden="1">{"LBO Summary",#N/A,FALSE,"Summary"}</definedName>
    <definedName name="rohig" hidden="1">{#N/A,#N/A,TRUE,"Staffnos &amp; cost"}</definedName>
    <definedName name="ROLLEXP" localSheetId="11">#REF!</definedName>
    <definedName name="ROLLEXP" localSheetId="24">#REF!</definedName>
    <definedName name="ROLLEXP">#REF!</definedName>
    <definedName name="Ror" localSheetId="24">#REF!</definedName>
    <definedName name="Ror">#REF!</definedName>
    <definedName name="ROR_Balance_Sheet" localSheetId="24">#REF!</definedName>
    <definedName name="ROR_Balance_Sheet">#REF!</definedName>
    <definedName name="Routing">#REF!</definedName>
    <definedName name="ROYALTY">#REF!</definedName>
    <definedName name="RPB">#REF!</definedName>
    <definedName name="RPE">#REF!</definedName>
    <definedName name="RPS">#REF!</definedName>
    <definedName name="RPT_B">#REF!</definedName>
    <definedName name="RPT_G">#REF!</definedName>
    <definedName name="RPTCOUNT" hidden="1">8</definedName>
    <definedName name="RPTID" hidden="1">99999</definedName>
    <definedName name="RPTNEXT" hidden="1">9</definedName>
    <definedName name="RPTQRY1" hidden="1">1</definedName>
    <definedName name="RPTQRY10" hidden="1">3</definedName>
    <definedName name="RPTQRY100" hidden="1">19</definedName>
    <definedName name="RPTQRY101" hidden="1">19</definedName>
    <definedName name="RPTQRY102" hidden="1">19</definedName>
    <definedName name="RPTQRY103" hidden="1">20</definedName>
    <definedName name="RPTQRY104" hidden="1">19</definedName>
    <definedName name="RPTQRY105" hidden="1">19</definedName>
    <definedName name="RPTQRY106" hidden="1">19</definedName>
    <definedName name="RPTQRY107" hidden="1">19</definedName>
    <definedName name="RPTQRY108" hidden="1">19</definedName>
    <definedName name="RPTQRY109" hidden="1">19</definedName>
    <definedName name="RPTQRY11" hidden="1">2</definedName>
    <definedName name="RPTQRY110" hidden="1">19</definedName>
    <definedName name="RPTQRY111" hidden="1">20</definedName>
    <definedName name="RPTQRY112" hidden="1">19</definedName>
    <definedName name="RPTQRY113" hidden="1">19</definedName>
    <definedName name="RPTQRY114" hidden="1">19</definedName>
    <definedName name="RPTQRY115" hidden="1">19</definedName>
    <definedName name="RPTQRY116" hidden="1">20</definedName>
    <definedName name="RPTQRY117" hidden="1">22</definedName>
    <definedName name="RPTQRY118" hidden="1">20</definedName>
    <definedName name="RPTQRY119" hidden="1">20</definedName>
    <definedName name="RPTQRY12" hidden="1">2</definedName>
    <definedName name="RPTQRY120" hidden="1">20</definedName>
    <definedName name="RPTQRY121" hidden="1">20</definedName>
    <definedName name="RPTQRY122" hidden="1">20</definedName>
    <definedName name="RPTQRY123" hidden="1">20</definedName>
    <definedName name="RPTQRY124" hidden="1">20</definedName>
    <definedName name="RPTQRY125" hidden="1">20</definedName>
    <definedName name="RPTQRY126" hidden="1">20</definedName>
    <definedName name="RPTQRY127" hidden="1">20</definedName>
    <definedName name="RPTQRY128" hidden="1">24</definedName>
    <definedName name="RPTQRY129" hidden="1">20</definedName>
    <definedName name="RPTQRY13" hidden="1">2</definedName>
    <definedName name="RPTQRY130" hidden="1">20</definedName>
    <definedName name="RPTQRY131" hidden="1">24</definedName>
    <definedName name="RPTQRY132" hidden="1">20</definedName>
    <definedName name="RPTQRY133" hidden="1">20</definedName>
    <definedName name="RPTQRY134" hidden="1">20</definedName>
    <definedName name="RPTQRY135" hidden="1">20</definedName>
    <definedName name="RPTQRY136" hidden="1">20</definedName>
    <definedName name="RPTQRY137" hidden="1">20</definedName>
    <definedName name="RPTQRY138" hidden="1">24</definedName>
    <definedName name="RPTQRY139" hidden="1">20</definedName>
    <definedName name="RPTQRY14" hidden="1">2</definedName>
    <definedName name="RPTQRY140" hidden="1">20</definedName>
    <definedName name="RPTQRY141" hidden="1">22</definedName>
    <definedName name="RPTQRY142" hidden="1">22</definedName>
    <definedName name="RPTQRY143" hidden="1">20</definedName>
    <definedName name="RPTQRY144" hidden="1">20</definedName>
    <definedName name="RPTQRY145" hidden="1">20</definedName>
    <definedName name="RPTQRY146" hidden="1">20</definedName>
    <definedName name="RPTQRY147" hidden="1">20</definedName>
    <definedName name="RPTQRY148" hidden="1">20</definedName>
    <definedName name="RPTQRY149" hidden="1">20</definedName>
    <definedName name="RPTQRY15" hidden="1">2</definedName>
    <definedName name="RPTQRY150" hidden="1">20</definedName>
    <definedName name="RPTQRY151" hidden="1">20</definedName>
    <definedName name="RPTQRY152" hidden="1">22</definedName>
    <definedName name="RPTQRY153" hidden="1">22</definedName>
    <definedName name="RPTQRY154" hidden="1">24</definedName>
    <definedName name="RPTQRY155" hidden="1">24</definedName>
    <definedName name="RPTQRY156" hidden="1">24</definedName>
    <definedName name="RPTQRY157" hidden="1">21</definedName>
    <definedName name="RPTQRY158" hidden="1">23</definedName>
    <definedName name="RPTQRY159" hidden="1">24</definedName>
    <definedName name="RPTQRY16" hidden="1">2</definedName>
    <definedName name="RPTQRY160" hidden="1">"sRptNo"</definedName>
    <definedName name="RPTQRY161" hidden="1">22</definedName>
    <definedName name="RPTQRY162" hidden="1">22</definedName>
    <definedName name="RPTQRY163" hidden="1">24</definedName>
    <definedName name="RPTQRY164" hidden="1">24</definedName>
    <definedName name="RPTQRY165" hidden="1">24</definedName>
    <definedName name="RPTQRY166" hidden="1">24</definedName>
    <definedName name="RPTQRY167" hidden="1">24</definedName>
    <definedName name="RPTQRY168" hidden="1">24</definedName>
    <definedName name="RPTQRY169" hidden="1">24</definedName>
    <definedName name="RPTQRY17" hidden="1">2</definedName>
    <definedName name="RPTQRY170" hidden="1">24</definedName>
    <definedName name="RPTQRY171" hidden="1">24</definedName>
    <definedName name="RPTQRY172" hidden="1">24</definedName>
    <definedName name="RPTQRY173" hidden="1">24</definedName>
    <definedName name="RPTQRY174" hidden="1">24</definedName>
    <definedName name="RPTQRY175" hidden="1">25</definedName>
    <definedName name="RPTQRY18" hidden="1">2</definedName>
    <definedName name="RPTQRY19" hidden="1">2</definedName>
    <definedName name="RPTQRY2" hidden="1">"sRptNo"</definedName>
    <definedName name="RPTQRY20" hidden="1">2</definedName>
    <definedName name="RPTQRY21" hidden="1">2</definedName>
    <definedName name="RPTQRY22" hidden="1">2</definedName>
    <definedName name="RPTQRY23" hidden="1">2</definedName>
    <definedName name="RPTQRY24" hidden="1">2</definedName>
    <definedName name="RPTQRY25" hidden="1">4</definedName>
    <definedName name="RPTQRY26" hidden="1">2</definedName>
    <definedName name="RPTQRY27" hidden="1">2</definedName>
    <definedName name="RPTQRY28" hidden="1">6</definedName>
    <definedName name="RPTQRY29" hidden="1">2</definedName>
    <definedName name="RPTQRY3" hidden="1">1</definedName>
    <definedName name="RPTQRY30" hidden="1">2</definedName>
    <definedName name="RPTQRY31" hidden="1">2</definedName>
    <definedName name="RPTQRY32" hidden="1">2</definedName>
    <definedName name="RPTQRY33" hidden="1">2</definedName>
    <definedName name="RPTQRY34" hidden="1">2</definedName>
    <definedName name="RPTQRY35" hidden="1">2</definedName>
    <definedName name="RPTQRY36" hidden="1">2</definedName>
    <definedName name="RPTQRY37" hidden="1">2</definedName>
    <definedName name="RPTQRY38" hidden="1">2</definedName>
    <definedName name="RPTQRY39" hidden="1">2</definedName>
    <definedName name="RPTQRY4" hidden="1">1</definedName>
    <definedName name="RPTQRY40" hidden="1">2</definedName>
    <definedName name="RPTQRY41" hidden="1">2</definedName>
    <definedName name="RPTQRY42" hidden="1">2</definedName>
    <definedName name="RPTQRY43" hidden="1">2</definedName>
    <definedName name="RPTQRY44" hidden="1">2</definedName>
    <definedName name="RPTQRY45" hidden="1">2</definedName>
    <definedName name="RPTQRY46" hidden="1">2</definedName>
    <definedName name="RPTQRY47" hidden="1">6</definedName>
    <definedName name="RPTQRY48" hidden="1">6</definedName>
    <definedName name="RPTQRY49" hidden="1">6</definedName>
    <definedName name="RPTQRY5" hidden="1">1</definedName>
    <definedName name="RPTQRY50" hidden="1">7</definedName>
    <definedName name="RPTQRY51" hidden="1">6</definedName>
    <definedName name="RPTQRY52" hidden="1">20</definedName>
    <definedName name="RPTQRY53" hidden="1">20</definedName>
    <definedName name="RPTQRY54" hidden="1">20</definedName>
    <definedName name="RPTQRY55" hidden="1">20</definedName>
    <definedName name="RPTQRY56" hidden="1">21</definedName>
    <definedName name="RPTQRY57" hidden="1">20</definedName>
    <definedName name="RPTQRY58" hidden="1">20</definedName>
    <definedName name="RPTQRY59" hidden="1">21</definedName>
    <definedName name="RPTQRY6" hidden="1">1</definedName>
    <definedName name="RPTQRY60" hidden="1">20</definedName>
    <definedName name="RPTQRY61" hidden="1">20</definedName>
    <definedName name="RPTQRY62" hidden="1">21</definedName>
    <definedName name="RPTQRY63" hidden="1">20</definedName>
    <definedName name="RPTQRY64" hidden="1">24</definedName>
    <definedName name="RPTQRY65" hidden="1">23</definedName>
    <definedName name="RPTQRY66" hidden="1">25</definedName>
    <definedName name="RPTQRY67" hidden="1">25</definedName>
    <definedName name="RPTQRY68" hidden="1">25</definedName>
    <definedName name="RPTQRY69" hidden="1">26</definedName>
    <definedName name="RPTQRY7" hidden="1">1</definedName>
    <definedName name="RPTQRY70" hidden="1">25</definedName>
    <definedName name="RPTQRY71" hidden="1">24</definedName>
    <definedName name="RPTQRY72" hidden="1">29</definedName>
    <definedName name="RPTQRY73" hidden="1">17</definedName>
    <definedName name="RPTQRY74" hidden="1">17</definedName>
    <definedName name="RPTQRY75" hidden="1">17</definedName>
    <definedName name="RPTQRY76" hidden="1">18</definedName>
    <definedName name="RPTQRY77" hidden="1">18</definedName>
    <definedName name="RPTQRY78" hidden="1">18</definedName>
    <definedName name="RPTQRY79" hidden="1">18</definedName>
    <definedName name="RPTQRY8" hidden="1">2</definedName>
    <definedName name="RPTQRY80" hidden="1">18</definedName>
    <definedName name="RPTQRY81" hidden="1">18</definedName>
    <definedName name="RPTQRY82" hidden="1">18</definedName>
    <definedName name="RPTQRY83" hidden="1">18</definedName>
    <definedName name="RPTQRY84" hidden="1">18</definedName>
    <definedName name="RPTQRY85" hidden="1">18</definedName>
    <definedName name="RPTQRY86" hidden="1">18</definedName>
    <definedName name="RPTQRY87" hidden="1">18</definedName>
    <definedName name="RPTQRY88" hidden="1">18</definedName>
    <definedName name="RPTQRY89" hidden="1">18</definedName>
    <definedName name="RPTQRY9" hidden="1">3</definedName>
    <definedName name="RPTQRY90" hidden="1">18</definedName>
    <definedName name="RPTQRY91" hidden="1">18</definedName>
    <definedName name="RPTQRY92" hidden="1">18</definedName>
    <definedName name="RPTQRY93" hidden="1">18</definedName>
    <definedName name="RPTQRY94" hidden="1">19</definedName>
    <definedName name="RPTQRY95" hidden="1">19</definedName>
    <definedName name="RPTQRY96" hidden="1">19</definedName>
    <definedName name="RPTQRY97" hidden="1">19</definedName>
    <definedName name="RPTQRY98" hidden="1">19</definedName>
    <definedName name="RPTQRY99" hidden="1">19</definedName>
    <definedName name="rr" hidden="1">{"detail",#N/A,FALSE,"mfg";"summary",#N/A,FALSE,"mfg"}</definedName>
    <definedName name="rr.kk" hidden="1">{#N/A,#N/A,FALSE,"Umsatz CH";#N/A,#N/A,FALSE,"ER CH";#N/A,#N/A,FALSE,"EA CH (2) ";#N/A,#N/A,FALSE,"EA CH";#N/A,#N/A,FALSE,"EA CH (3) ";#N/A,#N/A,FALSE,"EA CH (4)";#N/A,#N/A,FALSE,"KA CH";#N/A,#N/A,FALSE,"KA CH  (2)";#N/A,#N/A,FALSE,"KA CH  (3)";#N/A,#N/A,FALSE,"KA CH (4)"}</definedName>
    <definedName name="rregan">#REF!</definedName>
    <definedName name="RRI" hidden="1">{#N/A,#N/A,FALSE,"Che-Ga";#N/A,#N/A,FALSE,"Iv-Sm";#N/A,#N/A,FALSE,"So-We";#N/A,#N/A,FALSE,"Me-Po";#N/A,#N/A,FALSE,"Be-Bo";#N/A,#N/A,FALSE,"Cha-Ki";#N/A,#N/A,FALSE,"In";#N/A,#N/A,FALSE,"Schedule 23";#N/A,#N/A,FALSE,"Schedule 22";#N/A,#N/A,FALSE,"WACC"}</definedName>
    <definedName name="RRI_COL" localSheetId="11">#REF!</definedName>
    <definedName name="RRI_COL" localSheetId="24">#REF!</definedName>
    <definedName name="RRI_COL">#REF!</definedName>
    <definedName name="RRI_COL2" localSheetId="24">#REF!</definedName>
    <definedName name="RRI_COL2">#REF!</definedName>
    <definedName name="RRITOT_1" localSheetId="24">#REF!</definedName>
    <definedName name="RRITOT_1">#REF!</definedName>
    <definedName name="RRITOT_2">#REF!</definedName>
    <definedName name="RRITransfers">#REF!</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{#N/A,#N/A,FALSE,"Pharm";#N/A,#N/A,FALSE,"WWCM"}</definedName>
    <definedName name="rrrrr_1" hidden="1">{#N/A,#N/A,FALSE,"Pharm";#N/A,#N/A,FALSE,"WWCM"}</definedName>
    <definedName name="rrrrr_2" hidden="1">{#N/A,#N/A,FALSE,"Pharm";#N/A,#N/A,FALSE,"WWCM"}</definedName>
    <definedName name="rrrrr_3" hidden="1">{#N/A,#N/A,FALSE,"Pharm";#N/A,#N/A,FALSE,"WWCM"}</definedName>
    <definedName name="rrrrr_4" hidden="1">{#N/A,#N/A,FALSE,"Pharm";#N/A,#N/A,FALSE,"WWCM"}</definedName>
    <definedName name="rrrrrrrrrri" hidden="1">{"exec sum ex",#N/A,FALSE,"Exec Sum"}</definedName>
    <definedName name="rrrrrrrrrrrrr" hidden="1">{"F1 PAGE 1",#N/A,FALSE,"F1";"F1 PAGE 2",#N/A,FALSE,"F1"}</definedName>
    <definedName name="rrrrrrrrrrrrrrrrrrrrrrrrrrrrrrrrrrrrrrrrrrrrrrrrrrrrrrrrr" hidden="1">{#N/A,#N/A,FALSE,"Staffnos &amp; cost"}</definedName>
    <definedName name="rsac" hidden="1">{"PAGE 1",#N/A,FALSE,"COS Excluding Geismar";"PAGE 2",#N/A,FALSE,"COS Excluding Geismar";"PAGE 3",#N/A,FALSE,"COS Excluding Geismar"}</definedName>
    <definedName name="rsadowsky">#REF!</definedName>
    <definedName name="rseferer" hidden="1">#REF!</definedName>
    <definedName name="rt" hidden="1">{"detail",#N/A,FALSE,"mfg";"summary",#N/A,FALSE,"mfg"}</definedName>
    <definedName name="rtds" hidden="1">{"ICD Details",#N/A,FALSE,"Current Yr";"ICD Details",#N/A,FALSE,"Budget";"ICD Details",#N/A,FALSE,"Prior Year"}</definedName>
    <definedName name="rtfg" hidden="1">{"LAPO2N2",#N/A,FALSE,"CM";"TOTTEXAS",#N/A,FALSE,"CM";"LOUISIANA",#N/A,FALSE,"CM";"GENERALH2",#N/A,FALSE,"CM";"PRS",#N/A,FALSE,"CM";"PACKAGE",#N/A,FALSE,"CM";"OTHER",#N/A,FALSE,"CM"}</definedName>
    <definedName name="rtgh" hidden="1">{#N/A,#N/A,TRUE,"Sheet1";#N/A,#N/A,TRUE,"Sheet2";#N/A,#N/A,TRUE,"Sheet3";#N/A,#N/A,TRUE,"Sheet4";#N/A,#N/A,TRUE,"Sheet5";#N/A,#N/A,TRUE,"Sheet6";#N/A,#N/A,TRUE,"Sheet7"}</definedName>
    <definedName name="rtnb" hidden="1">{"vol data",#N/A,FALSE,"Datasheet";"vol graph",#N/A,FALSE,"Volume";"price data",#N/A,FALSE,"Datasheet";"price graph",#N/A,FALSE,"Price";"dp data",#N/A,FALSE,"Datasheet";"dp graph",#N/A,FALSE,"DirectProfit"}</definedName>
    <definedName name="rtowne">#REF!</definedName>
    <definedName name="rtpadj.505" localSheetId="11">#REF!</definedName>
    <definedName name="rtpadj.505" localSheetId="24">#REF!</definedName>
    <definedName name="rtpadj.505">#REF!</definedName>
    <definedName name="rtpadj.506" localSheetId="24">#REF!</definedName>
    <definedName name="rtpadj.506">#REF!</definedName>
    <definedName name="rtpadj.508">#REF!</definedName>
    <definedName name="rtpadj.510">#REF!</definedName>
    <definedName name="rtre" hidden="1">{#N/A,#N/A,FALSE,"Umsatz CH";#N/A,#N/A,FALSE,"ER CH";#N/A,#N/A,FALSE,"EA CH (2) ";#N/A,#N/A,FALSE,"EA CH";#N/A,#N/A,FALSE,"EA CH (3) ";#N/A,#N/A,FALSE,"EA CH (4)";#N/A,#N/A,FALSE,"KA CH";#N/A,#N/A,FALSE,"KA CH  (2)";#N/A,#N/A,FALSE,"KA CH  (3)";#N/A,#N/A,FALSE,"KA CH (4)"}</definedName>
    <definedName name="rty" hidden="1">{"ICD Details",#N/A,FALSE,"Current Yr";"ICD Details",#N/A,FALSE,"Budget";"ICD Details",#N/A,FALSE,"Prior Year"}</definedName>
    <definedName name="rtyte" hidden="1">#REF!</definedName>
    <definedName name="rtyu" hidden="1">{"BA detail",#N/A,FALSE,"Q3YTD "}</definedName>
    <definedName name="Ruberoid">#REF!</definedName>
    <definedName name="Ruberoiddrum">#REF!</definedName>
    <definedName name="RunDateTime">#REF!</definedName>
    <definedName name="rure" hidden="1">#REF!</definedName>
    <definedName name="rustey"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ruufo" hidden="1">{"detail",#N/A,FALSE,"mfg";"summary",#N/A,FALSE,"mfg"}</definedName>
    <definedName name="rv" hidden="1">{"apci",#N/A,FALSE,"Chem_CY";"eastman",#N/A,FALSE,"Eastman";"betz",#N/A,FALSE,"Betz";"great lakes",#N/A,FALSE,"Great_Lakes";"hercules",#N/A,FALSE,"Hercules Chem Seg Data";"rohm",#N/A,FALSE,"Rohm";"union carbide",#N/A,FALSE,"Union";"witco",#N/A,FALSE,"Witco"}</definedName>
    <definedName name="RV500_Revenue_by_Distributor_Direct">#REF!</definedName>
    <definedName name="rw" hidden="1">{#N/A,"PURADD",FALSE,"Business Analysis";#N/A,"PURSPP",FALSE,"Business Analysis";#N/A,"CTGIND",FALSE,"Business Analysis";#N/A,"PURCHM",FALSE,"Business Analysis";#N/A,"SPADD",FALSE,"Business Analysis";#N/A,"EPOXY",FALSE,"Business Analysis";#N/A,"PURPER",FALSE,"Business Analysis"}</definedName>
    <definedName name="rweg"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rweq" hidden="1">{"TEXO2N2_VOL",#N/A,FALSE,"MTHLYVOL";"TEXH2_VOL",#N/A,FALSE,"MTHLYVOL";"LOUIS_VOL",#N/A,FALSE,"MTHLYVOL";"H2_VOL",#N/A,FALSE,"MTHLYVOL";"O2N2_VOL",#N/A,FALSE,"MTHLYVOL";"PACKAGE_VOL",#N/A,FALSE,"MTHLYVOL"}</definedName>
    <definedName name="rwert" hidden="1">{#N/A,#N/A,FALSE,"Pharm";#N/A,#N/A,FALSE,"WWCM"}</definedName>
    <definedName name="rwert_1" hidden="1">{#N/A,#N/A,FALSE,"Pharm";#N/A,#N/A,FALSE,"WWCM"}</definedName>
    <definedName name="rwert_2" hidden="1">{#N/A,#N/A,FALSE,"Pharm";#N/A,#N/A,FALSE,"WWCM"}</definedName>
    <definedName name="rwert_3" hidden="1">{#N/A,#N/A,FALSE,"Pharm";#N/A,#N/A,FALSE,"WWCM"}</definedName>
    <definedName name="rwert_4" hidden="1">{#N/A,#N/A,FALSE,"Pharm";#N/A,#N/A,FALSE,"WWCM"}</definedName>
    <definedName name="rwew" hidden="1">{"summary",#N/A,FALSE,"summary";"sales growth",#N/A,FALSE,"summary";"oper income",#N/A,FALSE,"summary";"oros rank",#N/A,FALSE,"summary";"net assets",#N/A,FALSE,"summary";"asset turnover",#N/A,FALSE,"summary";"orona",#N/A,FALSE,"summary";"total return",#N/A,FALSE,"summary";"overview",#N/A,FALSE,"summary"}</definedName>
    <definedName name="rwsz" hidden="1">{"Commentary",#N/A,FALSE,"May"}</definedName>
    <definedName name="Rwvu._Current_." hidden="1">#REF!</definedName>
    <definedName name="Rwvu.FRP_backlog2." hidden="1">#REF!</definedName>
    <definedName name="Rwvu.Sumnpv." hidden="1">#REF!</definedName>
    <definedName name="Rwvu.WAT." hidden="1">#REF!</definedName>
    <definedName name="rwxz" hidden="1">{"TXO2N2_SLS",#N/A,FALSE,"MTHLYSLES";"TXH2_SLS",#N/A,FALSE,"MTHLYSLES";"LOUIS_SLS",#N/A,FALSE,"MTHLYSLES";"H2_SLS",#N/A,FALSE,"MTHLYSLES";"O2N2_SLS",#N/A,FALSE,"MTHLYSLES";"PACKAGE_SLS",#N/A,FALSE,"MTHLYSLES"}</definedName>
    <definedName name="rx" hidden="1">{#N/A,#N/A,FALSE,"Full Year";#N/A,#N/A,FALSE,"Current Month";#N/A,#N/A,FALSE,"YTD";#N/A,#N/A,FALSE,"Remainder";#N/A,#N/A,FALSE,"Full Year Variance";#N/A,#N/A,FALSE,"Quarterly Variance"}</definedName>
    <definedName name="rxs" hidden="1">{"Month Summary",#N/A,FALSE,"Summary";"Total Details",#N/A,FALSE,"Current Yr";"Polymers Details",#N/A,FALSE,"Current Yr";"Performance Details",#N/A,FALSE,"Current Yr";"ICD Details",#N/A,FALSE,"Current Yr"}</definedName>
    <definedName name="r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s" localSheetId="23" hidden="1">{"'Report'!$A$1:$K$109"}</definedName>
    <definedName name="S">#REF!</definedName>
    <definedName name="S_FUNDS">#REF!</definedName>
    <definedName name="S1_" localSheetId="10">#REF!</definedName>
    <definedName name="S1_">#REF!</definedName>
    <definedName name="S2_" localSheetId="10">#REF!</definedName>
    <definedName name="S2_">#REF!</definedName>
    <definedName name="sa" hidden="1">{#N/A,#N/A,FALSE,"IPO";#N/A,#N/A,FALSE,"DCF";#N/A,#N/A,FALSE,"LBO";#N/A,#N/A,FALSE,"MULT_VAL";#N/A,#N/A,FALSE,"Status Quo";#N/A,#N/A,FALSE,"Recap"}</definedName>
    <definedName name="sab" hidden="1">{#N/A,#N/A,FALSE,"Banco de Dados"}</definedName>
    <definedName name="sad" hidden="1">{"by_month",#N/A,TRUE,"template";"destec_month",#N/A,TRUE,"template";"by_quarter",#N/A,TRUE,"template";"destec_quarter",#N/A,TRUE,"template";"by_year",#N/A,TRUE,"template";"destec_annual",#N/A,TRUE,"template"}</definedName>
    <definedName name="sadasd" hidden="1">{#N/A,#N/A,FALSE,"FFCXOUT3"}</definedName>
    <definedName name="sadda" hidden="1">{"Co1statements",#N/A,FALSE,"Cmpy1";"Co2statement",#N/A,FALSE,"Cmpy2";"co1pm",#N/A,FALSE,"Co1PM";"co2PM",#N/A,FALSE,"Co2PM";"value",#N/A,FALSE,"value";"opco",#N/A,FALSE,"NewSparkle";"adjusts",#N/A,FALSE,"Adjustments"}</definedName>
    <definedName name="SADF" hidden="1">{"Statements",#N/A,TRUE,"Income Statement";"Statements",#N/A,TRUE,"Cash Flow Statement";"Statements",#N/A,TRUE,"Balance Sheet ";#N/A,#N/A,TRUE,"Revenue Data Table";#N/A,#N/A,TRUE,"Costs &amp; Expenses Data Table";#N/A,#N/A,TRUE,"Cash Flow Data Table ";#N/A,#N/A,TRUE,"Shor-term Interest Expense"}</definedName>
    <definedName name="sadsad" hidden="1">{"Co1statements",#N/A,FALSE,"Cmpy1";"Co2statement",#N/A,FALSE,"Cmpy2";"co1pm",#N/A,FALSE,"Co1PM";"co2PM",#N/A,FALSE,"Co2PM";"value",#N/A,FALSE,"value";"opco",#N/A,FALSE,"NewSparkle";"adjusts",#N/A,FALSE,"Adjustments"}</definedName>
    <definedName name="sadsadsadasd" hidden="1">{"assumptions",#N/A,FALSE,"Scenario 1";"valuation",#N/A,FALSE,"Scenario 1"}</definedName>
    <definedName name="sadsds" hidden="1">{"Co1statements",#N/A,FALSE,"Cmpy1";"Co2statement",#N/A,FALSE,"Cmpy2";"co1pm",#N/A,FALSE,"Co1PM";"co2PM",#N/A,FALSE,"Co2PM";"value",#N/A,FALSE,"value";"opco",#N/A,FALSE,"NewSparkle";"adjusts",#N/A,FALSE,"Adjustments"}</definedName>
    <definedName name="safaf" hidden="1">{"'SOCA REVENUE '!$N$9:$O$24"}</definedName>
    <definedName name="safaf_1" hidden="1">{"'SOCA REVENUE '!$N$9:$O$24"}</definedName>
    <definedName name="safd" hidden="1">{#N/A,"PURADD",FALSE,"Business Analysis";#N/A,"PURSPP",FALSE,"Business Analysis";#N/A,"CTGIND",FALSE,"Business Analysis";#N/A,"PURCHM",FALSE,"Business Analysis";#N/A,"SPADD",FALSE,"Business Analysis";#N/A,"EPOXY",FALSE,"Business Analysis";#N/A,"PURPER",FALSE,"Business Analysis"}</definedName>
    <definedName name="safjkhsd" hidden="1">{"cogs",#N/A,FALSE,"Cost Of Goods Sold"}</definedName>
    <definedName name="sAHU" hidden="1">{#N/A,#N/A,TRUE,"Staffnos &amp; cost"}</definedName>
    <definedName name="Salaries_Wages">#REF!</definedName>
    <definedName name="sale" hidden="1">{#N/A,#N/A,FALSE,"Income";#N/A,#N/A,FALSE,"Cost of Goods Sold";#N/A,#N/A,FALSE,"Other Costs";#N/A,#N/A,FALSE,"Other Income";#N/A,#N/A,FALSE,"Taxes";#N/A,#N/A,FALSE,"Other Deductions";#N/A,#N/A,FALSE,"Compensation of Officers"}</definedName>
    <definedName name="Sales" localSheetId="11">#REF!</definedName>
    <definedName name="sales" localSheetId="23">#REF!</definedName>
    <definedName name="Sales" localSheetId="24">#REF!</definedName>
    <definedName name="Sales">#REF!</definedName>
    <definedName name="Sales_and_marketing_expenses">#REF!</definedName>
    <definedName name="Sales_and_Marketing_percent">#REF!</definedName>
    <definedName name="Sales_Months">#REF!</definedName>
    <definedName name="Sales_Rev_Adj_WP" localSheetId="10">#REF!</definedName>
    <definedName name="Sales_Rev_Adj_WP">#REF!</definedName>
    <definedName name="Sales_Units_Table">#REF!</definedName>
    <definedName name="Sales_Value">#REF!</definedName>
    <definedName name="Sales_Values_Table">#REF!</definedName>
    <definedName name="Sales_year">#REF!</definedName>
    <definedName name="Sales2">#REF!</definedName>
    <definedName name="Sales3">#REF!</definedName>
    <definedName name="salesbreakdown" localSheetId="24">#REF!</definedName>
    <definedName name="salesbreakdown">#REF!</definedName>
    <definedName name="SalesForecastCostOfSales">#REF!</definedName>
    <definedName name="SalesForecastDirectCost">#REF!</definedName>
    <definedName name="SalesForecastTotalSales">#REF!</definedName>
    <definedName name="SalesForecastUnitCosts">#REF!</definedName>
    <definedName name="SalesForecastUnitPrices">#REF!</definedName>
    <definedName name="Salespp" hidden="1">{"detail",#N/A,FALSE,"mfg";"summary",#N/A,FALSE,"mfg"}</definedName>
    <definedName name="SalesY_chart_variance">#REF!</definedName>
    <definedName name="salhfjklseahgfs" hidden="1">{"typical",#N/A,FALSE,"Typical Absence"}</definedName>
    <definedName name="sally" hidden="1">{#N/A,#N/A,FALSE,"Pharm";#N/A,#N/A,FALSE,"WWCM"}</definedName>
    <definedName name="sally_1" hidden="1">{#N/A,#N/A,FALSE,"Pharm";#N/A,#N/A,FALSE,"WWCM"}</definedName>
    <definedName name="sally_2" hidden="1">{#N/A,#N/A,FALSE,"Pharm";#N/A,#N/A,FALSE,"WWCM"}</definedName>
    <definedName name="sally_3" hidden="1">{#N/A,#N/A,FALSE,"Pharm";#N/A,#N/A,FALSE,"WWCM"}</definedName>
    <definedName name="sally_4" hidden="1">{#N/A,#N/A,FALSE,"Pharm";#N/A,#N/A,FALSE,"WWCM"}</definedName>
    <definedName name="salvage" localSheetId="11">#REF!</definedName>
    <definedName name="salvage" localSheetId="24">#REF!</definedName>
    <definedName name="salvage">#REF!</definedName>
    <definedName name="salvage2" localSheetId="24">#REF!</definedName>
    <definedName name="salvage2">#REF!</definedName>
    <definedName name="Salvagebreakdown" localSheetId="24">#REF!</definedName>
    <definedName name="Salvagebreakdown">#REF!</definedName>
    <definedName name="sameer" hidden="1">{"20 Years",#N/A,FALSE,"P&amp;Ls";"2001",#N/A,FALSE,"P&amp;Ls"}</definedName>
    <definedName name="san" hidden="1">{#N/A,#N/A,FALSE,"Mukesh Shivdasani"}</definedName>
    <definedName name="sanjay" hidden="1">{"page1",#N/A,FALSE,"A";"page2",#N/A,FALSE,"A"}</definedName>
    <definedName name="Sap" hidden="1">"5BNZGW11CRHM63TY6VORMDT5J"</definedName>
    <definedName name="SAPBEXbbsBack" hidden="1">"xSAPtemp6529.xls"</definedName>
    <definedName name="SAPBEXdnldView" hidden="1">"6JNNNO36IJ5KPD8H648THM6R5"</definedName>
    <definedName name="SAPBEXhrIndnt">"Wide"</definedName>
    <definedName name="SAPBEXrevision" localSheetId="38">3</definedName>
    <definedName name="SAPBEXrevision" localSheetId="23" hidden="1">4</definedName>
    <definedName name="SAPBEXrevision" localSheetId="25">3</definedName>
    <definedName name="SAPBEXrevision">1</definedName>
    <definedName name="SAPBEXrevision1">10</definedName>
    <definedName name="SAPBEXsysID">"BWP"</definedName>
    <definedName name="SAPBEXwbID" localSheetId="38">"4229QECA8SZG9KWNJ3PXRX7OW"</definedName>
    <definedName name="SAPBEXwbID" localSheetId="23" hidden="1">"42CXTWSE6O3C4I1CU2OPYASDS"</definedName>
    <definedName name="SAPBEXwbID" localSheetId="25">"4229QECA8SZG9KWNJ3PXRX7OW"</definedName>
    <definedName name="SAPBEXwbID">"41R8VX6RKEQM21N6NZ3NVKY0O"</definedName>
    <definedName name="sapcodes">#REF!</definedName>
    <definedName name="SAPCrosstab1" localSheetId="24">#REF!</definedName>
    <definedName name="SAPCrosstab1">#REF!</definedName>
    <definedName name="SAPFuncF4Help" localSheetId="0">Main.SAPF4Help()</definedName>
    <definedName name="SAPFuncF4Help" localSheetId="38">Main.SAPF4Help()</definedName>
    <definedName name="SAPFuncF4Help" localSheetId="4">Main.SAPF4Help()</definedName>
    <definedName name="SAPFuncF4Help" localSheetId="11">Main.SAPF4Help()</definedName>
    <definedName name="SAPFuncF4Help" localSheetId="10" hidden="1">Main.SAPF4Help()</definedName>
    <definedName name="SAPFuncF4Help" localSheetId="23">Main.SAPF4Help()</definedName>
    <definedName name="SAPFuncF4Help" localSheetId="24" hidden="1">Main.SAPF4Help()</definedName>
    <definedName name="SAPFuncF4Help" localSheetId="25">Main.SAPF4Help()</definedName>
    <definedName name="SAPFuncF4Help" localSheetId="31">Main.SAPF4Help()</definedName>
    <definedName name="SAPFuncF4Help" localSheetId="32">Main.SAPF4Help()</definedName>
    <definedName name="SAPFuncF4Help">Main.SAPF4Help()</definedName>
    <definedName name="SAPRangeKEYFIG_Tabelle1_Tabelle1D1" localSheetId="11">#REF!</definedName>
    <definedName name="SAPRangeKEYFIG_Tabelle1_Tabelle1D1" localSheetId="10">#REF!</definedName>
    <definedName name="SAPRangeKEYFIG_Tabelle1_Tabelle1D1" localSheetId="23">#REF!</definedName>
    <definedName name="SAPRangeKEYFIG_Tabelle1_Tabelle1D1" localSheetId="24">#REF!</definedName>
    <definedName name="SAPRangeKEYFIG_Tabelle1_Tabelle1D1">#REF!</definedName>
    <definedName name="SAPRangePOPER_Tabelle1_Tabelle1D1" localSheetId="10">#REF!</definedName>
    <definedName name="SAPRangePOPER_Tabelle1_Tabelle1D1" localSheetId="23">#REF!</definedName>
    <definedName name="SAPRangePOPER_Tabelle1_Tabelle1D1" localSheetId="24">#REF!</definedName>
    <definedName name="SAPRangePOPER_Tabelle1_Tabelle1D1">#REF!</definedName>
    <definedName name="SAPRangeRACCT_Tabelle1_Tabelle1D1" localSheetId="10">#REF!</definedName>
    <definedName name="SAPRangeRACCT_Tabelle1_Tabelle1D1" localSheetId="23">#REF!</definedName>
    <definedName name="SAPRangeRACCT_Tabelle1_Tabelle1D1" localSheetId="24">#REF!</definedName>
    <definedName name="SAPRangeRACCT_Tabelle1_Tabelle1D1">#REF!</definedName>
    <definedName name="SAPRangeRCOMP_Sheet2_Sheet2D1" localSheetId="10">#REF!</definedName>
    <definedName name="SAPRangeRCOMP_Sheet2_Sheet2D1">#REF!</definedName>
    <definedName name="SAPRangeRCOMP_Tabelle1_Tabelle1D1">#REF!</definedName>
    <definedName name="SAPRangeRLDNR_Tabelle1_Tabelle1D1">#REF!</definedName>
    <definedName name="SAPRangeRVERS_Sheet3_Sheet3D1" localSheetId="24">#REF!</definedName>
    <definedName name="SAPRangeRVERS_Sheet3_Sheet3D1">#REF!</definedName>
    <definedName name="SAPRangeRVERS_Sheet3_Sheet3D2" localSheetId="24">#REF!</definedName>
    <definedName name="SAPRangeRVERS_Sheet3_Sheet3D2">#REF!</definedName>
    <definedName name="SAPRangeRVERS_Sheet4_Sheet4D1" localSheetId="24">#REF!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as" hidden="1">{"detail",#N/A,FALSE,"mfg";"summary",#N/A,FALSE,"mfg"}</definedName>
    <definedName name="sasa" hidden="1">{#N/A,#N/A,FALSE,"Aging Summary";#N/A,#N/A,FALSE,"Ratio Analysis";#N/A,#N/A,FALSE,"Test 120 Day Accts";#N/A,#N/A,FALSE,"Tickmarks"}</definedName>
    <definedName name="sasas" hidden="1">{#N/A,#N/A,FALSE,"인원";#N/A,#N/A,FALSE,"비용2";#N/A,#N/A,FALSE,"비용1";#N/A,#N/A,FALSE,"비용";#N/A,#N/A,FALSE,"보증2";#N/A,#N/A,FALSE,"보증1";#N/A,#N/A,FALSE,"보증";#N/A,#N/A,FALSE,"손익1";#N/A,#N/A,FALSE,"손익";#N/A,#N/A,FALSE,"부서별매출";#N/A,#N/A,FALSE,"매출"}</definedName>
    <definedName name="sasasafdfd" hidden="1">{"'Report'!$A$1:$K$109"}</definedName>
    <definedName name="sasasasa" hidden="1">{"'Report'!$A$1:$K$109"}</definedName>
    <definedName name="sasdsasd" hidden="1">{"'Report'!$A$1:$K$109"}</definedName>
    <definedName name="saurabh" hidden="1">{"'Mach'!$A$1:$D$39"}</definedName>
    <definedName name="Savare">#REF!</definedName>
    <definedName name="Savaredrum">#REF!</definedName>
    <definedName name="sbd" hidden="1">{#N/A,#N/A,FALSE,"Staffnos &amp; cost"}</definedName>
    <definedName name="sbenini" hidden="1">{#N/A,#N/A,FALSE,"Plan1";#N/A,#N/A,FALSE,"Plan2"}</definedName>
    <definedName name="SBU_CODES_1" localSheetId="11">#REF!</definedName>
    <definedName name="SBU_CODES_1" localSheetId="24">#REF!</definedName>
    <definedName name="SBU_CODES_1">#REF!</definedName>
    <definedName name="SBU_CODES_2" localSheetId="11">#REF!</definedName>
    <definedName name="SBU_CODES_2" localSheetId="24">#REF!</definedName>
    <definedName name="SBU_CODES_2">#REF!</definedName>
    <definedName name="SBU_CODES_3" localSheetId="11">#REF!</definedName>
    <definedName name="SBU_CODES_3">#REF!</definedName>
    <definedName name="SBU_CODES_4">#REF!</definedName>
    <definedName name="SBU_CODES_5" localSheetId="10">#REF!</definedName>
    <definedName name="SBU_CODES_5" localSheetId="23">#REF!</definedName>
    <definedName name="SBU_CODES_5">#REF!</definedName>
    <definedName name="SBU_SHEET_HELP">#REF!</definedName>
    <definedName name="SBUCodes">#REF!</definedName>
    <definedName name="SBULookup">#REF!</definedName>
    <definedName name="SBUNames">#REF!</definedName>
    <definedName name="SC">#REF!</definedName>
    <definedName name="SC_LY">#REF!</definedName>
    <definedName name="SC_NQ" localSheetId="10">#REF!</definedName>
    <definedName name="SC_NQ">#REF!</definedName>
    <definedName name="SC_Original">#REF!</definedName>
    <definedName name="SC_Originaldrum">#REF!</definedName>
    <definedName name="SCASC" hidden="1">{#N/A,#N/A,FALSE,"COMP"}</definedName>
    <definedName name="SCASC_1" hidden="1">{#N/A,#N/A,FALSE,"COMP"}</definedName>
    <definedName name="SCASC_1_1" hidden="1">{#N/A,#N/A,FALSE,"COMP"}</definedName>
    <definedName name="scd" hidden="1">{#N/A,#N/A,TRUE,"Staffnos &amp; cost"}</definedName>
    <definedName name="Schdule1" hidden="1">{#N/A,#N/A,FALSE,"COMP"}</definedName>
    <definedName name="SCHEDA" localSheetId="11">#REF!</definedName>
    <definedName name="SCHEDA" localSheetId="10">#REF!</definedName>
    <definedName name="SCHEDA" localSheetId="24">#REF!</definedName>
    <definedName name="SCHEDA">#REF!</definedName>
    <definedName name="SCHEDB" localSheetId="10">#REF!</definedName>
    <definedName name="SCHEDB" localSheetId="24">#REF!</definedName>
    <definedName name="SCHEDB">#REF!</definedName>
    <definedName name="SCHEDC" localSheetId="24">#REF!</definedName>
    <definedName name="SCHEDC">#REF!</definedName>
    <definedName name="SCHEDD">#REF!</definedName>
    <definedName name="schedule" localSheetId="23">#REF!</definedName>
    <definedName name="schedule">#REF!</definedName>
    <definedName name="Schedule_Assets">OFFSET(#REF!,0,0,COUNTA(#REF!),COUNTA(#REF!))</definedName>
    <definedName name="ScheduleName">#REF!</definedName>
    <definedName name="ScheduleNumber">#REF!</definedName>
    <definedName name="schildress">#REF!</definedName>
    <definedName name="SCHIX">#REF!</definedName>
    <definedName name="schushxcj" hidden="1">{#N/A,#N/A,FALSE,"Staffnos &amp; cost"}</definedName>
    <definedName name="SCHVI" localSheetId="24">#REF!</definedName>
    <definedName name="SCHVI">#REF!</definedName>
    <definedName name="SCHVIII" localSheetId="24">#REF!</definedName>
    <definedName name="SCHVIII">#REF!</definedName>
    <definedName name="SCHVIIIA" localSheetId="24">#REF!</definedName>
    <definedName name="SCHVIIIA">#REF!</definedName>
    <definedName name="SCMINUS">#REF!</definedName>
    <definedName name="score" hidden="1">{"detail",#N/A,FALSE,"mfg";"summary",#N/A,FALSE,"mfg"}</definedName>
    <definedName name="scorecardfy00" hidden="1">{"Comp_of_Price_Effect",#N/A,FALSE,"QTRDPVAR"}</definedName>
    <definedName name="SCPLUS" localSheetId="11">#REF!</definedName>
    <definedName name="SCPLUS" localSheetId="24">#REF!</definedName>
    <definedName name="SCPLUS">#REF!</definedName>
    <definedName name="scrapsales" localSheetId="24">#REF!</definedName>
    <definedName name="scrapsales">#REF!</definedName>
    <definedName name="SD" hidden="1">{#N/A,#N/A,FALSE,"Pharm";#N/A,#N/A,FALSE,"WWCM"}</definedName>
    <definedName name="SD_1" hidden="1">{#N/A,#N/A,FALSE,"Pharm";#N/A,#N/A,FALSE,"WWCM"}</definedName>
    <definedName name="SD_2" hidden="1">{#N/A,#N/A,FALSE,"Pharm";#N/A,#N/A,FALSE,"WWCM"}</definedName>
    <definedName name="SD_3" hidden="1">{#N/A,#N/A,FALSE,"Pharm";#N/A,#N/A,FALSE,"WWCM"}</definedName>
    <definedName name="SD_4" hidden="1">{#N/A,#N/A,FALSE,"Pharm";#N/A,#N/A,FALSE,"WWCM"}</definedName>
    <definedName name="sda" hidden="1">{#N/A,#N/A,FALSE,"TS";#N/A,#N/A,FALSE,"Combo";#N/A,#N/A,FALSE,"FAIR";#N/A,#N/A,FALSE,"RBC";#N/A,#N/A,FALSE,"xxxx";#N/A,#N/A,FALSE,"A_D";#N/A,#N/A,FALSE,"WACC";#N/A,#N/A,FALSE,"DCF";#N/A,#N/A,FALSE,"LBO";#N/A,#N/A,FALSE,"AcqMults";#N/A,#N/A,FALSE,"CompMults"}</definedName>
    <definedName name="sdadhawejkl" hidden="1">{"DJH3",#N/A,FALSE,"PFL00805";"PJB3",#N/A,FALSE,"PFL00805";"JMD3",#N/A,FALSE,"PFL00805";"DNB3",#N/A,FALSE,"PFL00805";"MJP3",#N/A,FALSE,"PFL00805";"RAB3",#N/A,FALSE,"PFL00805";"GJW3",#N/A,FALSE,"PFL00805";"MASTER3",#N/A,FALSE,"PFL00805"}</definedName>
    <definedName name="sdafgs" hidden="1">{#N/A,#N/A,FALSE,"Pharm";#N/A,#N/A,FALSE,"WWCM"}</definedName>
    <definedName name="sdafgs_1" hidden="1">{#N/A,#N/A,FALSE,"Pharm";#N/A,#N/A,FALSE,"WWCM"}</definedName>
    <definedName name="sdafgs_2" hidden="1">{#N/A,#N/A,FALSE,"Pharm";#N/A,#N/A,FALSE,"WWCM"}</definedName>
    <definedName name="sdafgs_3" hidden="1">{#N/A,#N/A,FALSE,"Pharm";#N/A,#N/A,FALSE,"WWCM"}</definedName>
    <definedName name="sdafgs_4" hidden="1">{#N/A,#N/A,FALSE,"Pharm";#N/A,#N/A,FALSE,"WWCM"}</definedName>
    <definedName name="sdakflmsdl"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sdas" hidden="1">{"Total",#N/A,FALSE,"Six Fields";"PDP",#N/A,FALSE,"Six Fields";"PNP",#N/A,FALSE,"Six Fields";"PUD",#N/A,FALSE,"Six Fields";"Prob",#N/A,FALSE,"Six Fields"}</definedName>
    <definedName name="SDASDA" hidden="1">{#N/A,#N/A,FALSE,"COMP"}</definedName>
    <definedName name="SDASDA_1" hidden="1">{#N/A,#N/A,FALSE,"COMP"}</definedName>
    <definedName name="SDASDA_1_1" hidden="1">{#N/A,#N/A,FALSE,"COMP"}</definedName>
    <definedName name="sdavis">#REF!</definedName>
    <definedName name="SDCS" hidden="1">{#N/A,#N/A,TRUE,"Staffnos &amp; cost"}</definedName>
    <definedName name="sdd" hidden="1">{"is sum ww",#N/A,FALSE,"IS SUM";"is sum ex",#N/A,FALSE,"IS SUM";"is sum us",#N/A,FALSE,"IS SUM"}</definedName>
    <definedName name="sdes" hidden="1">{"PACKAGE",#N/A,FALSE,"CM"}</definedName>
    <definedName name="sd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sdfas" hidden="1">{"msc sw feat summary",#N/A,FALSE,"MSC SW Features v. 1.1."}</definedName>
    <definedName name="sdfas_1" hidden="1">{"SchO1",#N/A,FALSE,"Schedules"}</definedName>
    <definedName name="sdfas_1_1" hidden="1">{"SchO1",#N/A,FALSE,"Schedules"}</definedName>
    <definedName name="SDFDFDFDFDFD" hidden="1">{"DJH3",#N/A,FALSE,"PFL00805";"PJB3",#N/A,FALSE,"PFL00805";"JMD3",#N/A,FALSE,"PFL00805";"DNB3",#N/A,FALSE,"PFL00805";"MJP3",#N/A,FALSE,"PFL00805";"RAB3",#N/A,FALSE,"PFL00805";"GJW3",#N/A,FALSE,"PFL00805";"MASTER3",#N/A,FALSE,"PFL00805"}</definedName>
    <definedName name="sdfdhgj" hidden="1">{#N/A,#N/A,TRUE,"Cover";#N/A,#N/A,TRUE,"Contents and CEC agenda";#N/A,#N/A,TRUE,"Introduction";#N/A,#N/A,TRUE,"Overview 1";#N/A,#N/A,TRUE,"Overview 2";#N/A,#N/A,TRUE,"Graphs development effort";#N/A,#N/A,TRUE,"Summary Report";#N/A,#N/A,TRUE,"Appendix"}</definedName>
    <definedName name="sdfdsd" hidden="1">{"Res_010",#N/A,FALSE,"Res_010";"sum1",#N/A,FALSE,"Res_010"}</definedName>
    <definedName name="sdfdsf" hidden="1">{#N/A,#N/A,FALSE,"KA CH  (2)"}</definedName>
    <definedName name="sdffdsdc" hidden="1">{#N/A,#N/A,FALSE,"Aging Summary";#N/A,#N/A,FALSE,"Ratio Analysis";#N/A,#N/A,FALSE,"Test 120 Day Accts";#N/A,#N/A,FALSE,"Tickmarks"}</definedName>
    <definedName name="sdfgrsta" hidden="1">{"var_page",#N/A,FALSE,"template"}</definedName>
    <definedName name="sdfh" hidden="1">{#N/A,#N/A,FALSE,"Pharm";#N/A,#N/A,FALSE,"WWCM"}</definedName>
    <definedName name="sdfh_1" hidden="1">{#N/A,#N/A,FALSE,"Pharm";#N/A,#N/A,FALSE,"WWCM"}</definedName>
    <definedName name="sdfh_2" hidden="1">{#N/A,#N/A,FALSE,"Pharm";#N/A,#N/A,FALSE,"WWCM"}</definedName>
    <definedName name="sdfh_3" hidden="1">{#N/A,#N/A,FALSE,"Pharm";#N/A,#N/A,FALSE,"WWCM"}</definedName>
    <definedName name="sdfh_4" hidden="1">{#N/A,#N/A,FALSE,"Pharm";#N/A,#N/A,FALSE,"WWCM"}</definedName>
    <definedName name="sdflkj" localSheetId="11">#REF!</definedName>
    <definedName name="sdflkj" localSheetId="10">#REF!</definedName>
    <definedName name="sdflkj" localSheetId="24">#REF!</definedName>
    <definedName name="sdflkj">#REF!</definedName>
    <definedName name="SDFS" hidden="1">{#N/A,#N/A,FALSE,"Aging Summary";#N/A,#N/A,FALSE,"Ratio Analysis";#N/A,#N/A,FALSE,"Test 120 Day Accts";#N/A,#N/A,FALSE,"Tickmarks"}</definedName>
    <definedName name="sdfsadfaasf"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DFSD" hidden="1">{#N/A,#N/A,FALSE,"COMP"}</definedName>
    <definedName name="SDFSDF" hidden="1">{#N/A,#N/A,FALSE,"Aging Summary";#N/A,#N/A,FALSE,"Ratio Analysis";#N/A,#N/A,FALSE,"Test 120 Day Accts";#N/A,#N/A,FALSE,"Tickmarks"}</definedName>
    <definedName name="sdfsdfgsd" hidden="1">{#N/A,#N/A,FALSE,"A";#N/A,#N/A,FALSE,"B";#N/A,#N/A,FALSE,"C";#N/A,#N/A,FALSE,"D";#N/A,#N/A,FALSE,"E";#N/A,#N/A,FALSE,"F";#N/A,#N/A,FALSE,"RWA's"}</definedName>
    <definedName name="sdfsf" hidden="1">{#N/A,#N/A,FALSE,"Aging Summary";#N/A,#N/A,FALSE,"Ratio Analysis";#N/A,#N/A,FALSE,"Test 120 Day Accts";#N/A,#N/A,FALSE,"Tickmarks"}</definedName>
    <definedName name="sdfsg" hidden="1">{#N/A,#N/A,FALSE,"A";#N/A,#N/A,FALSE,"B";#N/A,#N/A,FALSE,"C";#N/A,#N/A,FALSE,"D";#N/A,#N/A,FALSE,"E";#N/A,#N/A,FALSE,"F";#N/A,#N/A,FALSE,"RWA's"}</definedName>
    <definedName name="sdfvsdfv" hidden="1">{#N/A,#N/A,FALSE,"Aging Summary";#N/A,#N/A,FALSE,"Ratio Analysis";#N/A,#N/A,FALSE,"Test 120 Day Accts";#N/A,#N/A,FALSE,"Tickmarks"}</definedName>
    <definedName name="sdgagf" hidden="1">{#N/A,#N/A,FALSE,"Pharm";#N/A,#N/A,FALSE,"WWCM"}</definedName>
    <definedName name="sdgagf_1" hidden="1">{#N/A,#N/A,FALSE,"Pharm";#N/A,#N/A,FALSE,"WWCM"}</definedName>
    <definedName name="sdgagf_2" hidden="1">{#N/A,#N/A,FALSE,"Pharm";#N/A,#N/A,FALSE,"WWCM"}</definedName>
    <definedName name="sdgagf_3" hidden="1">{#N/A,#N/A,FALSE,"Pharm";#N/A,#N/A,FALSE,"WWCM"}</definedName>
    <definedName name="sdgagf_4" hidden="1">{#N/A,#N/A,FALSE,"Pharm";#N/A,#N/A,FALSE,"WWCM"}</definedName>
    <definedName name="sdgf" hidden="1">{#N/A,#N/A,FALSE,"Staffnos &amp; cost"}</definedName>
    <definedName name="sdgh" hidden="1">{"qty and inventory value",#N/A,FALSE,"MPartners";"general ledger entries",#N/A,FALSE,"MPartners"}</definedName>
    <definedName name="SDHAS" hidden="1">{#N/A,#N/A,FALSE,"AUDIT-MWOS"}</definedName>
    <definedName name="sdhdhfdfhh" hidden="1">{#N/A,#N/A,FALSE,"Balance Sheet";#N/A,#N/A,FALSE,"Income Statement";#N/A,#N/A,FALSE,"Changes in Financial Position"}</definedName>
    <definedName name="sdhrsh" hidden="1">{"US Dollars",#N/A,TRUE,"PPD";"US Dollar",#N/A,TRUE,"Anaquest";"US Dollar",#N/A,TRUE,"Delta";"US Dollar",#N/A,TRUE,"INO"}</definedName>
    <definedName name="sdjlk" hidden="1">{#N/A,#N/A,FALSE,"1230";#N/A,#N/A,FALSE,"1235";#N/A,#N/A,FALSE,"1240";#N/A,#N/A,FALSE,"1245";#N/A,#N/A,FALSE,"1250";#N/A,#N/A,FALSE,"1255";#N/A,#N/A,FALSE,"1256"}</definedName>
    <definedName name="sdrfse" hidden="1">{#N/A,#N/A,FALSE,"COMP"}</definedName>
    <definedName name="sdrwerwe" hidden="1">#REF!</definedName>
    <definedName name="sds" hidden="1">{"plansummary",#N/A,FALSE,"PlanSummary";"sales",#N/A,FALSE,"Sales Rec";"productivity",#N/A,FALSE,"Productivity Rec";"capitalspending",#N/A,FALSE,"Capital Spending"}</definedName>
    <definedName name="sdsadasd" hidden="1">{#N/A,#N/A,FALSE,"Pharm";#N/A,#N/A,FALSE,"WWCM"}</definedName>
    <definedName name="sdsadasd_1" hidden="1">{#N/A,#N/A,FALSE,"Pharm";#N/A,#N/A,FALSE,"WWCM"}</definedName>
    <definedName name="sdsadasd_2" hidden="1">{#N/A,#N/A,FALSE,"Pharm";#N/A,#N/A,FALSE,"WWCM"}</definedName>
    <definedName name="sdsadasd_3" hidden="1">{#N/A,#N/A,FALSE,"Pharm";#N/A,#N/A,FALSE,"WWCM"}</definedName>
    <definedName name="sdsadasd_4" hidden="1">{#N/A,#N/A,FALSE,"Pharm";#N/A,#N/A,FALSE,"WWCM"}</definedName>
    <definedName name="sdsadsadsad" hidden="1">{"page1",#N/A,FALSE,"A";"page2",#N/A,FALSE,"A"}</definedName>
    <definedName name="sdsadsdsada" hidden="1">{#N/A,#N/A,TRUE,"CIN-11";#N/A,#N/A,TRUE,"CIN-13";#N/A,#N/A,TRUE,"CIN-14";#N/A,#N/A,TRUE,"CIN-16";#N/A,#N/A,TRUE,"CIN-17";#N/A,#N/A,TRUE,"CIN-18";#N/A,#N/A,TRUE,"CIN Earnings To Fixed Charges";#N/A,#N/A,TRUE,"CIN Financial Ratios";#N/A,#N/A,TRUE,"CIN-IS";#N/A,#N/A,TRUE,"CIN-BS";#N/A,#N/A,TRUE,"CIN-CS";#N/A,#N/A,TRUE,"Invest In Unconsol Subs"}</definedName>
    <definedName name="sdsd" hidden="1">{#N/A,#N/A,FALSE,"REPORT"}</definedName>
    <definedName name="sdsd_1" hidden="1">{#N/A,#N/A,FALSE,"REPORT"}</definedName>
    <definedName name="sdsd_2" hidden="1">{#N/A,#N/A,FALSE,"REPORT"}</definedName>
    <definedName name="sdsd_3" hidden="1">{#N/A,#N/A,FALSE,"REPORT"}</definedName>
    <definedName name="sdsd_4" hidden="1">{#N/A,#N/A,FALSE,"REPORT"}</definedName>
    <definedName name="sdsdf" hidden="1">{#N/A,#N/A,FALSE,"Aging Summary";#N/A,#N/A,FALSE,"Ratio Analysis";#N/A,#N/A,FALSE,"Test 120 Day Accts";#N/A,#N/A,FALSE,"Tickmarks"}</definedName>
    <definedName name="sdsdsasshggg" hidden="1">{"'Report'!$A$1:$K$109"}</definedName>
    <definedName name="sdtui" hidden="1">{"HSBC ADV BG EXT",#N/A,FALSE,"ADVANCEBG-EXT.D"}</definedName>
    <definedName name="se" hidden="1">{"msc sw feat summary",#N/A,FALSE,"MSC SW Features v. 1.1."}</definedName>
    <definedName name="sea" hidden="1">{"oct_res_comm",#N/A,FALSE,"VarToBud"}</definedName>
    <definedName name="sealand3" hidden="1">{#N/A,#N/A,FALSE,"USMED 3";#N/A,#N/A,FALSE,"MARCHALLENGER 1";#N/A,#N/A,FALSE,"MARCHALLENGER 2";#N/A,#N/A,FALSE,"MARCHALLENGER 3";#N/A,#N/A,FALSE,"MARCHALLENGER 4"}</definedName>
    <definedName name="searwerwe" hidden="1">#REF!</definedName>
    <definedName name="SEASON">#REF!</definedName>
    <definedName name="sec14a"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second">#REF!</definedName>
    <definedName name="Section_29_Tax_Credits">#REF!</definedName>
    <definedName name="Section263A">#REF!</definedName>
    <definedName name="sectionNames">#REF!</definedName>
    <definedName name="Securitization_Bonds">#REF!</definedName>
    <definedName name="Securitized_Bonds">#REF!</definedName>
    <definedName name="Securitized_Bonds_CPM">#REF!</definedName>
    <definedName name="Securitized_Regulatory_Assets">#REF!</definedName>
    <definedName name="seg" hidden="1">{#N/A,#N/A,FALSE,"SUMMARY REPORT"}</definedName>
    <definedName name="Seg_LBO_Summ" hidden="1">{"LBO Summary",#N/A,FALSE,"Summary"}</definedName>
    <definedName name="Seg_LBO_Summ_1" hidden="1">{"LBO Summary",#N/A,FALSE,"Summary"}</definedName>
    <definedName name="SEGA">#REF!</definedName>
    <definedName name="SEGMENTAL">#REF!</definedName>
    <definedName name="SegmentBudget" hidden="1">{"oct_res_comm",#N/A,FALSE,"VarToBud"}</definedName>
    <definedName name="SELECT_DATA">#REF!</definedName>
    <definedName name="Select_Report" hidden="1">#N/A</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more">#REF!</definedName>
    <definedName name="SEMOFC" localSheetId="10">#REF!</definedName>
    <definedName name="SEMOFC" localSheetId="24">#REF!</definedName>
    <definedName name="SEMOFC">#REF!</definedName>
    <definedName name="sencount" hidden="1">1</definedName>
    <definedName name="SENS_DATA_RTN">#REF!</definedName>
    <definedName name="SENS_MESSAGE">#REF!</definedName>
    <definedName name="SENS_NET_CREDIT">#REF!</definedName>
    <definedName name="sEntity">#REF!</definedName>
    <definedName name="SEP">#REF!</definedName>
    <definedName name="SEP_">#REF!</definedName>
    <definedName name="Sep_Hr">#REF!</definedName>
    <definedName name="Sep_MM">#REF!</definedName>
    <definedName name="SEP_PROD">#REF!</definedName>
    <definedName name="SEP_SALES">#REF!</definedName>
    <definedName name="Sep_Tcost">#REF!</definedName>
    <definedName name="September">#REF!</definedName>
    <definedName name="SEPUP">#REF!</definedName>
    <definedName name="ser" hidden="1">{#N/A,#N/A,FALSE,"SUMMARY REPORT"}</definedName>
    <definedName name="serers" hidden="1">{#N/A,#N/A,FALSE,"Staffnos &amp; cost"}</definedName>
    <definedName name="SERP">#REF!</definedName>
    <definedName name="serqw" hidden="1">{#N/A,#N/A,FALSE,"Staffnos &amp; cost"}</definedName>
    <definedName name="Set">" "</definedName>
    <definedName name="sety" hidden="1">{"LAPO2N2",#N/A,FALSE,"CM"}</definedName>
    <definedName name="SEV" localSheetId="11">#REF!</definedName>
    <definedName name="SEV" localSheetId="10">#REF!</definedName>
    <definedName name="SEV" localSheetId="24">#REF!</definedName>
    <definedName name="SEV">#REF!</definedName>
    <definedName name="seven3">#REF!</definedName>
    <definedName name="seventh">#REF!</definedName>
    <definedName name="SEVT" localSheetId="23">#REF!</definedName>
    <definedName name="SEVT">#REF!</definedName>
    <definedName name="sf" hidden="1">{#N/A,#N/A,FALSE,"Sales Graph";#N/A,#N/A,FALSE,"BUC Graph";#N/A,#N/A,FALSE,"P&amp;L - YTD"}</definedName>
    <definedName name="sf_1" hidden="1">{#N/A,#N/A,FALSE,"Sales Graph";#N/A,#N/A,FALSE,"BUC Graph";#N/A,#N/A,FALSE,"P&amp;L - YTD"}</definedName>
    <definedName name="sf_2" hidden="1">{#N/A,#N/A,FALSE,"Sales Graph";#N/A,#N/A,FALSE,"BUC Graph";#N/A,#N/A,FALSE,"P&amp;L - YTD"}</definedName>
    <definedName name="sf_3" hidden="1">{#N/A,#N/A,FALSE,"Sales Graph";#N/A,#N/A,FALSE,"BUC Graph";#N/A,#N/A,FALSE,"P&amp;L - YTD"}</definedName>
    <definedName name="sf_4" hidden="1">{#N/A,#N/A,FALSE,"Sales Graph";#N/A,#N/A,FALSE,"BUC Graph";#N/A,#N/A,FALSE,"P&amp;L - YTD"}</definedName>
    <definedName name="SFAS106" localSheetId="11">#REF!</definedName>
    <definedName name="SFAS106" localSheetId="24">#REF!</definedName>
    <definedName name="SFAS106">#REF!</definedName>
    <definedName name="sfasf" hidden="1">{#N/A,#N/A,TRUE,"HCRpt";#N/A,#N/A,TRUE,"Support vs. Sales";#N/A,#N/A,TRUE,"IIG";#N/A,#N/A,TRUE,"PHG";#N/A,#N/A,TRUE,"PSI";#N/A,#N/A,TRUE,"PI";#N/A,#N/A,TRUE,"Int'l";#N/A,#N/A,TRUE,"DG";#N/A,#N/A,TRUE,"PAMG";#N/A,#N/A,TRUE,"Co Ops";#N/A,#N/A,TRUE,"Co Oth";#N/A,#N/A,TRUE,"EFM";#N/A,#N/A,TRUE,"ACI"}</definedName>
    <definedName name="sfd" hidden="1">{#N/A,#N/A,FALSE,"Aging Summary";#N/A,#N/A,FALSE,"Ratio Analysis";#N/A,#N/A,FALSE,"Test 120 Day Accts";#N/A,#N/A,FALSE,"Tickmarks"}</definedName>
    <definedName name="sfdg" hidden="1">{#N/A,#N/A,FALSE,"A&amp;E";#N/A,#N/A,FALSE,"HighTop";#N/A,#N/A,FALSE,"JG";#N/A,#N/A,FALSE,"RI";#N/A,#N/A,FALSE,"woHT";#N/A,#N/A,FALSE,"woHT&amp;JG"}</definedName>
    <definedName name="sfdgfgg" hidden="1">{#N/A,#N/A,FALSE,"Umsatz OK";#N/A,#N/A,FALSE,"ER OK ";#N/A,#N/A,FALSE,"EA OK (2)";#N/A,#N/A,FALSE,"EA OK";#N/A,#N/A,FALSE,"EA OK (3)";#N/A,#N/A,FALSE,"EA OK (4)";#N/A,#N/A,FALSE,"KA OK  (2)";#N/A,#N/A,FALSE,"KA OK";#N/A,#N/A,FALSE,"KA OK  (3)";#N/A,#N/A,FALSE,"KA OK (4)"}</definedName>
    <definedName name="sfdirect" hidden="1">{#N/A,#N/A,FALSE,"REPORT"}</definedName>
    <definedName name="sfdirect_1" hidden="1">{#N/A,#N/A,FALSE,"REPORT"}</definedName>
    <definedName name="sfdirect_2" hidden="1">{#N/A,#N/A,FALSE,"REPORT"}</definedName>
    <definedName name="sfdirect_3" hidden="1">{#N/A,#N/A,FALSE,"REPORT"}</definedName>
    <definedName name="sfdirect_4" hidden="1">{#N/A,#N/A,FALSE,"REPORT"}</definedName>
    <definedName name="sfdt" hidden="1">{#N/A,#N/A,FALSE,"AUDIT-MWOS"}</definedName>
    <definedName name="sfesfrwer" hidden="1">#REF!</definedName>
    <definedName name="s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sfgf" hidden="1">{#N/A,#N/A,FALSE,"Umsatz CH";#N/A,#N/A,FALSE,"ER CH";#N/A,#N/A,FALSE,"EA CH (2) ";#N/A,#N/A,FALSE,"EA CH";#N/A,#N/A,FALSE,"EA CH (3) ";#N/A,#N/A,FALSE,"EA CH (4)";#N/A,#N/A,FALSE,"KA CH";#N/A,#N/A,FALSE,"KA CH  (2)";#N/A,#N/A,FALSE,"KA CH  (3)";#N/A,#N/A,FALSE,"KA CH (4)"}</definedName>
    <definedName name="sfghr" hidden="1">{"Pound Sterling",#N/A,TRUE,"PPD";"Pound Sterling",#N/A,TRUE,"Anaquest";"Pound Sterling",#N/A,TRUE,"Delta";"Pound Sterling",#N/A,TRUE,"INO"}</definedName>
    <definedName name="sfgsdhjs" hidden="1">{TRUE,TRUE,43.75,1.75,539.25,324,FALSE,TRUE,TRUE,TRUE,0,11,#N/A,47,#N/A,10.484375,19.8888888888889,1,FALSE,FALSE,1,TRUE,1,FALSE,100,"Swvu.OKT4ARA.","ACwvu.OKT4ARA.",#N/A,FALSE,FALSE,0.75,0.75,1,1,2,"&amp;A","Page &amp;P",FALSE,FALSE,FALSE,FALSE,1,#N/A,1,1,FALSE,FALSE,#N/A,#N/A,FALSE,FALSE,FALSE,1,600,600,FALSE,FALSE,TRUE,TRUE,TRUE}</definedName>
    <definedName name="sfgv" hidden="1">{"consolidated",#N/A,FALSE,"Sheet1";"cms",#N/A,FALSE,"Sheet1";"fse",#N/A,FALSE,"Sheet1"}</definedName>
    <definedName name="sfq" hidden="1">{#N/A,#N/A,FALSE,"Calc";#N/A,#N/A,FALSE,"Sensitivity";#N/A,#N/A,FALSE,"LT Earn.Dil.";#N/A,#N/A,FALSE,"Dil. AVP"}</definedName>
    <definedName name="sfs" localSheetId="11">#REF!</definedName>
    <definedName name="sfs" localSheetId="24">#REF!</definedName>
    <definedName name="sfs">#REF!</definedName>
    <definedName name="sfsdf" hidden="1">{"F1 PAGE 1",#N/A,FALSE,"F1";"F1 PAGE 2",#N/A,FALSE,"F1"}</definedName>
    <definedName name="sfsdfad" hidden="1">#REF!</definedName>
    <definedName name="sfsff" hidden="1">{"page1",#N/A,FALSE,"A";"page2",#N/A,FALSE,"A"}</definedName>
    <definedName name="sg" hidden="1">{#N/A,#N/A,FALSE,"Umsatz CH";#N/A,#N/A,FALSE,"ER CH";#N/A,#N/A,FALSE,"EA CH (2) ";#N/A,#N/A,FALSE,"EA CH";#N/A,#N/A,FALSE,"EA CH (3) ";#N/A,#N/A,FALSE,"EA CH (4)";#N/A,#N/A,FALSE,"KA CH";#N/A,#N/A,FALSE,"KA CH  (2)";#N/A,#N/A,FALSE,"KA CH  (3)";#N/A,#N/A,FALSE,"KA CH (4)"}</definedName>
    <definedName name="sgdg" hidden="1">{#N/A,#N/A,FALSE,"Calc";#N/A,#N/A,FALSE,"Sensitivity";#N/A,#N/A,FALSE,"LT Earn.Dil.";#N/A,#N/A,FALSE,"Dil. AVP"}</definedName>
    <definedName name="sgegeg" hidden="1">{"Pound Sterling",#N/A,TRUE,"PPD";"Pound Sterling",#N/A,TRUE,"Anaquest";"Pound Sterling",#N/A,TRUE,"Delta";"Pound Sterling",#N/A,TRUE,"INO"}</definedName>
    <definedName name="sgeseg" hidden="1">{"US Dollars",#N/A,TRUE,"PPD";"US Dollar",#N/A,TRUE,"Anaquest";"US Dollar",#N/A,TRUE,"Delta";"US Dollar",#N/A,TRUE,"INO"}</definedName>
    <definedName name="sgherhe" hidden="1">{"Sum WW A",#N/A,FALSE,"FY95SLS";"Sum WW B",#N/A,FALSE,"FY95SLS";"Sum US A",#N/A,FALSE,"FY95SLS";"Sum US B",#N/A,FALSE,"FY95SLS";"Sum US Bocg",#N/A,FALSE,"FY95SLS";"Sum Can A",#N/A,FALSE,"FY95SLS";"Sum Can B",#N/A,FALSE,"FY95SLS";"Sum Europe",#N/A,FALSE,"FY95SLS";"Sum Row",#N/A,FALSE,"FY95SLS"}</definedName>
    <definedName name="sghser" hidden="1">{"US Dollars",#N/A,TRUE,"PPD";"US Dollar",#N/A,TRUE,"Anaquest";"US Dollar",#N/A,TRUE,"Delta";"US Dollar",#N/A,TRUE,"INO"}</definedName>
    <definedName name="sgsx" hidden="1">{"consolidated",#N/A,FALSE,"Sheet1";"cms",#N/A,FALSE,"Sheet1";"fse",#N/A,FALSE,"Sheet1"}</definedName>
    <definedName name="shankar" hidden="1">{#N/A,#N/A,FALSE,"COMICRO";#N/A,#N/A,FALSE,"BALSCH";#N/A,#N/A,FALSE,"GLASS";#N/A,#N/A,FALSE,"DEPRE";#N/A,#N/A,FALSE,"A&amp;MCUR";#N/A,#N/A,FALSE,"AGEANAlysis";#N/A,#N/A,FALSE,"CHECKS";#N/A,#N/A,FALSE,"CHECKS"}</definedName>
    <definedName name="shanley">#REF!</definedName>
    <definedName name="shansen">#REF!</definedName>
    <definedName name="sharman">#REF!</definedName>
    <definedName name="shdhd"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SHE_HEALTH">#REF!</definedName>
    <definedName name="sheet1" hidden="1">{#N/A,#N/A,FALSE,"Aging Summary";#N/A,#N/A,FALSE,"Ratio Analysis";#N/A,#N/A,FALSE,"Test 120 Day Accts";#N/A,#N/A,FALSE,"Tickmarks"}</definedName>
    <definedName name="Sheet1_BNE_MESSAGES" hidden="1">#REF!</definedName>
    <definedName name="Sheet1_BNE_MESSAGES_HIDDEN" hidden="1">#REF!</definedName>
    <definedName name="Sheet1_BNE_MESSAGES_LAMP" hidden="1">#REF!</definedName>
    <definedName name="Sheet1_BNE_UPLOAD" hidden="1">#REF!</definedName>
    <definedName name="Sheet1_GL_INTERFACE_ACCOUNTING_DATE" hidden="1">#REF!</definedName>
    <definedName name="Sheet1_GL_INTERFACE_ACTUAL_FLAG" hidden="1">#REF!</definedName>
    <definedName name="Sheet1_GL_INTERFACE_CURRENCY_CODE" hidden="1">#REF!</definedName>
    <definedName name="Sheet1_GL_INTERFACE_CURRENCY_CONVERSION_DATE" hidden="1">#REF!</definedName>
    <definedName name="Sheet1_GL_INTERFACE_CURRENCY_CONVERSION_RATE" hidden="1">#REF!</definedName>
    <definedName name="Sheet1_GL_INTERFACE_DATABASE" hidden="1">#REF!</definedName>
    <definedName name="Sheet1_GL_INTERFACE_ENTERED_CR" hidden="1">#REF!</definedName>
    <definedName name="Sheet1_GL_INTERFACE_ENTERED_DR" hidden="1">#REF!</definedName>
    <definedName name="Sheet1_GL_INTERFACE_REFERENCE10" hidden="1">#REF!</definedName>
    <definedName name="Sheet1_GL_INTERFACE_REFERENCE4" hidden="1">#REF!</definedName>
    <definedName name="Sheet1_GL_INTERFACE_REFERENCE5" hidden="1">#REF!</definedName>
    <definedName name="Sheet1_GL_INTERFACE_REFERENCE6" hidden="1">#REF!</definedName>
    <definedName name="Sheet1_GL_INTERFACE_REFERENCE7" hidden="1">#REF!</definedName>
    <definedName name="Sheet1_GL_INTERFACE_REFERENCE8" hidden="1">#REF!</definedName>
    <definedName name="Sheet1_GL_INTERFACE_SEGMENT1" hidden="1">#REF!</definedName>
    <definedName name="Sheet1_GL_INTERFACE_SEGMENT2" hidden="1">#REF!</definedName>
    <definedName name="Sheet1_GL_INTERFACE_SEGMENT3" hidden="1">#REF!</definedName>
    <definedName name="Sheet1_GL_INTERFACE_SEGMENT4" hidden="1">#REF!</definedName>
    <definedName name="Sheet1_GL_INTERFACE_SEGMENT5" hidden="1">#REF!</definedName>
    <definedName name="Sheet1_GL_INTERFACE_SET_OF_BOOKS_ID" hidden="1">#REF!</definedName>
    <definedName name="Sheet1_GL_INTERFACE_USER_CURRENCY_CONVERSION_TYPE" hidden="1">#REF!</definedName>
    <definedName name="Sheet1_GL_INTERFACE_USER_JE_CATEGORY_NAME" hidden="1">#REF!</definedName>
    <definedName name="Sheet1_GL_INTERFACE_USER_JE_SOURCE_NAME" hidden="1">#REF!</definedName>
    <definedName name="sheet2" localSheetId="11">#REF!</definedName>
    <definedName name="sheet2" localSheetId="23" hidden="1">{#N/A,#N/A,FALSE,"Aging Summary";#N/A,#N/A,FALSE,"Ratio Analysis";#N/A,#N/A,FALSE,"Test 120 Day Accts";#N/A,#N/A,FALSE,"Tickmarks"}</definedName>
    <definedName name="sheet2" localSheetId="24">#REF!</definedName>
    <definedName name="sheet2">#REF!</definedName>
    <definedName name="sheet3" localSheetId="24">#REF!</definedName>
    <definedName name="sheet3">#REF!</definedName>
    <definedName name="sheet3_1" hidden="1">{#N/A,#N/A,FALSE,"Staffnos &amp; cost"}</definedName>
    <definedName name="sheet3_2" hidden="1">{#N/A,#N/A,FALSE,"Staffnos &amp; cost"}</definedName>
    <definedName name="sheet3_3" hidden="1">{#N/A,#N/A,FALSE,"Staffnos &amp; cost"}</definedName>
    <definedName name="sheet3_4" hidden="1">{#N/A,#N/A,FALSE,"Staffnos &amp; cost"}</definedName>
    <definedName name="sheet3_5" hidden="1">{#N/A,#N/A,FALSE,"Staffnos &amp; cost"}</definedName>
    <definedName name="sheet6" hidden="1">{#N/A,#N/A,FALSE,"196126-0690";#N/A,#N/A,FALSE,"196126-0690";#N/A,#N/A,FALSE,"1961165-0201"}</definedName>
    <definedName name="Shell">#REF!</definedName>
    <definedName name="Shelldrum">#REF!</definedName>
    <definedName name="shgs" hidden="1">{"REP1",#N/A,FALSE,"HSSA-LOG"}</definedName>
    <definedName name="shit">#REF!</definedName>
    <definedName name="shiva" hidden="1">{#N/A,#N/A,TRUE,"BALSCH";#N/A,#N/A,TRUE,"COMICRO";#N/A,#N/A,TRUE,"CHECKS";#N/A,#N/A,TRUE,"GLASS";#N/A,#N/A,TRUE,"DEPRE";#N/A,#N/A,TRUE,"A&amp;MCUR";#N/A,#N/A,TRUE,"AGEANAlysis";#N/A,#N/A,TRUE,"CHECKS"}</definedName>
    <definedName name="shjdf" hidden="1">{#N/A,#N/A,FALSE,"A";#N/A,#N/A,FALSE,"B";#N/A,#N/A,FALSE,"C";#N/A,#N/A,FALSE,"D";#N/A,#N/A,FALSE,"E";#N/A,#N/A,FALSE,"F";#N/A,#N/A,FALSE,"RWA's"}</definedName>
    <definedName name="Short_Term_Borrowings">#REF!</definedName>
    <definedName name="Short_Term_Debt">#REF!</definedName>
    <definedName name="Show.Acct.Update.Warning" hidden="1">#REF!</definedName>
    <definedName name="Show.MDB.Update.Warning" hidden="1">#REF!</definedName>
    <definedName name="sh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hrsdh" hidden="1">{"Units A",#N/A,FALSE,"FY95SLS";"Units B",#N/A,FALSE,"FY95SLS"}</definedName>
    <definedName name="shsdfhsdfhkjs" hidden="1">{#N/A,#N/A,TRUE,"Staffnos &amp; cost"}</definedName>
    <definedName name="shsdfhsdfhkjs_1" hidden="1">{#N/A,#N/A,TRUE,"Staffnos &amp; cost"}</definedName>
    <definedName name="shsdfhsdfhkjs_2" hidden="1">{#N/A,#N/A,TRUE,"Staffnos &amp; cost"}</definedName>
    <definedName name="shsdfhsdfhkjs_3" hidden="1">{#N/A,#N/A,TRUE,"Staffnos &amp; cost"}</definedName>
    <definedName name="shsdfhsdfhkjs_4" hidden="1">{#N/A,#N/A,TRUE,"Staffnos &amp; cost"}</definedName>
    <definedName name="shsdfhsdfhkjs_5" hidden="1">{#N/A,#N/A,TRUE,"Staffnos &amp; cost"}</definedName>
    <definedName name="shsgr" hidden="1">{"Units A",#N/A,FALSE,"FY95SLS";"Units B",#N/A,FALSE,"FY95SLS"}</definedName>
    <definedName name="shsr" hidden="1">{"Units A",#N/A,FALSE,"FY95SLS";"Units B",#N/A,FALSE,"FY95SLS"}</definedName>
    <definedName name="shtHeadings">#REF!</definedName>
    <definedName name="Siboro">#REF!</definedName>
    <definedName name="Siborodrum">#REF!</definedName>
    <definedName name="sIC">#REF!</definedName>
    <definedName name="significant" hidden="1">{#N/A,#N/A,FALSE,"SMT1";#N/A,#N/A,FALSE,"SMT2";#N/A,#N/A,FALSE,"Summary";#N/A,#N/A,FALSE,"Graphs";#N/A,#N/A,FALSE,"4 Panel"}</definedName>
    <definedName name="simo2" hidden="1">{#N/A,#N/A,TRUE,"Cover";#N/A,#N/A,TRUE,"Contents and CEC agenda";#N/A,#N/A,TRUE,"Introduction";#N/A,#N/A,TRUE,"Overview 1";#N/A,#N/A,TRUE,"Overview 2";#N/A,#N/A,TRUE,"Graphs development effort";#N/A,#N/A,TRUE,"Summary Report";#N/A,#N/A,TRUE,"Appendix"}</definedName>
    <definedName name="simon" hidden="1">{#N/A,#N/A,TRUE,"Cover";#N/A,#N/A,TRUE,"Contents and CEC agenda";#N/A,#N/A,TRUE,"Introduction";#N/A,#N/A,TRUE,"Overview 1";#N/A,#N/A,TRUE,"Overview 2";#N/A,#N/A,TRUE,"Graphs development effort";#N/A,#N/A,TRUE,"Summary Report";#N/A,#N/A,TRUE,"Appendix"}</definedName>
    <definedName name="simon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Simple">FALSE</definedName>
    <definedName name="Sioil">#REF!</definedName>
    <definedName name="Sioildrum">#REF!</definedName>
    <definedName name="SIX" localSheetId="10">#REF!</definedName>
    <definedName name="SIX">#REF!</definedName>
    <definedName name="SIXT" localSheetId="10">#REF!</definedName>
    <definedName name="SIXT">#REF!</definedName>
    <definedName name="sixth">#REF!</definedName>
    <definedName name="sjkdsjdk"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johnson">#REF!</definedName>
    <definedName name="sjsdb" localSheetId="11">#REF!</definedName>
    <definedName name="sjsdb" localSheetId="24">#REF!</definedName>
    <definedName name="sjsdb">#REF!</definedName>
    <definedName name="sk" hidden="1">{#N/A,#N/A,FALSE,"A&amp;E";#N/A,#N/A,FALSE,"HighTop";#N/A,#N/A,FALSE,"JG";#N/A,#N/A,FALSE,"RI";#N/A,#N/A,FALSE,"woHT";#N/A,#N/A,FALSE,"woHT&amp;JG"}</definedName>
    <definedName name="SKJASJS" hidden="1">{"REP1",#N/A,FALSE,"HSSA-LOG"}</definedName>
    <definedName name="sklasj" hidden="1">{#N/A,#N/A,FALSE,"AUDIT-MWOS"}</definedName>
    <definedName name="skuykendall">#REF!</definedName>
    <definedName name="SleepmasterIncome" hidden="1">{#N/A,#N/A,FALSE,"TS";#N/A,#N/A,FALSE,"Combo";#N/A,#N/A,FALSE,"FAIR";#N/A,#N/A,FALSE,"RBC";#N/A,#N/A,FALSE,"xxxx";#N/A,#N/A,FALSE,"A_D";#N/A,#N/A,FALSE,"WACC";#N/A,#N/A,FALSE,"DCF";#N/A,#N/A,FALSE,"LBO";#N/A,#N/A,FALSE,"AcqMults";#N/A,#N/A,FALSE,"CompMults"}</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I">#REF!</definedName>
    <definedName name="SLIdrum">#REF!</definedName>
    <definedName name="slotcost21kt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slp" hidden="1">{#N/A,#N/A,FALSE,"SUMMARY REPORT"}</definedName>
    <definedName name="SmallPlantTrialRate">#REF!</definedName>
    <definedName name="smallsmall" hidden="1">Smallx,smallx2</definedName>
    <definedName name="smcnair">#REF!</definedName>
    <definedName name="sMeasures">#REF!</definedName>
    <definedName name="smk" hidden="1">{"QTD_GENERALH2",#N/A,FALSE,"QTD"}</definedName>
    <definedName name="smorders" localSheetId="11">#REF!</definedName>
    <definedName name="smorders" localSheetId="10">#REF!</definedName>
    <definedName name="smorders" localSheetId="24">#REF!</definedName>
    <definedName name="smorders">#REF!</definedName>
    <definedName name="smroczek">#REF!</definedName>
    <definedName name="So._Missouri">#REF!</definedName>
    <definedName name="Solutub">#REF!</definedName>
    <definedName name="Solutubdrum">#REF!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ldobj" hidden="1">1543721.6579517</definedName>
    <definedName name="solver_opt" hidden="1">#REF!</definedName>
    <definedName name="solver_pre" hidden="1">0.000001</definedName>
    <definedName name="solver_rel1" hidden="1">2</definedName>
    <definedName name="solver_rel2" hidden="1">1</definedName>
    <definedName name="solver_rel3" hidden="1">3</definedName>
    <definedName name="solver_rhs1" hidden="1">1542801</definedName>
    <definedName name="solver_rhs2" hidden="1">0.5</definedName>
    <definedName name="solver_rhs3" hidden="1">-0.5</definedName>
    <definedName name="solver_scl" hidden="1">2</definedName>
    <definedName name="solver_sho" hidden="1">2</definedName>
    <definedName name="solver_tim" hidden="1">100</definedName>
    <definedName name="solver_tmp" hidden="1">1542801</definedName>
    <definedName name="solver_tol" hidden="1">0.05</definedName>
    <definedName name="solver_typ" hidden="1">3</definedName>
    <definedName name="solver_val" hidden="1">401</definedName>
    <definedName name="SoMo2003">#REF!</definedName>
    <definedName name="SoMo2004">#REF!</definedName>
    <definedName name="SoMo2005">#REF!</definedName>
    <definedName name="SoMo2006">#REF!</definedName>
    <definedName name="SoMo2007">#REF!</definedName>
    <definedName name="SoMo2008">#REF!</definedName>
    <definedName name="SortRange">#REF!</definedName>
    <definedName name="SouthTX">#REF!</definedName>
    <definedName name="SP">#REF!</definedName>
    <definedName name="SpecialFunc">#REF!</definedName>
    <definedName name="SpecialPrice" hidden="1">#REF!</definedName>
    <definedName name="sPeriod">#REF!</definedName>
    <definedName name="Spine" hidden="1">{#N/A,#N/A,FALSE,"R&amp;D Quick Calc";#N/A,#N/A,FALSE,"DOE Fee Schedule"}</definedName>
    <definedName name="Spine2" hidden="1">{#N/A,#N/A,FALSE,"R&amp;D Quick Calc";#N/A,#N/A,FALSE,"DOE Fee Schedule"}</definedName>
    <definedName name="Spine3" hidden="1">{#N/A,#N/A,FALSE,"R&amp;D Quick Calc";#N/A,#N/A,FALSE,"DOE Fee Schedule"}</definedName>
    <definedName name="spippw" hidden="1">{#N/A,#N/A,FALSE,"Actual";#N/A,#N/A,FALSE,"Normalized";#N/A,#N/A,FALSE,"Electric Actual";#N/A,#N/A,FALSE,"Electric Normalized"}</definedName>
    <definedName name="spludge" hidden="1">{#N/A,#N/A,FALSE,"R&amp;D Quick Calc";#N/A,#N/A,FALSE,"DOE Fee Schedule"}</definedName>
    <definedName name="splurge2" hidden="1">{#N/A,#N/A,FALSE,"R&amp;D Quick Calc";#N/A,#N/A,FALSE,"DOE Fee Schedule"}</definedName>
    <definedName name="Sponsor">#REF!</definedName>
    <definedName name="spr" hidden="1">{"MEMO",#N/A,FALSE,"MEMO";"IS",#N/A,FALSE,"Income Statement";"SALES",#N/A,FALSE,"Sales";"RENT",#N/A,FALSE,"Rent";#N/A,#N/A,FALSE,"Fixed Assets";#N/A,#N/A,FALSE,"FA by address";#N/A,#N/A,FALSE,"Taxes";#N/A,#N/A,FALSE,"Cost Capit.";#N/A,#N/A,FALSE,"R&amp;D Exp."}</definedName>
    <definedName name="SpTermExpense" localSheetId="11">#REF!</definedName>
    <definedName name="SpTermExpense" localSheetId="24">#REF!</definedName>
    <definedName name="SpTermExpense">#REF!</definedName>
    <definedName name="SPWS_WBID">"D3D43EA8-9C5E-49C1-A487-F67A5EF54A17"</definedName>
    <definedName name="sq" hidden="1">{#N/A,#N/A,FALSE,"Staffnos &amp; cost"}</definedName>
    <definedName name="sqw" hidden="1">{"common",#N/A,TRUE,"Common Input";"Sum Res_010",#N/A,TRUE,"Res_010";"Sum Res_011",#N/A,TRUE,"Res_011";"Sum Res_012",#N/A,TRUE,"Res_012";"Sum Res_013",#N/A,TRUE,"Res_013"}</definedName>
    <definedName name="srbdb" localSheetId="11">#REF!</definedName>
    <definedName name="srbdb" localSheetId="24">#REF!</definedName>
    <definedName name="srbdb">#REF!</definedName>
    <definedName name="srdfg" hidden="1">{#N/A,#N/A,FALSE,"Aging Summary";#N/A,#N/A,FALSE,"Ratio Analysis";#N/A,#N/A,FALSE,"Test 120 Day Accts";#N/A,#N/A,FALSE,"Tickmarks"}</definedName>
    <definedName name="SRDS" hidden="1">{"REP1",#N/A,FALSE,"HSSA-LOG"}</definedName>
    <definedName name="sre" hidden="1">{"vol data",#N/A,FALSE,"Datasheet";"vol graph",#N/A,FALSE,"Volume";"price data",#N/A,FALSE,"Datasheet";"price graph",#N/A,FALSE,"Price";"dp data",#N/A,FALSE,"Datasheet";"dp graph",#N/A,FALSE,"DirectProfit"}</definedName>
    <definedName name="sregazzoni">#REF!</definedName>
    <definedName name="srgserg"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rhsr" hidden="1">{"Sum WW A",#N/A,FALSE,"FY95SLS";"Sum WW B",#N/A,FALSE,"FY95SLS";"Sum US A",#N/A,FALSE,"FY95SLS";"Sum US B",#N/A,FALSE,"FY95SLS";"Sum US Bocg",#N/A,FALSE,"FY95SLS";"Sum Can A",#N/A,FALSE,"FY95SLS";"Sum Can B",#N/A,FALSE,"FY95SLS";"Sum Europe",#N/A,FALSE,"FY95SLS";"Sum Row",#N/A,FALSE,"FY95SLS"}</definedName>
    <definedName name="SRS" hidden="1">{#N/A,#N/A,FALSE,"COMP"}</definedName>
    <definedName name="srw334g" hidden="1">#REF!</definedName>
    <definedName name="SS" localSheetId="11">#REF!</definedName>
    <definedName name="ss" localSheetId="23" hidden="1">{"detail",#N/A,FALSE,"mfg";"summary",#N/A,FALSE,"mfg"}</definedName>
    <definedName name="SS" localSheetId="24">#REF!</definedName>
    <definedName name="SS">#REF!</definedName>
    <definedName name="SS_FASB" localSheetId="24">#REF!</definedName>
    <definedName name="SS_FASB">#REF!</definedName>
    <definedName name="SS_Fund" localSheetId="24">#REF!</definedName>
    <definedName name="SS_Fund">#REF!</definedName>
    <definedName name="ssadsad" hidden="1">{#N/A,"PURADD",FALSE,"Business Analysis";#N/A,"PURSPP",FALSE,"Business Analysis";#N/A,"CTGIND",FALSE,"Business Analysis";#N/A,"PURCHM",FALSE,"Business Analysis";#N/A,"SPADD",FALSE,"Business Analysis";#N/A,"EPOXY",FALSE,"Business Analysis";#N/A,"PURPER",FALSE,"Business Analysis"}</definedName>
    <definedName name="sScenario">#REF!</definedName>
    <definedName name="SSD" hidden="1">{#N/A,#N/A,FALSE,"REPORT"}</definedName>
    <definedName name="SSD_1" hidden="1">{#N/A,#N/A,FALSE,"REPORT"}</definedName>
    <definedName name="SSD_2" hidden="1">{#N/A,#N/A,FALSE,"REPORT"}</definedName>
    <definedName name="SSD_3" hidden="1">{#N/A,#N/A,FALSE,"REPORT"}</definedName>
    <definedName name="SSD_4" hidden="1">{#N/A,#N/A,FALSE,"REPORT"}</definedName>
    <definedName name="ssds" hidden="1">{"'Report'!$A$1:$K$109"}</definedName>
    <definedName name="sse" hidden="1">{"YD GENERALH2",#N/A,FALSE,"YTD"}</definedName>
    <definedName name="sshamblin">#REF!</definedName>
    <definedName name="sshofner">#REF!</definedName>
    <definedName name="SSK" hidden="1">{#N/A,#N/A,FALSE,"COMP"}</definedName>
    <definedName name="sSource">#REF!</definedName>
    <definedName name="sss" hidden="1">{#N/A,#N/A,FALSE,"Pharm";#N/A,#N/A,FALSE,"WWCM"}</definedName>
    <definedName name="sss_1" hidden="1">{#N/A,#N/A,FALSE,"Pharm";#N/A,#N/A,FALSE,"WWCM"}</definedName>
    <definedName name="sss_2" hidden="1">{#N/A,#N/A,FALSE,"Pharm";#N/A,#N/A,FALSE,"WWCM"}</definedName>
    <definedName name="sss_3" hidden="1">{#N/A,#N/A,FALSE,"Pharm";#N/A,#N/A,FALSE,"WWCM"}</definedName>
    <definedName name="sss_4" hidden="1">{#N/A,#N/A,FALSE,"Pharm";#N/A,#N/A,FALSE,"WWCM"}</definedName>
    <definedName name="Sssd" hidden="1">{"F1 PAGE 1",#N/A,FALSE,"F1";"F1 PAGE 2",#N/A,FALSE,"F1"}</definedName>
    <definedName name="sssda" hidden="1">{"'MMI WW'!$A$1:$H$64"}</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{#N/A,"PURCHM",FALSE,"Business Analysis";#N/A,"SPADD",FALSE,"Business Analysis"}</definedName>
    <definedName name="sssss" hidden="1">{#N/A,"PURCHM",FALSE,"Business Analysis";#N/A,"SPADD",FALSE,"Business Analysis"}</definedName>
    <definedName name="sssssdfff" hidden="1">{"is detail ww",#N/A,FALSE,"IS DETAIL"}</definedName>
    <definedName name="ssssss" hidden="1">{"'Report'!$A$1:$K$109"}</definedName>
    <definedName name="ssssssss" hidden="1">{"PA1",#N/A,FALSE,"BORDMW";"pa2",#N/A,FALSE,"BORDMW";"PA3",#N/A,FALSE,"BORDMW";"PA4",#N/A,FALSE,"BORDMW"}</definedName>
    <definedName name="ssssssssssss" hidden="1">{"Operating Data",#N/A,TRUE,"Sheet1";"Valuation Matrix",#N/A,TRUE,"Sheet1";"Sales Analysis",#N/A,TRUE,"Sheet1";"Closed Remodelled New",#N/A,TRUE,"Sheet1";"Competitive and FSP",#N/A,TRUE,"Sheet1";"Working Capital and Capex",#N/A,TRUE,"Sheet1";"depreciation",#N/A,TRUE,"Sheet1"}</definedName>
    <definedName name="ssssssssssssss"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ssssssssssssss" hidden="1">{"Marketing Summary",#N/A,FALSE,"Marketing Spending"}</definedName>
    <definedName name="sssssssssssssssss" hidden="1">{"detail",#N/A,FALSE,"mfg";"summary",#N/A,FALSE,"mfg"}</definedName>
    <definedName name="sssssssssssssssssssssssssssss" hidden="1">{"F1 PAGE 1",#N/A,FALSE,"F1";"F1 PAGE 2",#N/A,FALSE,"F1"}</definedName>
    <definedName name="sssswwww" hidden="1">{#N/A,"PURCHM",FALSE,"Business Analysis";#N/A,"SPADD",FALSE,"Business Analysis"}</definedName>
    <definedName name="sstein">#REF!</definedName>
    <definedName name="ST" hidden="1">{#N/A,#N/A,FALSE,"FY97";#N/A,#N/A,FALSE,"FY98";#N/A,#N/A,FALSE,"FY99";#N/A,#N/A,FALSE,"FY00";#N/A,#N/A,FALSE,"FY01"}</definedName>
    <definedName name="staffing2" hidden="1">{#N/A,#N/A,FALSE,"Assessment";#N/A,#N/A,FALSE,"Staffing";#N/A,#N/A,FALSE,"Hires";#N/A,#N/A,FALSE,"Assumptions"}</definedName>
    <definedName name="Staffing3" hidden="1">{#N/A,#N/A,FALSE,"Assessment";#N/A,#N/A,FALSE,"Staffing";#N/A,#N/A,FALSE,"Hires";#N/A,#N/A,FALSE,"Assumptions"}</definedName>
    <definedName name="standard1" hidden="1">{"YTD-Total",#N/A,FALSE,"Provision"}</definedName>
    <definedName name="Staril" hidden="1">{#N/A,#N/A,FALSE,"REPORT"}</definedName>
    <definedName name="Staril_1" hidden="1">{#N/A,#N/A,FALSE,"REPORT"}</definedName>
    <definedName name="Staril_2" hidden="1">{#N/A,#N/A,FALSE,"REPORT"}</definedName>
    <definedName name="Staril_3" hidden="1">{#N/A,#N/A,FALSE,"REPORT"}</definedName>
    <definedName name="Staril_4" hidden="1">{#N/A,#N/A,FALSE,"REPORT"}</definedName>
    <definedName name="START">#REF!</definedName>
    <definedName name="start_up_label">#REF!</definedName>
    <definedName name="Startpack" hidden="1">{#N/A,#N/A,FALSE,"Summary"}</definedName>
    <definedName name="StartupQtr">#REF!</definedName>
    <definedName name="STAT1">#REF!</definedName>
    <definedName name="STAT2">#REF!</definedName>
    <definedName name="STAT3">#REF!</definedName>
    <definedName name="state">#REF!</definedName>
    <definedName name="State_1"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State_2009" hidden="1">#REF!</definedName>
    <definedName name="State_Income">#REF!</definedName>
    <definedName name="Statistics" hidden="1">{#N/A,#N/A,FALSE,"Summary Expenses";#N/A,#N/A,FALSE,"SUBACUTE";#N/A,#N/A,FALSE,"Expense Allocation";#N/A,#N/A,FALSE,"Cost Per Day";#N/A,#N/A,FALSE,"Purchased Services";#N/A,#N/A,FALSE,"Start Up Costs";#N/A,#N/A,FALSE,"Capital Costs"}</definedName>
    <definedName name="Statoildrum">#REF!</definedName>
    <definedName name="STB" localSheetId="11">#REF!</definedName>
    <definedName name="STB" localSheetId="24">#REF!</definedName>
    <definedName name="STB">#REF!</definedName>
    <definedName name="STD_AVAIL">#REF!</definedName>
    <definedName name="stdhg" hidden="1">{#N/A,#N/A,FALSE,"Aging Summary";#N/A,#N/A,FALSE,"Ratio Analysis";#N/A,#N/A,FALSE,"Test 120 Day Accts";#N/A,#N/A,FALSE,"Tickmarks"}</definedName>
    <definedName name="StdVarCost">#REF!</definedName>
    <definedName name="stef" hidden="1">{#N/A,#N/A,FALSE,"Sheet1";#N/A,#N/A,FALSE,"Sheet2";#N/A,#N/A,FALSE,"Sheet3";#N/A,#N/A,FALSE,"Sheet4"}</definedName>
    <definedName name="steve" hidden="1">{#N/A,#N/A,FALSE,"Bakersfield PCs";#N/A,#N/A,FALSE,"Bremer PCs";#N/A,#N/A,FALSE,"Bakersfield Notebooks"}</definedName>
    <definedName name="steve2" hidden="1">{#N/A,#N/A,FALSE,"Bakersfield PCs";#N/A,#N/A,FALSE,"Bremer PCs";#N/A,#N/A,FALSE,"Bakersfield Notebooks"}</definedName>
    <definedName name="stj" hidden="1">{#N/A,#N/A,FALSE,"SUMMARY REPORT"}</definedName>
    <definedName name="stock">#REF!</definedName>
    <definedName name="stockoptions">#REF!</definedName>
    <definedName name="STOCKS">#REF!</definedName>
    <definedName name="stop" hidden="1">{"Headcount Worksheet",#N/A,FALSE,"HEADCOUNT"}</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ratPlanAP" hidden="1">{#N/A,#N/A,FALSE,"Pharm";#N/A,#N/A,FALSE,"WWCM"}</definedName>
    <definedName name="StratPlanAP_1" hidden="1">{#N/A,#N/A,FALSE,"Pharm";#N/A,#N/A,FALSE,"WWCM"}</definedName>
    <definedName name="StratPlanAP_2" hidden="1">{#N/A,#N/A,FALSE,"Pharm";#N/A,#N/A,FALSE,"WWCM"}</definedName>
    <definedName name="StratPlanAP_3" hidden="1">{#N/A,#N/A,FALSE,"Pharm";#N/A,#N/A,FALSE,"WWCM"}</definedName>
    <definedName name="StratPlanAP_4" hidden="1">{#N/A,#N/A,FALSE,"Pharm";#N/A,#N/A,FALSE,"WWCM"}</definedName>
    <definedName name="street">#REF!</definedName>
    <definedName name="stsg" hidden="1">{"Network Summary",#N/A,TRUE,"Summary";"Piping Summary",#N/A,TRUE," Piping";"Meters Summary",#N/A,TRUE,"Meters &amp; Connections";"Connections Summary",#N/A,TRUE,"Meters &amp; Connections";"Stations Summary",#N/A,TRUE,"Stations Pivot"}</definedName>
    <definedName name="stu" hidden="1">{#N/A,#N/A,FALSE,"Staffnos &amp; cost"}</definedName>
    <definedName name="stud1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SUB_B" localSheetId="11">#REF!</definedName>
    <definedName name="SUB_B" localSheetId="10">#REF!</definedName>
    <definedName name="SUB_B" localSheetId="24">#REF!</definedName>
    <definedName name="SUB_B">#REF!</definedName>
    <definedName name="SUB_M" localSheetId="10">#REF!</definedName>
    <definedName name="SUB_M" localSheetId="24">#REF!</definedName>
    <definedName name="SUB_M">#REF!</definedName>
    <definedName name="SUB_STANDARD">#REF!</definedName>
    <definedName name="SUB_STANDARDDrum">#REF!</definedName>
    <definedName name="Sub_Total_Current_Debt">#REF!</definedName>
    <definedName name="Sub_Total_Current_Liabilities_excl_Debt">#REF!</definedName>
    <definedName name="SUB_TRANSMIT" localSheetId="10">#REF!</definedName>
    <definedName name="SUB_TRANSMIT" localSheetId="24">#REF!</definedName>
    <definedName name="SUB_TRANSMIT">#REF!</definedName>
    <definedName name="Subcategory">#REF!</definedName>
    <definedName name="subject">#REF!</definedName>
    <definedName name="subpart" hidden="1">{#N/A,#N/A,FALSE,"Summary";#N/A,#N/A,FALSE,"Fed.State Prov";#N/A,#N/A,FALSE,"Foreign Prov";#N/A,#N/A,FALSE,"Thera Fgrn";#N/A,#N/A,FALSE,"CCD Fgrn";#N/A,#N/A,FALSE,"Biocine Fgrn";#N/A,#N/A,FALSE,"Vision Fgrn";#N/A,#N/A,FALSE,"Frgn vs Dom"}</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quity">#REF!</definedName>
    <definedName name="Subtotal_Funds_from_Operations">#REF!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g" hidden="1">{#N/A,#N/A,FALSE,"SUMMARY REPORT"}</definedName>
    <definedName name="SUM">#REF!</definedName>
    <definedName name="Sum_by_Direct_Mapped" localSheetId="11">#REF!</definedName>
    <definedName name="Sum_by_Direct_Mapped" localSheetId="24">#REF!</definedName>
    <definedName name="Sum_by_Direct_Mapped">#REF!</definedName>
    <definedName name="Sum_by_IT_n_Corp" localSheetId="24">#REF!</definedName>
    <definedName name="Sum_by_IT_n_Corp">#REF!</definedName>
    <definedName name="Sum_by_Rent">#REF!</definedName>
    <definedName name="Sum_by_Rev_and_Cos_of_Gas">#REF!</definedName>
    <definedName name="SUMM." hidden="1">{#N/A,#N/A,FALSE,"SUMMARY"}</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BOOK" hidden="1">{"page1",#N/A,FALSE,"GIRLBO";"page2",#N/A,FALSE,"GIRLBO";"page3",#N/A,FALSE,"GIRLBO";"page4",#N/A,FALSE,"GIRLBO";"page5",#N/A,FALSE,"GIRLBO"}</definedName>
    <definedName name="SUMMARY2" hidden="1">{#N/A,#N/A,FALSE,"Summary"}</definedName>
    <definedName name="SUMMARYP1" localSheetId="11">#REF!</definedName>
    <definedName name="SUMMARYP1" localSheetId="24">#REF!</definedName>
    <definedName name="SUMMARYP1">#REF!</definedName>
    <definedName name="SUMMARYP2" localSheetId="24">#REF!</definedName>
    <definedName name="SUMMARYP2">#REF!</definedName>
    <definedName name="SUMMATION" localSheetId="10">#REF!</definedName>
    <definedName name="SUMMATION" localSheetId="24">#REF!</definedName>
    <definedName name="SUMMATION">#REF!</definedName>
    <definedName name="Summe_EK">#REF!</definedName>
    <definedName name="Summe_Finanzanlagen">#REF!</definedName>
    <definedName name="Summe_Sachanlagen">#REF!</definedName>
    <definedName name="Summe_UV">#REF!</definedName>
    <definedName name="Summe_Verb">#REF!</definedName>
    <definedName name="summry" hidden="1">{#N/A,#N/A,TRUE,"CIN-11";#N/A,#N/A,TRUE,"CIN-13";#N/A,#N/A,TRUE,"CIN-14";#N/A,#N/A,TRUE,"CIN-16";#N/A,#N/A,TRUE,"CIN-17";#N/A,#N/A,TRUE,"CIN-18";#N/A,#N/A,TRUE,"CIN Earnings To Fixed Charges";#N/A,#N/A,TRUE,"CIN Financial Ratios";#N/A,#N/A,TRUE,"CIN-IS";#N/A,#N/A,TRUE,"CIN-BS";#N/A,#N/A,TRUE,"CIN-CS";#N/A,#N/A,TRUE,"Invest In Unconsol Subs"}</definedName>
    <definedName name="sunny" hidden="1">{#N/A,#N/A,FALSE,"Staffnos &amp; cost"}</definedName>
    <definedName name="super"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_Max" localSheetId="11">#REF!</definedName>
    <definedName name="Super_Max" localSheetId="24">#REF!</definedName>
    <definedName name="Super_Max">#REF!</definedName>
    <definedName name="SuperMax_Int" localSheetId="24">#REF!</definedName>
    <definedName name="SuperMax_Int">#REF!</definedName>
    <definedName name="supp" hidden="1">{#N/A,#N/A,FALSE,"Comp Balance";#N/A,#N/A,FALSE,"Sum Balance ";#N/A,#N/A,FALSE,"Balance Trend";#N/A,#N/A,FALSE,"Comp PL";#N/A,#N/A,FALSE,"PL";#N/A,#N/A,FALSE,"Sum PL";#N/A,#N/A,FALSE,"PL Trend";#N/A,#N/A,FALSE,"Change"}</definedName>
    <definedName name="Supplies" hidden="1">#REF!</definedName>
    <definedName name="Supplies_GL_Detail" hidden="1">#REF!</definedName>
    <definedName name="SUPPORT" localSheetId="10">#REF!</definedName>
    <definedName name="SUPPORT" localSheetId="24">#REF!</definedName>
    <definedName name="SUPPORT">#REF!</definedName>
    <definedName name="SUPPORTMONTH" localSheetId="10">#REF!</definedName>
    <definedName name="SUPPORTMONTH">#REF!</definedName>
    <definedName name="SUPPORTVALUES" localSheetId="10">#REF!</definedName>
    <definedName name="SUPPORTVALUES">#REF!</definedName>
    <definedName name="SuppressPressed" hidden="1">FALSE</definedName>
    <definedName name="SURC_16486">#REF!</definedName>
    <definedName name="SURC_17290">#REF!</definedName>
    <definedName name="Survey_Wage_QREs">#REF!</definedName>
    <definedName name="Susan" hidden="1">{#N/A,#N/A,FALSE,"Revised cover";#N/A,#N/A,FALSE,"Trends";"main view",#N/A,FALSE,"As Reported";#N/A,#N/A,FALSE,"delegations";#N/A,#N/A,FALSE,"(un) Commited"}</definedName>
    <definedName name="svas" hidden="1">{"REP1",#N/A,FALSE,"HSSA-LOG"}</definedName>
    <definedName name="svclook" localSheetId="11">#REF!</definedName>
    <definedName name="svclook" localSheetId="24">#REF!</definedName>
    <definedName name="svclook">#REF!</definedName>
    <definedName name="sw" hidden="1">{#N/A,"PURCHM",FALSE,"Business Analysis";#N/A,"SPADD",FALSE,"Business Analysis"}</definedName>
    <definedName name="swaw" hidden="1">{"TEXO2N2_VOL",#N/A,FALSE,"MTHLYVOL";"TEXH2_VOL",#N/A,FALSE,"MTHLYVOL";"LOUIS_VOL",#N/A,FALSE,"MTHLYVOL";"H2_VOL",#N/A,FALSE,"MTHLYVOL";"O2N2_VOL",#N/A,FALSE,"MTHLYVOL";"PACKAGE_VOL",#N/A,FALSE,"MTHLYVOL"}</definedName>
    <definedName name="SWBS" localSheetId="11">#REF!</definedName>
    <definedName name="SWBS" localSheetId="10">#REF!</definedName>
    <definedName name="SWBS" localSheetId="24">#REF!</definedName>
    <definedName name="SWBS">#REF!</definedName>
    <definedName name="swe" hidden="1">{#N/A,#N/A,FALSE,"SUMMARY REPORT"}</definedName>
    <definedName name="swn" hidden="1">{"LBO Summary",#N/A,FALSE,"Summary"}</definedName>
    <definedName name="swn_1" hidden="1">{"LBO Summary",#N/A,FALSE,"Summary"}</definedName>
    <definedName name="swoodworth">#REF!</definedName>
    <definedName name="swq" hidden="1">{#N/A,"PURCHM",FALSE,"Business Analysis";#N/A,"SPADD",FALSE,"Business Analysis"}</definedName>
    <definedName name="swr" hidden="1">{"Polymers Details",#N/A,FALSE,"Current Yr";"Polymer Details",#N/A,FALSE,"Budget";"Polymer Details",#N/A,FALSE,"Prior Year"}</definedName>
    <definedName name="swretrty" hidden="1">{#N/A,#N/A,FALSE,"Staffnos &amp; cost"}</definedName>
    <definedName name="Swvu.a." hidden="1">#REF!</definedName>
    <definedName name="Swvu.ALL." hidden="1">#REF!</definedName>
    <definedName name="Swvu.BiPolar." hidden="1">#REF!</definedName>
    <definedName name="Swvu.CAM._.RECOVERY." hidden="1">#REF!</definedName>
    <definedName name="Swvu.FRP_BACKLOG1." hidden="1">#REF!</definedName>
    <definedName name="Swvu.FRP_backlog2." hidden="1">#REF!</definedName>
    <definedName name="Swvu.Gmbh." hidden="1">#REF!</definedName>
    <definedName name="Swvu.LSMEET." hidden="1">#REF!</definedName>
    <definedName name="Swvu.MARKETING._.REVENUE." hidden="1">#REF!</definedName>
    <definedName name="Swvu.MINIMUM._.RENT." hidden="1">#REF!</definedName>
    <definedName name="Swvu.OCCUPANCY." hidden="1">#REF!</definedName>
    <definedName name="Swvu.PERCENTAGE._.RENT." hidden="1">#REF!</definedName>
    <definedName name="Swvu.Sumnpv." hidden="1">#REF!</definedName>
    <definedName name="Swvu.TAX._.RECOVERY." hidden="1">#REF!</definedName>
    <definedName name="Swvu.WAT." hidden="1">#REF!</definedName>
    <definedName name="SX"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Year">#REF!</definedName>
    <definedName name="Syndeco_Realty">#REF!</definedName>
    <definedName name="Synfuel_Gain__Loss__CPM">#REF!</definedName>
    <definedName name="syu" hidden="1">{"summary - summary",#N/A,TRUE,"Summary";"summary - summary 1",#N/A,TRUE,"Summary"}</definedName>
    <definedName name="sz"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szx" hidden="1">{"LAPO2N2",#N/A,FALSE,"CM"}</definedName>
    <definedName name="t" hidden="1">{"'TG'!$A$1:$L$37"}</definedName>
    <definedName name="t.2" hidden="1">{#N/A,#N/A,FALSE,"Umsatz EO BP";#N/A,#N/A,FALSE,"Umsatz EO OP";#N/A,#N/A,FALSE,"ER EO BP";#N/A,#N/A,FALSE,"ER EO OP";#N/A,#N/A,FALSE,"EA EO (2)";#N/A,#N/A,FALSE,"EA EO";#N/A,#N/A,FALSE,"EA EO (3)";#N/A,#N/A,FALSE,"EA EO (4)";#N/A,#N/A,FALSE,"KA EO  (2)";#N/A,#N/A,FALSE,"KA EO";#N/A,#N/A,FALSE,"KA EO  (3)";#N/A,#N/A,FALSE,"KA EO (4)"}</definedName>
    <definedName name="t.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_2" hidden="1">{"Co1statements",#N/A,FALSE,"Cmpy1";"Co2statement",#N/A,FALSE,"Cmpy2";"co1pm",#N/A,FALSE,"Co1PM";"co2PM",#N/A,FALSE,"Co2PM";"value",#N/A,FALSE,"value";"opco",#N/A,FALSE,"NewSparkle";"adjusts",#N/A,FALSE,"Adjustments"}</definedName>
    <definedName name="t_3" hidden="1">{"Co1statements",#N/A,FALSE,"Cmpy1";"Co2statement",#N/A,FALSE,"Cmpy2";"co1pm",#N/A,FALSE,"Co1PM";"co2PM",#N/A,FALSE,"Co2PM";"value",#N/A,FALSE,"value";"opco",#N/A,FALSE,"NewSparkle";"adjusts",#N/A,FALSE,"Adjustments"}</definedName>
    <definedName name="T01I06_Adj1.?SaveAll.NotEmpty" localSheetId="11">#REF!</definedName>
    <definedName name="T01I06_Adj1.?SaveAll.NotEmpty" localSheetId="10">#REF!</definedName>
    <definedName name="T01I06_Adj1.?SaveAll.NotEmpty" localSheetId="24">#REF!</definedName>
    <definedName name="T01I06_Adj1.?SaveAll.NotEmpty">#REF!</definedName>
    <definedName name="T01I06_Adj2.?SaveAll.NotEmpty" localSheetId="10">#REF!</definedName>
    <definedName name="T01I06_Adj2.?SaveAll.NotEmpty" localSheetId="24">#REF!</definedName>
    <definedName name="T01I06_Adj2.?SaveAll.NotEmpty">#REF!</definedName>
    <definedName name="T01I06_Comm.?SaveAll.NotEmpty" localSheetId="24">#REF!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3tr" hidden="1">{#N/A,#N/A,FALSE,"COMP"}</definedName>
    <definedName name="ta" hidden="1">{"BA detail",#N/A,FALSE,"Q3YTD "}</definedName>
    <definedName name="TA_1" localSheetId="24">#REF!</definedName>
    <definedName name="TA_1">#REF!</definedName>
    <definedName name="TABLE">#REF!</definedName>
    <definedName name="Table_Annualized_Amount_POST_Dec_2021">#REF!</definedName>
    <definedName name="Table_Annualized_Amount_POST_Dec_2022">#REF!</definedName>
    <definedName name="Table_H_Account">#REF!</definedName>
    <definedName name="Table_H_FERC">#REF!</definedName>
    <definedName name="tablea" localSheetId="24">#REF!</definedName>
    <definedName name="tablea">#REF!</definedName>
    <definedName name="TableName">"Dummy"</definedName>
    <definedName name="TAC_Invoice">#REF!</definedName>
    <definedName name="tai.v4" hidden="1">{#N/A,#N/A,FALSE,"Umsatz EO BP";#N/A,#N/A,FALSE,"Umsatz EO OP";#N/A,#N/A,FALSE,"ER EO BP";#N/A,#N/A,FALSE,"ER EO OP";#N/A,#N/A,FALSE,"EA EO (2)";#N/A,#N/A,FALSE,"EA EO";#N/A,#N/A,FALSE,"EA EO (3)";#N/A,#N/A,FALSE,"EA EO (4)";#N/A,#N/A,FALSE,"KA EO  (2)";#N/A,#N/A,FALSE,"KA EO";#N/A,#N/A,FALSE,"KA EO  (3)";#N/A,#N/A,FALSE,"KA EO (4)"}</definedName>
    <definedName name="Tail.2" hidden="1">{#N/A,#N/A,FALSE,"KA CH  (2)"}</definedName>
    <definedName name="tal" hidden="1">{#N/A,#N/A,FALSE,"Sheet1"}</definedName>
    <definedName name="Target" hidden="1">{"'Report'!$A$1:$K$109"}</definedName>
    <definedName name="tariff" hidden="1">{"Tariff - Tariff",#N/A,TRUE,"Tariff";"Tariff 1 - Tariff",#N/A,TRUE,"Tariff"}</definedName>
    <definedName name="tax">#REF!</definedName>
    <definedName name="Tax_Credits_CPM">#REF!</definedName>
    <definedName name="Tax_Rate">#REF!</definedName>
    <definedName name="TAXCALC">#REF!</definedName>
    <definedName name="TaxEnd">#REF!</definedName>
    <definedName name="taxes">#REF!</definedName>
    <definedName name="Taxes_incurred">#REF!</definedName>
    <definedName name="taxol" hidden="1">{#N/A,#N/A,FALSE,"Pharm";#N/A,#N/A,FALSE,"WWCM"}</definedName>
    <definedName name="taxol_1" hidden="1">{#N/A,#N/A,FALSE,"Pharm";#N/A,#N/A,FALSE,"WWCM"}</definedName>
    <definedName name="taxol_2" hidden="1">{#N/A,#N/A,FALSE,"Pharm";#N/A,#N/A,FALSE,"WWCM"}</definedName>
    <definedName name="taxol_3" hidden="1">{#N/A,#N/A,FALSE,"Pharm";#N/A,#N/A,FALSE,"WWCM"}</definedName>
    <definedName name="taxol_4" hidden="1">{#N/A,#N/A,FALSE,"Pharm";#N/A,#N/A,FALSE,"WWCM"}</definedName>
    <definedName name="TaxType" localSheetId="11">#REF!</definedName>
    <definedName name="TaxType" localSheetId="23">#REF!</definedName>
    <definedName name="TaxType" localSheetId="24">#REF!</definedName>
    <definedName name="TaxType">#REF!</definedName>
    <definedName name="taxtype_.505" localSheetId="11">#REF!</definedName>
    <definedName name="taxtype_.505" localSheetId="24">#REF!</definedName>
    <definedName name="taxtype_.505">#REF!</definedName>
    <definedName name="taxtype_.506" localSheetId="11">#REF!</definedName>
    <definedName name="taxtype_.506" localSheetId="24">#REF!</definedName>
    <definedName name="taxtype_.506">#REF!</definedName>
    <definedName name="taxtype_.508">#REF!</definedName>
    <definedName name="taxtype_.510">#REF!</definedName>
    <definedName name="tb" localSheetId="2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tb" localSheetId="24">#REF!</definedName>
    <definedName name="tb">#REF!</definedName>
    <definedName name="TB_Acct.?SaveAll.NotEmpty" localSheetId="10">#REF!</definedName>
    <definedName name="TB_Acct.?SaveAll.NotEmpty" localSheetId="24">#REF!</definedName>
    <definedName name="TB_Acct.?SaveAll.NotEmpty">#REF!</definedName>
    <definedName name="TB_Acct_Desc.?SaveAll.NotEmpty" localSheetId="10">#REF!</definedName>
    <definedName name="TB_Acct_Desc.?SaveAll.NotEmpty" localSheetId="24">#REF!</definedName>
    <definedName name="TB_Acct_Desc.?SaveAll.NotEmpty">#REF!</definedName>
    <definedName name="tb_area">#REF!</definedName>
    <definedName name="TB_CY.?SaveAll.NotEmpty" localSheetId="10">#REF!</definedName>
    <definedName name="TB_CY.?SaveAll.NotEmpty">#REF!</definedName>
    <definedName name="TB_Nov">#REF!</definedName>
    <definedName name="TB_PY.?SaveAll.NotEmpty" localSheetId="10">#REF!</definedName>
    <definedName name="TB_PY.?SaveAll.NotEmpty">#REF!</definedName>
    <definedName name="TB_Rollup" hidden="1">{#N/A,#N/A,TRUE,"Inc Stmt";#N/A,#N/A,TRUE,"Bal Sheet";#N/A,#N/A,TRUE,"Cash Flow";#N/A,#N/A,TRUE,"Misc Income";#N/A,#N/A,TRUE,"G&amp;A Exp";#N/A,#N/A,TRUE,"CAPEX";#N/A,#N/A,TRUE,"Capital";#N/A,#N/A,TRUE,"Oper";#N/A,#N/A,TRUE,"LOE";#N/A,#N/A,TRUE,"Trans";#N/A,#N/A,TRUE,"Revenue";#N/A,#N/A,TRUE,"Hedge"}</definedName>
    <definedName name="tbb" hidden="1">#REF!</definedName>
    <definedName name="tbbbbbbbbbbbbbbb"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TBBSAdj.505" localSheetId="11">#REF!</definedName>
    <definedName name="TBBSAdj.505" localSheetId="10">'WP II-E-3.5.1a Support'!#REF!</definedName>
    <definedName name="TBBSAdj.505" localSheetId="24">#REF!</definedName>
    <definedName name="TBBSAdj.505">#REF!</definedName>
    <definedName name="TBBSAdj.506" localSheetId="11">#REF!</definedName>
    <definedName name="TBBSAdj.506" localSheetId="10">'WP II-E-3.5.1a Support'!#REF!</definedName>
    <definedName name="TBBSAdj.506" localSheetId="24">#REF!</definedName>
    <definedName name="TBBSAdj.506">#REF!</definedName>
    <definedName name="TBBSAdj.508" localSheetId="11">#REF!</definedName>
    <definedName name="TBBSAdj.508" localSheetId="10">'WP II-E-3.5.1a Support'!#REF!</definedName>
    <definedName name="TBBSAdj.508" localSheetId="24">#REF!</definedName>
    <definedName name="TBBSAdj.508">#REF!</definedName>
    <definedName name="TBBSAdj.510" localSheetId="11">#REF!</definedName>
    <definedName name="TBBSAdj.510" localSheetId="10">'WP II-E-3.5.1a Support'!#REF!</definedName>
    <definedName name="TBBSAdj.510">#REF!</definedName>
    <definedName name="tbl_ProdInfo" hidden="1">#REF!</definedName>
    <definedName name="tblAssetBldg">#REF!</definedName>
    <definedName name="tblAssetBldgii">#REF!</definedName>
    <definedName name="tblCharts">#REF!</definedName>
    <definedName name="tblHelp">#REF!</definedName>
    <definedName name="tblPrevMonth">#REF!</definedName>
    <definedName name="tblReports">#REF!</definedName>
    <definedName name="tblWorksheets">#REF!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d" hidden="1">{"QTR_ACT",#N/A,FALSE,"PROP_PBIT_DEV_Q3";"QTR_BUD",#N/A,FALSE,"PROP_PBIT_DEV_Q3";"YTD_BUD",#N/A,FALSE,"PROP_PBIT_DEV_Q3";"YTD_ACT",#N/A,FALSE,"PROP_PBIT_DEV_Q3";"FY95 SNAP3",#N/A,FALSE,"PROP_PBIT_DEV_Q3";"FY95_BUD",#N/A,FALSE,"PROP_PBIT_DEV_Q3";"FY96_BUD",#N/A,FALSE,"PROP_PBIT_DEV_Q3"}</definedName>
    <definedName name="tdarnall">#REF!</definedName>
    <definedName name="te" hidden="1">{"pro_view",#N/A,FALSE,"EEFSNAP2";"rep_view",#N/A,FALSE,"EEFSNAP2"}</definedName>
    <definedName name="TECNOFIBRAS" hidden="1">{"'PXR_6500'!$A$1:$I$124"}</definedName>
    <definedName name="TECNOFIBRAS2" hidden="1">{"'PXR_6500'!$A$1:$I$124"}</definedName>
    <definedName name="Tecom">#REF!</definedName>
    <definedName name="Tecomdrum">#REF!</definedName>
    <definedName name="tehy" hidden="1">{"common",#N/A,TRUE,"Common Input";"Sum Res_010",#N/A,TRUE,"Res_010";"Sum Res_011",#N/A,TRUE,"Res_011";"Sum Res_012",#N/A,TRUE,"Res_012";"Sum Res_013",#N/A,TRUE,"Res_013"}</definedName>
    <definedName name="TEIG" localSheetId="11">#REF!</definedName>
    <definedName name="TEIG" localSheetId="10">#REF!</definedName>
    <definedName name="TEIG" localSheetId="23">#REF!</definedName>
    <definedName name="TEIG" localSheetId="24">#REF!</definedName>
    <definedName name="TEIG">#REF!</definedName>
    <definedName name="tejhre" hidden="1">{#N/A,#N/A,FALSE,"Bakersfield PCs";#N/A,#N/A,FALSE,"Bremer PCs";#N/A,#N/A,FALSE,"Bakersfield Notebooks"}</definedName>
    <definedName name="TELE" hidden="1">{"'Mach'!$A$1:$D$39"}</definedName>
    <definedName name="Teleh" hidden="1">{#N/A,#N/A,FALSE,"Summary"}</definedName>
    <definedName name="Tem" hidden="1">{#N/A,#N/A,FALSE,"Pharm";#N/A,#N/A,FALSE,"WWCM"}</definedName>
    <definedName name="Tem_1" hidden="1">{#N/A,#N/A,FALSE,"Pharm";#N/A,#N/A,FALSE,"WWCM"}</definedName>
    <definedName name="Tem_2" hidden="1">{#N/A,#N/A,FALSE,"Pharm";#N/A,#N/A,FALSE,"WWCM"}</definedName>
    <definedName name="Tem_3" hidden="1">{#N/A,#N/A,FALSE,"Pharm";#N/A,#N/A,FALSE,"WWCM"}</definedName>
    <definedName name="Tem_4" hidden="1">{#N/A,#N/A,FALSE,"Pharm";#N/A,#N/A,FALSE,"WWCM"}</definedName>
    <definedName name="temp"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_2" hidden="1">{#N/A,#N/A,FALSE,"Assessment";#N/A,#N/A,FALSE,"Staffing";#N/A,#N/A,FALSE,"Hires";#N/A,#N/A,FALSE,"Assumptions"}</definedName>
    <definedName name="Temp_3" hidden="1">{#N/A,#N/A,FALSE,"Assessment";#N/A,#N/A,FALSE,"Staffing";#N/A,#N/A,FALSE,"Hires";#N/A,#N/A,FALSE,"Assumptions"}</definedName>
    <definedName name="Temp_Investment___Affiliate">#REF!</definedName>
    <definedName name="temp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3" hidden="1">{#N/A,#N/A,FALSE,"Bakersfield PCs";#N/A,#N/A,FALSE,"Bremer PCs";#N/A,#N/A,FALSE,"Bakersfield Notebooks"}</definedName>
    <definedName name="tempq"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q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3"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tempq4"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tempq5"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tempq6" hidden="1">{#N/A,#N/A,TRUE,"FD IV Portfolio Summary ";#N/A,#N/A,TRUE,"Western";#N/A,#N/A,TRUE,"Kranson";#N/A,#N/A,TRUE,"ARC";#N/A,#N/A,TRUE,"Precise";#N/A,#N/A,TRUE,"WNA"}</definedName>
    <definedName name="tempq7"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8"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TEN" localSheetId="10">#REF!</definedName>
    <definedName name="TEN" localSheetId="23">#REF!</definedName>
    <definedName name="TEN" localSheetId="24">#REF!</definedName>
    <definedName name="TEN">#REF!</definedName>
    <definedName name="teq" hidden="1">{#N/A,#N/A,FALSE,"Pharm";#N/A,#N/A,FALSE,"WWCM"}</definedName>
    <definedName name="teq_1" hidden="1">{#N/A,#N/A,FALSE,"Pharm";#N/A,#N/A,FALSE,"WWCM"}</definedName>
    <definedName name="teq_2" hidden="1">{#N/A,#N/A,FALSE,"Pharm";#N/A,#N/A,FALSE,"WWCM"}</definedName>
    <definedName name="teq_3" hidden="1">{#N/A,#N/A,FALSE,"Pharm";#N/A,#N/A,FALSE,"WWCM"}</definedName>
    <definedName name="teq_4" hidden="1">{#N/A,#N/A,FALSE,"Pharm";#N/A,#N/A,FALSE,"WWCM"}</definedName>
    <definedName name="Tequin" hidden="1">{#N/A,#N/A,FALSE,"Pharm";#N/A,#N/A,FALSE,"WWCM"}</definedName>
    <definedName name="Tequin_1" hidden="1">{#N/A,#N/A,FALSE,"Pharm";#N/A,#N/A,FALSE,"WWCM"}</definedName>
    <definedName name="Tequin_2" hidden="1">{#N/A,#N/A,FALSE,"Pharm";#N/A,#N/A,FALSE,"WWCM"}</definedName>
    <definedName name="Tequin_3" hidden="1">{#N/A,#N/A,FALSE,"Pharm";#N/A,#N/A,FALSE,"WWCM"}</definedName>
    <definedName name="Tequin_4" hidden="1">{#N/A,#N/A,FALSE,"Pharm";#N/A,#N/A,FALSE,"WWCM"}</definedName>
    <definedName name="tequinol" hidden="1">{#N/A,#N/A,FALSE,"REPORT"}</definedName>
    <definedName name="tequinol_1" hidden="1">{#N/A,#N/A,FALSE,"REPORT"}</definedName>
    <definedName name="tequinol_2" hidden="1">{#N/A,#N/A,FALSE,"REPORT"}</definedName>
    <definedName name="tequinol_3" hidden="1">{#N/A,#N/A,FALSE,"REPORT"}</definedName>
    <definedName name="tequinol_4" hidden="1">{#N/A,#N/A,FALSE,"REPORT"}</definedName>
    <definedName name="ter"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erc" hidden="1">{"YD GENERALH2",#N/A,FALSE,"YTD"}</definedName>
    <definedName name="TERN" hidden="1">{#N/A,#N/A,FALSE,"Che-Ga";#N/A,#N/A,FALSE,"Iv-Sm";#N/A,#N/A,FALSE,"So-We";#N/A,#N/A,FALSE,"Me-Po";#N/A,#N/A,FALSE,"Be-Bo";#N/A,#N/A,FALSE,"Cha-Ki";#N/A,#N/A,FALSE,"In";#N/A,#N/A,FALSE,"Schedule 23";#N/A,#N/A,FALSE,"Schedule 22";#N/A,#N/A,FALSE,"WACC"}</definedName>
    <definedName name="terrr" hidden="1">{"P&amp;L - profit &amp; loss",#N/A,TRUE,"P&amp;L";"P&amp;L - Profit &amp; loss 1",#N/A,TRUE,"P&amp;L"}</definedName>
    <definedName name="terw" hidden="1">{"Tariff - Tariff",#N/A,TRUE,"Tariff";"Tariff 1 - Tariff",#N/A,TRUE,"Tariff"}</definedName>
    <definedName name="tesg4" hidden="1">{"PAGE 1",#N/A,FALSE,"WEST_OT"}</definedName>
    <definedName name="TEST" localSheetId="11">#REF!</definedName>
    <definedName name="TEST" localSheetId="24">#REF!</definedName>
    <definedName name="TEST">#REF!</definedName>
    <definedName name="test_1" hidden="1">{#N/A,#N/A,FALSE,"Pharm";#N/A,#N/A,FALSE,"WWCM"}</definedName>
    <definedName name="test_2" hidden="1">{#N/A,#N/A,FALSE,"Pharm";#N/A,#N/A,FALSE,"WWCM"}</definedName>
    <definedName name="test_3" hidden="1">{#N/A,#N/A,FALSE,"Pharm";#N/A,#N/A,FALSE,"WWCM"}</definedName>
    <definedName name="test_4" hidden="1">{#N/A,#N/A,FALSE,"Pharm";#N/A,#N/A,FALSE,"WWCM"}</definedName>
    <definedName name="Test_Hr">#REF!</definedName>
    <definedName name="Test_Loc">#REF!</definedName>
    <definedName name="TEST0" localSheetId="10">#REF!</definedName>
    <definedName name="TEST0" localSheetId="23">#REF!</definedName>
    <definedName name="TEST0" localSheetId="24">#REF!</definedName>
    <definedName name="TEST0">#REF!</definedName>
    <definedName name="TEST1" localSheetId="10">#REF!</definedName>
    <definedName name="TEST1">#REF!</definedName>
    <definedName name="TEST10" localSheetId="10">#REF!</definedName>
    <definedName name="TEST10">#REF!</definedName>
    <definedName name="TEST11">#REF!</definedName>
    <definedName name="TEST12">#REF!</definedName>
    <definedName name="TEST13">#REF!</definedName>
    <definedName name="TEST14">#REF!</definedName>
    <definedName name="TEST15" localSheetId="11">#REF!</definedName>
    <definedName name="test15" localSheetId="23" hidden="1">{"PAGE 1",#N/A,FALSE,"WEST_OT"}</definedName>
    <definedName name="TEST15" localSheetId="24">#REF!</definedName>
    <definedName name="TEST15">#REF!</definedName>
    <definedName name="TEST16" localSheetId="24">#REF!</definedName>
    <definedName name="TEST16">#REF!</definedName>
    <definedName name="TEST17" localSheetId="24">#REF!</definedName>
    <definedName name="TEST17">#REF!</definedName>
    <definedName name="TEST18">#REF!</definedName>
    <definedName name="TEST19">#REF!</definedName>
    <definedName name="TEST2" localSheetId="10">#REF!</definedName>
    <definedName name="TEST2" localSheetId="23">#REF!</definedName>
    <definedName name="TEST2">#REF!</definedName>
    <definedName name="TEST20" localSheetId="11">#REF!</definedName>
    <definedName name="test20" localSheetId="23" hidden="1">{"PAGE 1",#N/A,FALSE,"WEST_OT"}</definedName>
    <definedName name="TEST20" localSheetId="24">#REF!</definedName>
    <definedName name="TEST20">#REF!</definedName>
    <definedName name="TEST21" localSheetId="11">#REF!</definedName>
    <definedName name="test21" localSheetId="23" hidden="1">{"PAGE 1",#N/A,FALSE,"WEST_OT"}</definedName>
    <definedName name="TEST21" localSheetId="24">#REF!</definedName>
    <definedName name="TEST21">#REF!</definedName>
    <definedName name="TEST22" localSheetId="11">#REF!</definedName>
    <definedName name="test22" localSheetId="23" hidden="1">{"PAGE 1",#N/A,FALSE,"WEST_OT"}</definedName>
    <definedName name="TEST22" localSheetId="24">#REF!</definedName>
    <definedName name="TEST22">#REF!</definedName>
    <definedName name="TEST23" localSheetId="11">#REF!</definedName>
    <definedName name="test23" localSheetId="23" hidden="1">{"PAGE 1",#N/A,FALSE,"WEST_OT"}</definedName>
    <definedName name="TEST23" localSheetId="24">#REF!</definedName>
    <definedName name="TEST23">#REF!</definedName>
    <definedName name="TEST24" localSheetId="11">#REF!</definedName>
    <definedName name="test24" localSheetId="23" hidden="1">{"PAGE 1",#N/A,FALSE,"WEST_OT"}</definedName>
    <definedName name="TEST24" localSheetId="24">#REF!</definedName>
    <definedName name="TEST24">#REF!</definedName>
    <definedName name="TEST25" localSheetId="11">#REF!</definedName>
    <definedName name="test25" localSheetId="23" hidden="1">{"PAGE 1",#N/A,FALSE,"WEST_OT"}</definedName>
    <definedName name="TEST25" localSheetId="24">#REF!</definedName>
    <definedName name="TEST25">#REF!</definedName>
    <definedName name="TEST26" localSheetId="11">#REF!</definedName>
    <definedName name="test26" localSheetId="23" hidden="1">{"PAGE 1",#N/A,FALSE,"WEST_OT"}</definedName>
    <definedName name="TEST26" localSheetId="24">#REF!</definedName>
    <definedName name="TEST26">#REF!</definedName>
    <definedName name="TEST27" localSheetId="11">#REF!</definedName>
    <definedName name="test27" localSheetId="23" hidden="1">{"PAGE 1",#N/A,FALSE,"WEST_OT"}</definedName>
    <definedName name="TEST27" localSheetId="24">#REF!</definedName>
    <definedName name="TEST27">#REF!</definedName>
    <definedName name="TEST28" localSheetId="11">#REF!</definedName>
    <definedName name="test28" localSheetId="23" hidden="1">{"PAGE 1",#N/A,FALSE,"WEST_OT"}</definedName>
    <definedName name="TEST28" localSheetId="24">#REF!</definedName>
    <definedName name="TEST28">#REF!</definedName>
    <definedName name="TEST29" localSheetId="11">#REF!</definedName>
    <definedName name="test29" localSheetId="23" hidden="1">{"PAGE 1",#N/A,FALSE,"WEST_OT"}</definedName>
    <definedName name="TEST29" localSheetId="24">#REF!</definedName>
    <definedName name="TEST29">#REF!</definedName>
    <definedName name="TEST3" localSheetId="10">#REF!</definedName>
    <definedName name="TEST3" localSheetId="23">#REF!</definedName>
    <definedName name="TEST3" localSheetId="24">#REF!</definedName>
    <definedName name="TEST3">#REF!</definedName>
    <definedName name="TEST30" localSheetId="11">#REF!</definedName>
    <definedName name="test30" localSheetId="23" hidden="1">{"PAGE 2",#N/A,FALSE,"WEST_OT"}</definedName>
    <definedName name="TEST30" localSheetId="24">#REF!</definedName>
    <definedName name="TEST30">#REF!</definedName>
    <definedName name="test31" hidden="1">{"PAGE 1",#N/A,FALSE,"WEST_OT"}</definedName>
    <definedName name="test32" hidden="1">{"PAGE 1",#N/A,FALSE,"WEST_OT"}</definedName>
    <definedName name="test33" hidden="1">{"PAGE 1",#N/A,FALSE,"WEST_OT"}</definedName>
    <definedName name="test34" hidden="1">{"PAGE 1",#N/A,FALSE,"WEST_OT"}</definedName>
    <definedName name="test35" hidden="1">{"PAGE 1",#N/A,FALSE,"WEST_OT"}</definedName>
    <definedName name="test36" hidden="1">{"PAGE 1",#N/A,FALSE,"WEST_OT"}</definedName>
    <definedName name="test37" hidden="1">{"PAGE 2",#N/A,FALSE,"WEST_OT"}</definedName>
    <definedName name="test38" hidden="1">{"PAGE 1",#N/A,FALSE,"WEST_OT"}</definedName>
    <definedName name="test39" hidden="1">{"PAGE 1",#N/A,FALSE,"WEST_OT"}</definedName>
    <definedName name="TEST4" localSheetId="10">#REF!</definedName>
    <definedName name="TEST4" localSheetId="23">#REF!</definedName>
    <definedName name="TEST4" localSheetId="24">#REF!</definedName>
    <definedName name="TEST4">#REF!</definedName>
    <definedName name="test40" hidden="1">{"PAGE 2",#N/A,FALSE,"WEST_OT"}</definedName>
    <definedName name="test41" hidden="1">{"PAGE 1",#N/A,FALSE,"WEST_OT"}</definedName>
    <definedName name="test42" hidden="1">{"PAGE 1",#N/A,FALSE,"WEST_OT"}</definedName>
    <definedName name="test43" hidden="1">{"PAGE 2",#N/A,FALSE,"WEST_OT"}</definedName>
    <definedName name="test44" hidden="1">{"PAGE 2",#N/A,FALSE,"WEST_OT"}</definedName>
    <definedName name="test45" hidden="1">{"PAGE 1",#N/A,FALSE,"WEST_OT"}</definedName>
    <definedName name="test46" hidden="1">{"PAGE 1",#N/A,FALSE,"WEST_OT"}</definedName>
    <definedName name="TEST5" localSheetId="10">#REF!</definedName>
    <definedName name="TEST5" localSheetId="23">#REF!</definedName>
    <definedName name="TEST5" localSheetId="24">#REF!</definedName>
    <definedName name="TEST5">#REF!</definedName>
    <definedName name="TEST6" localSheetId="10">#REF!</definedName>
    <definedName name="TEST6" localSheetId="23">#REF!</definedName>
    <definedName name="TEST6">#REF!</definedName>
    <definedName name="TEST7" localSheetId="23">#REF!</definedName>
    <definedName name="TEST7">#REF!</definedName>
    <definedName name="TEST8">#REF!</definedName>
    <definedName name="TEST9">#REF!</definedName>
    <definedName name="testcapital" hidden="1">{"IT",#N/A,FALSE,"GRAPHS";"Services",#N/A,FALSE,"GRAPHS";"Subsurface",#N/A,FALSE,"GRAPHS";"Production",#N/A,FALSE,"GRAPHS";"Facilities",#N/A,FALSE,"GRAPHS";"Pipeline &amp; Terminal",#N/A,FALSE,"GRAPHS";"Safety",#N/A,FALSE,"GRAPHS";"Commercial",#N/A,FALSE,"GRAPHS"}</definedName>
    <definedName name="teste" hidden="1">{#N/A,#N/A,FALSE,"Pharm";#N/A,#N/A,FALSE,"WWCM"}</definedName>
    <definedName name="teste_1" hidden="1">{#N/A,#N/A,FALSE,"Pharm";#N/A,#N/A,FALSE,"WWCM"}</definedName>
    <definedName name="teste_2" hidden="1">{#N/A,#N/A,FALSE,"Pharm";#N/A,#N/A,FALSE,"WWCM"}</definedName>
    <definedName name="teste_3" hidden="1">{#N/A,#N/A,FALSE,"Pharm";#N/A,#N/A,FALSE,"WWCM"}</definedName>
    <definedName name="teste_4" hidden="1">{#N/A,#N/A,FALSE,"Pharm";#N/A,#N/A,FALSE,"WWCM"}</definedName>
    <definedName name="TESTHKEY" localSheetId="11">#REF!</definedName>
    <definedName name="TESTHKEY" localSheetId="23">#REF!</definedName>
    <definedName name="TESTHKEY" localSheetId="24">#REF!</definedName>
    <definedName name="TESTHKEY">#REF!</definedName>
    <definedName name="testing"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Testkey1" localSheetId="11">#REF!</definedName>
    <definedName name="Testkey1" localSheetId="24">#REF!</definedName>
    <definedName name="Testkey1">#REF!</definedName>
    <definedName name="TESTKEYS" localSheetId="10">#REF!</definedName>
    <definedName name="TESTKEYS" localSheetId="23">#REF!</definedName>
    <definedName name="TESTKEYS" localSheetId="24">#REF!</definedName>
    <definedName name="TESTKEYS">#REF!</definedName>
    <definedName name="TESTVKEY" localSheetId="10">#REF!</definedName>
    <definedName name="TESTVKEY" localSheetId="23">#REF!</definedName>
    <definedName name="TESTVKEY" localSheetId="24">#REF!</definedName>
    <definedName name="TESTVKEY">#REF!</definedName>
    <definedName name="testwksht" hidden="1">{"Region Summary",#N/A,FALSE,"From Jan 98 Actual [Rev]"}</definedName>
    <definedName name="tex" hidden="1">{"BookMem",#N/A,FALSE,"BookMemEquity";"TaxMem",#N/A,FALSE,"TaxMemEquity";"EqCalcs",#N/A,FALSE,"EQcalcs";"Distrib",#N/A,FALSE,"Distributions"}</definedName>
    <definedName name="Texasbulk">#REF!</definedName>
    <definedName name="Texasdrum">#REF!</definedName>
    <definedName name="text1" hidden="1">{"'Sheet1'!$L$16"}</definedName>
    <definedName name="TextRefCopyRangeCount" hidden="1">5</definedName>
    <definedName name="tf" hidden="1">{"Performance Details",#N/A,FALSE,"Current Yr";"Performance Details",#N/A,FALSE,"Budget";"Performance Details",#N/A,FALSE,"Prior Year"}</definedName>
    <definedName name="TFEdrum">#REF!</definedName>
    <definedName name="TFIV" localSheetId="10">#REF!</definedName>
    <definedName name="TFIV" localSheetId="23">#REF!</definedName>
    <definedName name="TFIV" localSheetId="24">#REF!</definedName>
    <definedName name="TFIV">#REF!</definedName>
    <definedName name="TFOR" localSheetId="23">#REF!</definedName>
    <definedName name="TFOR">#REF!</definedName>
    <definedName name="tg" hidden="1">{"DJH3",#N/A,FALSE,"PFL00805";"PJB3",#N/A,FALSE,"PFL00805";"JMD3",#N/A,FALSE,"PFL00805";"DNB3",#N/A,FALSE,"PFL00805";"MJP3",#N/A,FALSE,"PFL00805";"RAB3",#N/A,FALSE,"PFL00805";"GJW3",#N/A,FALSE,"PFL00805";"MASTER3",#N/A,FALSE,"PFL00805"}</definedName>
    <definedName name="TGEN_COL" localSheetId="11">#REF!</definedName>
    <definedName name="TGEN_COL" localSheetId="24">#REF!</definedName>
    <definedName name="TGEN_COL">#REF!</definedName>
    <definedName name="TGEN_COL2" localSheetId="24">#REF!</definedName>
    <definedName name="TGEN_COL2">#REF!</definedName>
    <definedName name="TGERDT" hidden="1">{"DJH3",#N/A,FALSE,"PFL00805";"PJB3",#N/A,FALSE,"PFL00805";"JMD3",#N/A,FALSE,"PFL00805";"DNB3",#N/A,FALSE,"PFL00805";"MJP3",#N/A,FALSE,"PFL00805";"RAB3",#N/A,FALSE,"PFL00805";"GJW3",#N/A,FALSE,"PFL00805";"MASTER3",#N/A,FALSE,"PFL00805"}</definedName>
    <definedName name="tgr">#REF!</definedName>
    <definedName name="tgrant">#REF!</definedName>
    <definedName name="tha.2" hidden="1">{#N/A,#N/A,FALSE,"Produkte Erw.";#N/A,#N/A,FALSE,"Produkte Plan";#N/A,#N/A,FALSE,"Leistungen Erw.";#N/A,#N/A,FALSE,"Leistungen Plan";#N/A,#N/A,FALSE,"KA Allg.Kosten (2)";#N/A,#N/A,FALSE,"KA All.Kosten"}</definedName>
    <definedName name="tha.3" hidden="1">{#N/A,#N/A,FALSE,"KA CH  (2)"}</definedName>
    <definedName name="tha.4"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_99" hidden="1">{#N/A,#N/A,FALSE,"Umsatz 99";#N/A,#N/A,FALSE,"ER 99 "}</definedName>
    <definedName name="Thail.2" hidden="1">{#N/A,#N/A,FALSE,"Umsatz 99";#N/A,#N/A,FALSE,"ER 99 "}</definedName>
    <definedName name="the" hidden="1">{#N/A,#N/A,FALSE,"COMP"}</definedName>
    <definedName name="theib">#REF!</definedName>
    <definedName name="thierry" hidden="1">{"Totax",#N/A,FALSE,"Sheet1";#N/A,#N/A,FALSE,"Law Output"}</definedName>
    <definedName name="thierry_1" hidden="1">{"Totax",#N/A,FALSE,"Sheet1";#N/A,#N/A,FALSE,"Law Output"}</definedName>
    <definedName name="third">#REF!</definedName>
    <definedName name="thirteen">#REF!</definedName>
    <definedName name="thirteen3">#REF!</definedName>
    <definedName name="thowe">#REF!</definedName>
    <definedName name="THR" localSheetId="10">#REF!</definedName>
    <definedName name="THR">#REF!</definedName>
    <definedName name="three3">#REF!</definedName>
    <definedName name="Threeyr_Data" hidden="1">#REF!</definedName>
    <definedName name="thth" hidden="1">{#N/A,#N/A,FALSE,"Calc";#N/A,#N/A,FALSE,"Sensitivity";#N/A,#N/A,FALSE,"LT Earn.Dil.";#N/A,#N/A,FALSE,"Dil. AVP"}</definedName>
    <definedName name="thwdb" localSheetId="11">#REF!</definedName>
    <definedName name="thwdb" localSheetId="24">#REF!</definedName>
    <definedName name="thwdb">#REF!</definedName>
    <definedName name="thyet" hidden="1">{"Res_010",#N/A,FALSE,"Res_010";"sum1",#N/A,FALSE,"Res_010"}</definedName>
    <definedName name="Ticker">" "</definedName>
    <definedName name="Time" hidden="1">"b1"</definedName>
    <definedName name="TITLE">#REF!</definedName>
    <definedName name="Titles">#REF!</definedName>
    <definedName name="tl" hidden="1">{"Commentary",#N/A,FALSE,"May"}</definedName>
    <definedName name="TLA.027" hidden="1">#REF!</definedName>
    <definedName name="TLA.029" hidden="1">#REF!</definedName>
    <definedName name="TLA.035" hidden="1">#REF!</definedName>
    <definedName name="TLA.087" hidden="1">#REF!</definedName>
    <definedName name="tm" hidden="1">{"ICD Details",#N/A,FALSE,"Current Yr";"ICD Details",#N/A,FALSE,"Budget";"ICD Details",#N/A,FALSE,"Prior Year"}</definedName>
    <definedName name="tmkk_control" hidden="1">{"'August 2000'!$A$1:$J$101"}</definedName>
    <definedName name="TML_control" hidden="1">{"'August 2000'!$A$1:$J$101"}</definedName>
    <definedName name="tmp" hidden="1">{#N/A,#N/A,FALSE,"Op_Stmt";#N/A,#N/A,FALSE,"Consol_Op_Stmt";#N/A,#N/A,FALSE,"rev_summ";#N/A,#N/A,FALSE,"Unit_Summ";#N/A,#N/A,FALSE,"EBIT_summ";#N/A,#N/A,FALSE,"RONA_NetAssets"}</definedName>
    <definedName name="tmto" hidden="1">{"detail",#N/A,FALSE,"mfg";"summary",#N/A,FALSE,"mfg"}</definedName>
    <definedName name="tmurphy">#REF!</definedName>
    <definedName name="t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NIN" localSheetId="10">#REF!</definedName>
    <definedName name="TNIN" localSheetId="23">#REF!</definedName>
    <definedName name="TNIN" localSheetId="24">#REF!</definedName>
    <definedName name="TNIN">#REF!</definedName>
    <definedName name="to" hidden="1">{"Tariff - Tariff",#N/A,TRUE,"Tariff";"Tariff 1 - Tariff",#N/A,TRUE,"Tariff"}</definedName>
    <definedName name="TO_AMORT_LY" localSheetId="11">#REF!</definedName>
    <definedName name="TO_AMORT_LY" localSheetId="24">#REF!</definedName>
    <definedName name="TO_AMORT_LY">#REF!</definedName>
    <definedName name="TO_EOY" localSheetId="24">#REF!</definedName>
    <definedName name="TO_EOY">#REF!</definedName>
    <definedName name="TOAMORT_LY" localSheetId="24">#REF!</definedName>
    <definedName name="TOAMORT_LY">#REF!</definedName>
    <definedName name="TOGROUP">#REF!</definedName>
    <definedName name="tola" hidden="1">{#N/A,#N/A,FALSE,"Aging Summary";#N/A,#N/A,FALSE,"Ratio Analysis";#N/A,#N/A,FALSE,"Test 120 Day Accts";#N/A,#N/A,FALSE,"Tickmarks"}</definedName>
    <definedName name="TONE" localSheetId="10">#REF!</definedName>
    <definedName name="TONE" localSheetId="23">#REF!</definedName>
    <definedName name="TONE" localSheetId="24">#REF!</definedName>
    <definedName name="TONE">#REF!</definedName>
    <definedName name="TOP">#REF!</definedName>
    <definedName name="Topic">#REF!</definedName>
    <definedName name="TOPMENU">#REF!</definedName>
    <definedName name="TopSection">#REF!</definedName>
    <definedName name="total" hidden="1">{"detail",#N/A,FALSE,"mfg";"summary",#N/A,FALSE,"mfg"}</definedName>
    <definedName name="TOTAL_AL" localSheetId="11">#REF!</definedName>
    <definedName name="TOTAL_AL" localSheetId="24">#REF!</definedName>
    <definedName name="TOTAL_AL">#REF!</definedName>
    <definedName name="Total_Assets">#REF!</definedName>
    <definedName name="Total_Assets_CPM">#REF!</definedName>
    <definedName name="Total_Capitalization">#REF!</definedName>
    <definedName name="Total_Capitalization_CPM">#REF!</definedName>
    <definedName name="Total_col">#REF!</definedName>
    <definedName name="Total_COL2">#REF!</definedName>
    <definedName name="Total_Column">#REF!</definedName>
    <definedName name="TOTAL_CORPORATE_OTHER_BS">#REF!</definedName>
    <definedName name="TOTAL_CORPORATE_OTHER_CF">#REF!</definedName>
    <definedName name="TOTAL_CORPORATE_OTHER_INC">#REF!</definedName>
    <definedName name="Total_cost_of_sales">#REF!</definedName>
    <definedName name="Total_Current_Assets">#REF!</definedName>
    <definedName name="Total_Current_Liabilities">#REF!</definedName>
    <definedName name="Total_Deferred_Liabilities">#REF!</definedName>
    <definedName name="TOTAL_DISTRIBUTION_BS">#REF!</definedName>
    <definedName name="TOTAL_DISTRIBUTION_CF">#REF!</definedName>
    <definedName name="TOTAL_DISTRIBUTION_INC">#REF!</definedName>
    <definedName name="TOTAL_GAS_GATH_BS">#REF!</definedName>
    <definedName name="TOTAL_GAS_GATH_CF">#REF!</definedName>
    <definedName name="TOTAL_GAS_GATH_INC">#REF!</definedName>
    <definedName name="Total_General_and_administrative_expense">#REF!</definedName>
    <definedName name="TOTAL_HI_3_BS">#REF!</definedName>
    <definedName name="TOTAL_HI_3_CF">#REF!</definedName>
    <definedName name="TOTAL_HI_3_INC">#REF!</definedName>
    <definedName name="TOTAL_HI_INTERNAT_BS">#REF!</definedName>
    <definedName name="TOTAL_HI_INTERNAT_CF">#REF!</definedName>
    <definedName name="TOTAL_HI_INTERNAT_INC">#REF!</definedName>
    <definedName name="TOTAL_HLP_BS">#REF!</definedName>
    <definedName name="TOTAL_HLP_CF">#REF!</definedName>
    <definedName name="TOTAL_HLP_INC">#REF!</definedName>
    <definedName name="Total_Income_Taxes">#REF!</definedName>
    <definedName name="Total_Infusion__Dividend__per_Cash_Flow">#REF!</definedName>
    <definedName name="Total_Interest_Expense_and_Other">#REF!</definedName>
    <definedName name="Total_Investments">#REF!</definedName>
    <definedName name="Total_Invoiced">#REF!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NEM_BS">#REF!</definedName>
    <definedName name="TOTAL_NEM_CF">#REF!</definedName>
    <definedName name="TOTAL_NEM_INC">#REF!</definedName>
    <definedName name="Total_Non_Utility_Expenditures">#REF!</definedName>
    <definedName name="TOTAL_NORAM_INTERNAT_BS">#REF!</definedName>
    <definedName name="TOTAL_NORAM_INTERNAT_CF">#REF!</definedName>
    <definedName name="TOTAL_NORAM_INTERNAT_INC">#REF!</definedName>
    <definedName name="Total_Operating_Expenses">#REF!</definedName>
    <definedName name="Total_Operating_Revenues">#REF!</definedName>
    <definedName name="Total_Other_Assets">#REF!</definedName>
    <definedName name="Total_other_op._exp.">#REF!</definedName>
    <definedName name="Total_Payment">Scheduled_Payment+Extra_Payment</definedName>
    <definedName name="TOTAL_POWER_GEN_BS">#REF!</definedName>
    <definedName name="TOTAL_POWER_GEN_CF">#REF!</definedName>
    <definedName name="TOTAL_POWER_GEN_INC">#REF!</definedName>
    <definedName name="Total_Property_and_Equipment__net">#REF!</definedName>
    <definedName name="Total_Sales">#REF!</definedName>
    <definedName name="Total_Sales_and_marketing_expense">#REF!</definedName>
    <definedName name="Total_Shareholder_s_Equity">#REF!</definedName>
    <definedName name="Total_Utility_Expenditures">#REF!</definedName>
    <definedName name="Total_Utility_Plant_Direct">#REF!</definedName>
    <definedName name="TotalChange1">#REF!</definedName>
    <definedName name="TotalChange2">#REF!</definedName>
    <definedName name="TotalChange3">#REF!</definedName>
    <definedName name="TotalPage1" localSheetId="10">#REF!</definedName>
    <definedName name="TotalPage1">#REF!</definedName>
    <definedName name="totcap" hidden="1">#REF!,#REF!,#REF!,#REF!</definedName>
    <definedName name="tou" hidden="1">{#N/A,#N/A,TRUE,"TransPrcd 1";#N/A,#N/A,TRUE,"TransPrcd 2";#N/A,#N/A,TRUE,"TransPrcd 3"}</definedName>
    <definedName name="to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P_Footer_Path" hidden="1">"S:\15725\06RET\Forecasts\Nov meeting\"</definedName>
    <definedName name="TP_Footer_User" hidden="1">"Niyanta Patel"</definedName>
    <definedName name="TP_Footer_Version" hidden="1">"v4.00"</definedName>
    <definedName name="TPI" hidden="1">{#N/A,#N/A,TRUE,"CIN-11";#N/A,#N/A,TRUE,"CIN-13";#N/A,#N/A,TRUE,"CIN-14";#N/A,#N/A,TRUE,"CIN-16";#N/A,#N/A,TRUE,"CIN-17";#N/A,#N/A,TRUE,"CIN-18";#N/A,#N/A,TRUE,"CIN Earnings To Fixed Charges";#N/A,#N/A,TRUE,"CIN Financial Ratios";#N/A,#N/A,TRUE,"CIN-IS";#N/A,#N/A,TRUE,"CIN-BS";#N/A,#N/A,TRUE,"CIN-CS";#N/A,#N/A,TRUE,"Invest In Unconsol Subs"}</definedName>
    <definedName name="tr" hidden="1">#REF!</definedName>
    <definedName name="Trad_MAX_AFTERFFL" localSheetId="11">#REF!</definedName>
    <definedName name="Trad_MAX_AFTERFFL" localSheetId="24">#REF!</definedName>
    <definedName name="Trad_MAX_AFTERFFL">#REF!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ditional_Max">#REF!</definedName>
    <definedName name="TradSub" localSheetId="10">#REF!</definedName>
    <definedName name="TradSub">#REF!</definedName>
    <definedName name="TRAN">#REF!</definedName>
    <definedName name="TRANSACTION_NO" localSheetId="10">#REF!</definedName>
    <definedName name="TRANSACTION_NO">#REF!</definedName>
    <definedName name="Transcool">#REF!</definedName>
    <definedName name="Transcooldrum">#REF!</definedName>
    <definedName name="Transformation">#REF!</definedName>
    <definedName name="Translation_loss">#REF!</definedName>
    <definedName name="TRANSMIT" localSheetId="10">#REF!</definedName>
    <definedName name="TRANSMIT" localSheetId="24">#REF!</definedName>
    <definedName name="TRANSMIT">#REF!</definedName>
    <definedName name="TRANSMIT_ABORT" localSheetId="10">#REF!</definedName>
    <definedName name="TRANSMIT_ABORT" localSheetId="24">#REF!</definedName>
    <definedName name="TRANSMIT_ABORT">#REF!</definedName>
    <definedName name="TRANSMIT_JRNL" localSheetId="10">#REF!</definedName>
    <definedName name="TRANSMIT_JRNL" localSheetId="24">#REF!</definedName>
    <definedName name="TRANSMIT_JRNL">#REF!</definedName>
    <definedName name="TRANSMIT_MONTH">#REF!</definedName>
    <definedName name="TRANSMIT_RECORD">#REF!</definedName>
    <definedName name="TRANSTEX">#REF!</definedName>
    <definedName name="TRASH" hidden="1">{#N/A,#N/A,FALSE,"Summary Expenses";#N/A,#N/A,FALSE,"SUBACUTE";#N/A,#N/A,FALSE,"Expense Allocation";#N/A,#N/A,FALSE,"Cost Per Day";#N/A,#N/A,FALSE,"Purchased Services";#N/A,#N/A,FALSE,"Start Up Costs";#N/A,#N/A,FALSE,"Capital Costs"}</definedName>
    <definedName name="trb.gf" hidden="1">{"Statements",#N/A,TRUE,"Income Statement";"Statements",#N/A,TRUE,"Cash Flow Statement";"Statements",#N/A,TRUE,"Balance Sheet ";#N/A,#N/A,TRUE,"Revenue Data Table";#N/A,#N/A,TRUE,"Costs &amp; Expenses Data Table";#N/A,#N/A,TRUE,"Cash Flow Data Table ";#N/A,#N/A,TRUE,"Shor-term Interest Expense"}</definedName>
    <definedName name="trbb.gf" hidden="1">{"Statements",#N/A,TRUE,"Income Statement";"Statements",#N/A,TRUE,"Cash Flow Statement";"Statements",#N/A,TRUE,"Balance Sheet ";#N/A,#N/A,TRUE,"Revenue Data Table";#N/A,#N/A,TRUE,"Costs &amp; Expenses Data Table";#N/A,#N/A,TRUE,"Cash Flow Data Table ";#N/A,#N/A,TRUE,"Shor-term Interest Expense"}</definedName>
    <definedName name="trcde"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trd" localSheetId="11">#REF!</definedName>
    <definedName name="trd" localSheetId="24">#REF!</definedName>
    <definedName name="trd">#REF!</definedName>
    <definedName name="tre" hidden="1">{"pro_view",#N/A,FALSE,"EEFSNAP2";"rep_view",#N/A,FALSE,"EEFSNAP2"}</definedName>
    <definedName name="treeList" hidden="1">"10000000000000000000000000000000000000000000000000000000000000000000000000000000000000000000000000000000000000000000000000000000000000000000000000000000000000000000000000000000000000000000000000000000"</definedName>
    <definedName name="Tremco">#REF!</definedName>
    <definedName name="Tremcodrum">#REF!</definedName>
    <definedName name="trend" hidden="1">{#N/A,#N/A,FALSE,"Staffnos &amp; cost"}</definedName>
    <definedName name="trend_analysis" hidden="1">{#N/A,#N/A,FALSE,"Aging Summary";#N/A,#N/A,FALSE,"Ratio Analysis";#N/A,#N/A,FALSE,"Test 120 Day Accts";#N/A,#N/A,FALSE,"Tickmarks"}</definedName>
    <definedName name="Trend_Factors" localSheetId="11">#REF!</definedName>
    <definedName name="Trend_Factors" localSheetId="10">#REF!</definedName>
    <definedName name="Trend_Factors" localSheetId="24">#REF!</definedName>
    <definedName name="Trend_Factors">#REF!</definedName>
    <definedName name="tret" hidden="1">{#N/A,#N/A,FALSE,"196126-0690";#N/A,#N/A,FALSE,"196126-0690";#N/A,#N/A,FALSE,"1961165-0201"}</definedName>
    <definedName name="TREW" hidden="1">{#N/A,#N/A,FALSE,"Aging Summary";#N/A,#N/A,FALSE,"Ratio Analysis";#N/A,#N/A,FALSE,"Test 120 Day Accts";#N/A,#N/A,FALSE,"Tickmarks"}</definedName>
    <definedName name="Trf" hidden="1">{"plansummary",#N/A,FALSE,"PlanSummary";"sales",#N/A,FALSE,"Sales Rec";"productivity",#N/A,FALSE,"Productivity Rec";"capitalspending",#N/A,FALSE,"Capital Spending"}</definedName>
    <definedName name="trial" hidden="1">{"Cover",#N/A,FALSE,"Cover";"Summary",#N/A,FALSE,"Summarpage"}</definedName>
    <definedName name="Trial_Balance" localSheetId="24">#REF!</definedName>
    <definedName name="Trial_Balance">#REF!</definedName>
    <definedName name="Trial2" localSheetId="24">#REF!</definedName>
    <definedName name="Trial2">#REF!</definedName>
    <definedName name="TrialBalance" localSheetId="24">#REF!</definedName>
    <definedName name="TrialBalance">#REF!</definedName>
    <definedName name="Trioplast">#REF!</definedName>
    <definedName name="Trioplastdrum">#REF!</definedName>
    <definedName name="TRNAssets">#REF!</definedName>
    <definedName name="trq"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rs" hidden="1">{#N/A,#N/A,FALSE,"196126-0690";#N/A,#N/A,FALSE,"196126-0690";#N/A,#N/A,FALSE,"1961165-0201"}</definedName>
    <definedName name="trt" localSheetId="11">#REF!</definedName>
    <definedName name="trt" localSheetId="24">#REF!</definedName>
    <definedName name="trt">#REF!</definedName>
    <definedName name="trtrgfrrg" hidden="1">{"DJH3",#N/A,FALSE,"PFL00805";"PJB3",#N/A,FALSE,"PFL00805";"JMD3",#N/A,FALSE,"PFL00805";"DNB3",#N/A,FALSE,"PFL00805";"MJP3",#N/A,FALSE,"PFL00805";"RAB3",#N/A,FALSE,"PFL00805";"GJW3",#N/A,FALSE,"PFL00805";"MASTER3",#N/A,FALSE,"PFL00805"}</definedName>
    <definedName name="TRUEUP">#REF!</definedName>
    <definedName name="trust" localSheetId="10">#REF!</definedName>
    <definedName name="trust" localSheetId="24">#REF!</definedName>
    <definedName name="trust">#REF!</definedName>
    <definedName name="TRUST_DETAIL" localSheetId="24">#REF!</definedName>
    <definedName name="TRUST_DETAIL">#REF!</definedName>
    <definedName name="TRWP_43">#REF!</definedName>
    <definedName name="TRWP16">#REF!</definedName>
    <definedName name="try" localSheetId="10">#REF!</definedName>
    <definedName name="try">#REF!</definedName>
    <definedName name="tryeuyit" hidden="1">{#N/A,#N/A,FALSE,"Pharm";#N/A,#N/A,FALSE,"WWCM"}</definedName>
    <definedName name="tryeuyit_1" hidden="1">{#N/A,#N/A,FALSE,"Pharm";#N/A,#N/A,FALSE,"WWCM"}</definedName>
    <definedName name="tryeuyit_2" hidden="1">{#N/A,#N/A,FALSE,"Pharm";#N/A,#N/A,FALSE,"WWCM"}</definedName>
    <definedName name="tryeuyit_3" hidden="1">{#N/A,#N/A,FALSE,"Pharm";#N/A,#N/A,FALSE,"WWCM"}</definedName>
    <definedName name="tryeuyit_4" hidden="1">{#N/A,#N/A,FALSE,"Pharm";#N/A,#N/A,FALSE,"WWCM"}</definedName>
    <definedName name="trytrutyuii" hidden="1">{#N/A,#N/A,FALSE,"Staffnos &amp; cost"}</definedName>
    <definedName name="ts" hidden="1">{"oct_res_comm",#N/A,FALSE,"VarToBud"}</definedName>
    <definedName name="tschricker">#REF!</definedName>
    <definedName name="TSEV" localSheetId="10">#REF!</definedName>
    <definedName name="TSEV" localSheetId="23">#REF!</definedName>
    <definedName name="TSEV" localSheetId="24">#REF!</definedName>
    <definedName name="TSEV">#REF!</definedName>
    <definedName name="TSIX" localSheetId="23">#REF!</definedName>
    <definedName name="TSIX">#REF!</definedName>
    <definedName name="tt" localSheetId="11">#REF!</definedName>
    <definedName name="tt" localSheetId="23" hidden="1">{#N/A,#N/A,FALSE,"Umsatz EO BP";#N/A,#N/A,FALSE,"Umsatz EO OP";#N/A,#N/A,FALSE,"ER EO BP";#N/A,#N/A,FALSE,"ER EO OP";#N/A,#N/A,FALSE,"EA EO (2)";#N/A,#N/A,FALSE,"EA EO";#N/A,#N/A,FALSE,"EA EO (3)";#N/A,#N/A,FALSE,"EA EO (4)";#N/A,#N/A,FALSE,"KA EO  (2)";#N/A,#N/A,FALSE,"KA EO";#N/A,#N/A,FALSE,"KA EO  (3)";#N/A,#N/A,FALSE,"KA EO (4)"}</definedName>
    <definedName name="tt" localSheetId="24">#REF!</definedName>
    <definedName name="tt">#REF!</definedName>
    <definedName name="tt.8" hidden="1">{#N/A,#N/A,FALSE,"PMW Gruppe 99_98";#N/A,#N/A,FALSE,"PMW KG 98_99";#N/A,#N/A,FALSE,"PMW Inc. 99_98";#N/A,#N/A,FALSE,"PMW VTECH 99_98";#N/A,#N/A,FALSE,"PMW Thail. 99_98";#N/A,#N/A,FALSE,"PMW Canada 99_98";#N/A,#N/A,FALSE,"Währungsabw. 99_98"}</definedName>
    <definedName name="TTGSS_TY" localSheetId="11">#REF!</definedName>
    <definedName name="TTGSS_TY" localSheetId="24">#REF!</definedName>
    <definedName name="TTGSS_TY">#REF!</definedName>
    <definedName name="TTHR" localSheetId="10">#REF!</definedName>
    <definedName name="TTHR" localSheetId="23">#REF!</definedName>
    <definedName name="TTHR" localSheetId="24">#REF!</definedName>
    <definedName name="TTHR">#REF!</definedName>
    <definedName name="TTIMTY">#REF!</definedName>
    <definedName name="ttt" hidden="1">{#N/A,"PURCHM",FALSE,"Business Analysis";#N/A,"SPADD",FALSE,"Business Analysis"}</definedName>
    <definedName name="tttt" hidden="1">{#N/A,#N/A,FALSE,"Produkte Erw.";#N/A,#N/A,FALSE,"Produkte Plan";#N/A,#N/A,FALSE,"Leistungen Erw.";#N/A,#N/A,FALSE,"Leistungen Plan";#N/A,#N/A,FALSE,"KA Allg.Kosten (2)";#N/A,#N/A,FALSE,"KA All.Kosten"}</definedName>
    <definedName name="ttttt" hidden="1">{"Income",#N/A,FALSE,"income";"Sales",#N/A,FALSE,"income";"Critical",#N/A,FALSE,"income";"Market",#N/A,FALSE,"Market";"Returns",#N/A,FALSE,"returns";"Balance",#N/A,FALSE,"balance";"Cash Flow",#N/A,FALSE,"balance"}</definedName>
    <definedName name="ttttttt" hidden="1">{"cash flow ww",#N/A,FALSE,"Cash Flow"}</definedName>
    <definedName name="tttttttttttttttttttttttttttttttt" hidden="1">{#N/A,#N/A,FALSE,"Staffnos &amp; cost"}</definedName>
    <definedName name="TTWO" localSheetId="10">#REF!</definedName>
    <definedName name="TTWO" localSheetId="23">#REF!</definedName>
    <definedName name="TTWO" localSheetId="24">#REF!</definedName>
    <definedName name="TTWO">#REF!</definedName>
    <definedName name="ttzz" hidden="1">{#N/A,#N/A,FALSE,"Umsatz CH";#N/A,#N/A,FALSE,"ER CH";#N/A,#N/A,FALSE,"EA CH (2) ";#N/A,#N/A,FALSE,"EA CH";#N/A,#N/A,FALSE,"EA CH (3) ";#N/A,#N/A,FALSE,"EA CH (4)";#N/A,#N/A,FALSE,"KA CH";#N/A,#N/A,FALSE,"KA CH  (2)";#N/A,#N/A,FALSE,"KA CH  (3)";#N/A,#N/A,FALSE,"KA CH (4)"}</definedName>
    <definedName name="Tulsa" hidden="1">{#N/A,#N/A,FALSE,"Report Data";#N/A,#N/A,FALSE,"COMP POOL";#N/A,#N/A,FALSE,"COMP POOL NB95";#N/A,#N/A,FALSE,"COMP POOL NB94"}</definedName>
    <definedName name="turd" hidden="1">{"detail",#N/A,FALSE,"mfg";"summary",#N/A,FALSE,"mfg"}</definedName>
    <definedName name="tuv" hidden="1">{#N/A,#N/A,TRUE,"Sch-5a";#N/A,#N/A,TRUE,"Sch-5b";#N/A,#N/A,TRUE,"Sch-5c";#N/A,#N/A,TRUE,"Sch-5d";#N/A,#N/A,TRUE,"Sch-6a";#N/A,#N/A,TRUE,"Sch-6b";#N/A,#N/A,TRUE,"Sch-6c";#N/A,#N/A,TRUE,"Sch-6d";#N/A,#N/A,TRUE,"Sch-6e"}</definedName>
    <definedName name="t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TVW" hidden="1">{#N/A,#N/A,TRUE,"Cover";#N/A,#N/A,TRUE,"Preparation Notes";#N/A,#N/A,TRUE,"FX Rates";#N/A,#N/A,TRUE,"Profit &amp; Loss";#N/A,#N/A,TRUE,"Balance Sheet";#N/A,#N/A,TRUE,"Schedule 1";#N/A,#N/A,TRUE,"Schedule 2-1";#N/A,#N/A,TRUE,"Schedule 2-2";#N/A,#N/A,TRUE,"Schedule 3";#N/A,#N/A,TRUE,"Schedule 4";#N/A,#N/A,TRUE,"Schedule 5";#N/A,#N/A,TRUE,"Schedule 6";#N/A,#N/A,TRUE,"Schedule 7";#N/A,#N/A,TRUE,"Schedule 8";#N/A,#N/A,TRUE,"Schedule 9";#N/A,#N/A,TRUE,"Schedule 10";#N/A,#N/A,TRUE,"Schedule 11";#N/A,#N/A,TRUE,"Schedule 12";#N/A,#N/A,TRUE,"Schedule 13";#N/A,#N/A,TRUE,"Schedule 14";#N/A,#N/A,TRUE,"Schedule 15";#N/A,#N/A,TRUE,"Schedule 16";#N/A,#N/A,TRUE,"Schedule 17-1";#N/A,#N/A,TRUE,"Schedule 17-2"}</definedName>
    <definedName name="TWE" localSheetId="10">#REF!</definedName>
    <definedName name="TWE" localSheetId="23">#REF!</definedName>
    <definedName name="TWE" localSheetId="24">#REF!</definedName>
    <definedName name="TWE">#REF!</definedName>
    <definedName name="twelve">#REF!</definedName>
    <definedName name="twelve3">#REF!</definedName>
    <definedName name="TWEN" localSheetId="10">#REF!</definedName>
    <definedName name="TWEN">#REF!</definedName>
    <definedName name="twert" hidden="1">{"by_month",#N/A,TRUE,"template";"destec_month",#N/A,TRUE,"template";"by_quarter",#N/A,TRUE,"template";"destec_quarter",#N/A,TRUE,"template";"by_year",#N/A,TRUE,"template";"destec_annual",#N/A,TRUE,"template"}</definedName>
    <definedName name="twertert" hidden="1">{#N/A,#N/A,FALSE,"COMP"}</definedName>
    <definedName name="TWKS" localSheetId="11">#REF!</definedName>
    <definedName name="TWKS" localSheetId="24">#REF!</definedName>
    <definedName name="TWKS">#REF!</definedName>
    <definedName name="TWO" localSheetId="23">#REF!</definedName>
    <definedName name="TWO" localSheetId="24">#REF!</definedName>
    <definedName name="TWO">#REF!</definedName>
    <definedName name="TWXCALC">#REF!</definedName>
    <definedName name="txmtrsallaocated">#REF!</definedName>
    <definedName name="TxmtrsALLOC">#REF!</definedName>
    <definedName name="ty" hidden="1">{"Assumptions",#N/A,TRUE,"Assumptions";"Income",#N/A,TRUE,"Income";"Balance",#N/A,TRUE,"Balance"}</definedName>
    <definedName name="Tyco">#REF!</definedName>
    <definedName name="Tycodrum">#REF!</definedName>
    <definedName name="tynm" hidden="1">{"apci",#N/A,FALSE,"Chem_CY";"eastman",#N/A,FALSE,"Eastman";"betz",#N/A,FALSE,"Betz";"great lakes",#N/A,FALSE,"Great_Lakes";"hercules",#N/A,FALSE,"Hercules Chem Seg Data";"rohm",#N/A,FALSE,"Rohm";"union carbide",#N/A,FALSE,"Union";"witco",#N/A,FALSE,"Witco"}</definedName>
    <definedName name="Typist" hidden="1">"b1"</definedName>
    <definedName name="tyr" hidden="1">{#N/A,#N/A,FALSE,"AD_Purch";#N/A,#N/A,FALSE,"Projections";#N/A,#N/A,FALSE,"DCF";#N/A,#N/A,FALSE,"Mkt Val"}</definedName>
    <definedName name="tyryu" hidden="1">{#N/A,#N/A,FALSE,"Sheet1";#N/A,#N/A,FALSE,"Summary";#N/A,#N/A,FALSE,"proj1";#N/A,#N/A,FALSE,"proj2"}</definedName>
    <definedName name="tyt" hidden="1">{"HSBC ADV BG EXT",#N/A,FALSE,"ADVANCEBG-EXT.D"}</definedName>
    <definedName name="tytr" hidden="1">{"REP1",#N/A,FALSE,"HSSA-LOG"}</definedName>
    <definedName name="tyu" hidden="1">{"oct_res_comm",#N/A,FALSE,"VarToBud"}</definedName>
    <definedName name="tyui" hidden="1">{"ICD Details",#N/A,FALSE,"Current Yr";"ICD Details",#N/A,FALSE,"Budget";"ICD Details",#N/A,FALSE,"Prior Year"}</definedName>
    <definedName name="tyutytyi" hidden="1">{#N/A,#N/A,FALSE,"Pharm";#N/A,#N/A,FALSE,"WWCM"}</definedName>
    <definedName name="tyutytyi_1" hidden="1">{#N/A,#N/A,FALSE,"Pharm";#N/A,#N/A,FALSE,"WWCM"}</definedName>
    <definedName name="tyutytyi_2" hidden="1">{#N/A,#N/A,FALSE,"Pharm";#N/A,#N/A,FALSE,"WWCM"}</definedName>
    <definedName name="tyutytyi_3" hidden="1">{#N/A,#N/A,FALSE,"Pharm";#N/A,#N/A,FALSE,"WWCM"}</definedName>
    <definedName name="tyutytyi_4" hidden="1">{#N/A,#N/A,FALSE,"Pharm";#N/A,#N/A,FALSE,"WWCM"}</definedName>
    <definedName name="tyyufkjkhjd" hidden="1">{#N/A,#N/A,FALSE,"Pharm";#N/A,#N/A,FALSE,"WWCM"}</definedName>
    <definedName name="tyyufkjkhjd_1" hidden="1">{#N/A,#N/A,FALSE,"Pharm";#N/A,#N/A,FALSE,"WWCM"}</definedName>
    <definedName name="tyyufkjkhjd_2" hidden="1">{#N/A,#N/A,FALSE,"Pharm";#N/A,#N/A,FALSE,"WWCM"}</definedName>
    <definedName name="tyyufkjkhjd_3" hidden="1">{#N/A,#N/A,FALSE,"Pharm";#N/A,#N/A,FALSE,"WWCM"}</definedName>
    <definedName name="tyyufkjkhjd_4" hidden="1">{#N/A,#N/A,FALSE,"Pharm";#N/A,#N/A,FALSE,"WWCM"}</definedName>
    <definedName name="tzt" hidden="1">{#N/A,#N/A,FALSE,"Umsatz HM";#N/A,#N/A,FALSE,"ER HM";#N/A,#N/A,FALSE,"EA HM  (2)";#N/A,#N/A,FALSE,"EA HM ";#N/A,#N/A,FALSE,"EA HM  (4)";#N/A,#N/A,FALSE,"EA HM  (3)";#N/A,#N/A,FALSE,"KA HM  (2)";#N/A,#N/A,FALSE,"KA HM";#N/A,#N/A,FALSE,"KA HM  (3)";#N/A,#N/A,FALSE,"KA HM (4)"}</definedName>
    <definedName name="tzutz.lkjkljk" hidden="1">{#N/A,#N/A,FALSE,"Umsatz CH";#N/A,#N/A,FALSE,"ER CH";#N/A,#N/A,FALSE,"EA CH (2) ";#N/A,#N/A,FALSE,"EA CH";#N/A,#N/A,FALSE,"EA CH (3) ";#N/A,#N/A,FALSE,"EA CH (4)";#N/A,#N/A,FALSE,"KA CH";#N/A,#N/A,FALSE,"KA CH  (2)";#N/A,#N/A,FALSE,"KA CH  (3)";#N/A,#N/A,FALSE,"KA CH (4)"}</definedName>
    <definedName name="u" hidden="1">{"schedule",#N/A,FALSE,"Sum Op's";"input area",#N/A,FALSE,"Sum Op's"}</definedName>
    <definedName name="UCFS1" hidden="1">#REF!</definedName>
    <definedName name="UCFS2" hidden="1">#REF!</definedName>
    <definedName name="ufh" hidden="1">{#N/A,#N/A,FALSE,"SUMMARY REPORT"}</definedName>
    <definedName name="UGL" localSheetId="11">#REF!</definedName>
    <definedName name="UGL" localSheetId="24">#REF!</definedName>
    <definedName name="UGL">#REF!</definedName>
    <definedName name="UGL_NQ" localSheetId="24">#REF!</definedName>
    <definedName name="UGL_NQ">#REF!</definedName>
    <definedName name="uh" hidden="1">{"detail",#N/A,FALSE,"mfg";"summary",#N/A,FALSE,"mfg"}</definedName>
    <definedName name="uiim" hidden="1">{"Pg1",#N/A,FALSE,"OpExYTDvsBud";"Pg2",#N/A,FALSE,"OpExYTDvsBud"}</definedName>
    <definedName name="uio" hidden="1">{#N/A,#N/A,FALSE,"SUMMARY REPORT"}</definedName>
    <definedName name="uioui" hidden="1">{#N/A,#N/A,FALSE,"COMP"}</definedName>
    <definedName name="uiui" hidden="1">{#N/A,#N/A,FALSE,"Umsatz HM";#N/A,#N/A,FALSE,"ER HM";#N/A,#N/A,FALSE,"EA HM  (2)";#N/A,#N/A,FALSE,"EA HM ";#N/A,#N/A,FALSE,"EA HM  (4)";#N/A,#N/A,FALSE,"EA HM  (3)";#N/A,#N/A,FALSE,"KA HM  (2)";#N/A,#N/A,FALSE,"KA HM";#N/A,#N/A,FALSE,"KA HM  (3)";#N/A,#N/A,FALSE,"KA HM (4)"}</definedName>
    <definedName name="uiyg" hidden="1">{#N/A,#N/A,FALSE,"COMP"}</definedName>
    <definedName name="uj" hidden="1">{"Headcount Worksheet",#N/A,FALSE,"HEADCOUNT"}</definedName>
    <definedName name="UK_2001">#REF!</definedName>
    <definedName name="uksgkhshas" hidden="1">{#N/A,#N/A,FALSE,"Aging Summary";#N/A,#N/A,FALSE,"Ratio Analysis";#N/A,#N/A,FALSE,"Test 120 Day Accts";#N/A,#N/A,FALSE,"Tickmarks"}</definedName>
    <definedName name="UKV_GuV">#REF!</definedName>
    <definedName name="uml" hidden="1">{#N/A,#N/A,FALSE,"SUMMARY REPORT"}</definedName>
    <definedName name="Unamortized_Investment_Tax_Credit">#REF!</definedName>
    <definedName name="Underrecovery_of_Supply_Costs">#REF!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qema">#REF!</definedName>
    <definedName name="Uniqemadrum">#REF!</definedName>
    <definedName name="Unit" hidden="1">{#N/A,#N/A,FALSE,"Pharm";#N/A,#N/A,FALSE,"WWCM"}</definedName>
    <definedName name="Unit_1" hidden="1">{#N/A,#N/A,FALSE,"Pharm";#N/A,#N/A,FALSE,"WWCM"}</definedName>
    <definedName name="Unit_2" hidden="1">{#N/A,#N/A,FALSE,"Pharm";#N/A,#N/A,FALSE,"WWCM"}</definedName>
    <definedName name="Unit_3" hidden="1">{#N/A,#N/A,FALSE,"Pharm";#N/A,#N/A,FALSE,"WWCM"}</definedName>
    <definedName name="Unit_4" hidden="1">{#N/A,#N/A,FALSE,"Pharm";#N/A,#N/A,FALSE,"WWCM"}</definedName>
    <definedName name="United"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United_Packaging">#REF!</definedName>
    <definedName name="United_Packagingdrum">#REF!</definedName>
    <definedName name="Units">#REF!</definedName>
    <definedName name="Univar">#REF!</definedName>
    <definedName name="Univardrum">#REF!</definedName>
    <definedName name="Universal_Service" localSheetId="11">#REF!</definedName>
    <definedName name="Universal_Service" localSheetId="10">#REF!</definedName>
    <definedName name="Universal_Service" localSheetId="24">#REF!</definedName>
    <definedName name="Universal_Service">#REF!</definedName>
    <definedName name="Unknown" hidden="1">{#N/A,#N/A,FALSE,"Aging Summary";#N/A,#N/A,FALSE,"Ratio Analysis";#N/A,#N/A,FALSE,"Test 120 Day Accts";#N/A,#N/A,FALSE,"Tickmarks"}</definedName>
    <definedName name="unknown2" hidden="1">{#N/A,#N/A,FALSE,"Aging Summary";#N/A,#N/A,FALSE,"Ratio Analysis";#N/A,#N/A,FALSE,"Test 120 Day Accts";#N/A,#N/A,FALSE,"Tickmarks"}</definedName>
    <definedName name="Unknown3" hidden="1">{#N/A,#N/A,FALSE,"Aging Summary";#N/A,#N/A,FALSE,"Ratio Analysis";#N/A,#N/A,FALSE,"Test 120 Day Accts";#N/A,#N/A,FALSE,"Tickmarks"}</definedName>
    <definedName name="UNREC_GL_AMORT" localSheetId="11">#REF!</definedName>
    <definedName name="UNREC_GL_AMORT" localSheetId="24">#REF!</definedName>
    <definedName name="UNREC_GL_AMORT">#REF!</definedName>
    <definedName name="UNREC_GL_BOY" localSheetId="24">#REF!</definedName>
    <definedName name="UNREC_GL_BOY">#REF!</definedName>
    <definedName name="UNREC_GL_BOY_2" localSheetId="24">#REF!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erland">#REF!</definedName>
    <definedName name="Unterlanddrum">#REF!</definedName>
    <definedName name="Untitled" localSheetId="10">#REF!</definedName>
    <definedName name="Untitled" localSheetId="23">#REF!</definedName>
    <definedName name="Untitled" localSheetId="24">#REF!</definedName>
    <definedName name="Untitled">#REF!</definedName>
    <definedName name="UNZIPP" hidden="1">#REF!</definedName>
    <definedName name="uoiweroiuroiurouroeueuoiquo" hidden="1">{"Co1statements",#N/A,FALSE,"Cmpy1";"Co2statement",#N/A,FALSE,"Cmpy2";"co1pm",#N/A,FALSE,"Co1PM";"co2PM",#N/A,FALSE,"Co2PM";"value",#N/A,FALSE,"value";"opco",#N/A,FALSE,"NewSparkle";"adjusts",#N/A,FALSE,"Adjustments"}</definedName>
    <definedName name="UP_SIGN">#REF!</definedName>
    <definedName name="UPDATE_FACE" localSheetId="10">#REF!</definedName>
    <definedName name="UPDATE_FACE" localSheetId="24">#REF!</definedName>
    <definedName name="UPDATE_FACE">#REF!</definedName>
    <definedName name="Updated_2016_QTM_QREs">#REF!</definedName>
    <definedName name="UPFORMAT">#REF!</definedName>
    <definedName name="UPSC" localSheetId="10">#REF!</definedName>
    <definedName name="UPSC">#REF!</definedName>
    <definedName name="UPSC_NQ">#REF!</definedName>
    <definedName name="uq" hidden="1">{"detail",#N/A,FALSE,"mfg";"summary",#N/A,FALSE,"mfg"}</definedName>
    <definedName name="URGENT" hidden="1">{#N/A,#N/A,FALSE,"AHF"}</definedName>
    <definedName name="usmed7" hidden="1">{#N/A,#N/A,FALSE,"USMED 3";#N/A,#N/A,FALSE,"MARCHALLENGER 1";#N/A,#N/A,FALSE,"MARCHALLENGER 2";#N/A,#N/A,FALSE,"MARCHALLENGER 3";#N/A,#N/A,FALSE,"MARCHALLENGER 4"}</definedName>
    <definedName name="usmed9" hidden="1">{#N/A,#N/A,FALSE,"USMED 3";#N/A,#N/A,FALSE,"MARCHALLENGER 1";#N/A,#N/A,FALSE,"MARCHALLENGER 2";#N/A,#N/A,FALSE,"MARCHALLENGER 3";#N/A,#N/A,FALSE,"MARCHALLENGER 4"}</definedName>
    <definedName name="ut" hidden="1">{#N/A,"PURCHM",FALSE,"Business Analysis";#N/A,"SPADD",FALSE,"Business Analysis"}</definedName>
    <definedName name="utility_bs">#REF!</definedName>
    <definedName name="utility_cf">#REF!</definedName>
    <definedName name="utility_is">#REF!</definedName>
    <definedName name="Utility_Plant_Expenditures">#REF!</definedName>
    <definedName name="Utility_Plant_Retirements__input">#REF!</definedName>
    <definedName name="UTILRANGE">#REF!</definedName>
    <definedName name="uu" hidden="1">{#N/A,#N/A,FALSE,"FFCXOUT3"}</definedName>
    <definedName name="uu.kk" hidden="1">{#N/A,#N/A,FALSE,"KA CH  (2)"}</definedName>
    <definedName name="üü.l" hidden="1">{#N/A,#N/A,FALSE,"Umsatz EO BP";#N/A,#N/A,FALSE,"Umsatz EO OP";#N/A,#N/A,FALSE,"ER EO BP";#N/A,#N/A,FALSE,"ER EO OP";#N/A,#N/A,FALSE,"EA EO (2)";#N/A,#N/A,FALSE,"EA EO";#N/A,#N/A,FALSE,"EA EO (3)";#N/A,#N/A,FALSE,"EA EO (4)";#N/A,#N/A,FALSE,"KA EO  (2)";#N/A,#N/A,FALSE,"KA EO";#N/A,#N/A,FALSE,"KA EO  (3)";#N/A,#N/A,FALSE,"KA EO (4)"}</definedName>
    <definedName name="UU_control" hidden="1">{"'August 2000'!$A$1:$J$101"}</definedName>
    <definedName name="üüü" hidden="1">{#N/A,#N/A,FALSE,"Umsatz HM";#N/A,#N/A,FALSE,"ER HM";#N/A,#N/A,FALSE,"EA HM  (2)";#N/A,#N/A,FALSE,"EA HM ";#N/A,#N/A,FALSE,"EA HM  (4)";#N/A,#N/A,FALSE,"EA HM  (3)";#N/A,#N/A,FALSE,"KA HM  (2)";#N/A,#N/A,FALSE,"KA HM";#N/A,#N/A,FALSE,"KA HM  (3)";#N/A,#N/A,FALSE,"KA HM (4)"}</definedName>
    <definedName name="uuu.jjjj" hidden="1">{"assumptions",#N/A,FALSE,"Scenario 1";"valuation",#N/A,FALSE,"Scenario 1"}</definedName>
    <definedName name="üüüü"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uuuu9" hidden="1">{#N/A,#N/A,FALSE,"MAY";#N/A,#N/A,FALSE,"Q2";#N/A,#N/A,FALSE,"YTD"}</definedName>
    <definedName name="uuuuu" hidden="1">{#N/A,#N/A,FALSE,"MAY";#N/A,#N/A,FALSE,"Q2";#N/A,#N/A,FALSE,"YTD"}</definedName>
    <definedName name="uuuuu1" hidden="1">{#N/A,#N/A,FALSE,"MAY";#N/A,#N/A,FALSE,"Q2";#N/A,#N/A,FALSE,"YTD"}</definedName>
    <definedName name="uy" hidden="1">{"FrgénEst",#N/A,FALSE,"A";"RésuEst",#N/A,FALSE,"A"}</definedName>
    <definedName name="uyi" hidden="1">{#N/A,#N/A,FALSE,"SUMMARY REPORT"}</definedName>
    <definedName name="uyit" hidden="1">{#N/A,#N/A,FALSE,"AUDIT-MWOS"}</definedName>
    <definedName name="uyt" hidden="1">{#N/A,"PURADD",FALSE,"Business Analysis";#N/A,"PURSPP",FALSE,"Business Analysis";#N/A,"CTGIND",FALSE,"Business Analysis";#N/A,"PURCHM",FALSE,"Business Analysis";#N/A,"SPADD",FALSE,"Business Analysis";#N/A,"EPOXY",FALSE,"Business Analysis";#N/A,"PURPER",FALSE,"Business Analysis"}</definedName>
    <definedName name="uytr" hidden="1">{#N/A,"PURCHM",FALSE,"Business Analysis";#N/A,"SPADD",FALSE,"Business Analysis"}</definedName>
    <definedName name="uztuz" hidden="1">{#N/A,#N/A,FALSE,"Umsatz OK";#N/A,#N/A,FALSE,"ER OK ";#N/A,#N/A,FALSE,"EA OK (2)";#N/A,#N/A,FALSE,"EA OK";#N/A,#N/A,FALSE,"EA OK (3)";#N/A,#N/A,FALSE,"EA OK (4)";#N/A,#N/A,FALSE,"KA OK  (2)";#N/A,#N/A,FALSE,"KA OK";#N/A,#N/A,FALSE,"KA OK  (3)";#N/A,#N/A,FALSE,"KA OK (4)"}</definedName>
    <definedName name="uzuztt" hidden="1">{#N/A,#N/A,FALSE,"Umsatz HM";#N/A,#N/A,FALSE,"ER HM";#N/A,#N/A,FALSE,"EA HM  (2)";#N/A,#N/A,FALSE,"EA HM ";#N/A,#N/A,FALSE,"EA HM  (4)";#N/A,#N/A,FALSE,"EA HM  (3)";#N/A,#N/A,FALSE,"KA HM  (2)";#N/A,#N/A,FALSE,"KA HM";#N/A,#N/A,FALSE,"KA HM  (3)";#N/A,#N/A,FALSE,"KA HM (4)"}</definedName>
    <definedName name="v" hidden="1">{#N/A,#N/A,FALSE,"Umsatz CH";#N/A,#N/A,FALSE,"ER CH";#N/A,#N/A,FALSE,"EA CH (2) ";#N/A,#N/A,FALSE,"EA CH";#N/A,#N/A,FALSE,"EA CH (3) ";#N/A,#N/A,FALSE,"EA CH (4)";#N/A,#N/A,FALSE,"KA CH";#N/A,#N/A,FALSE,"KA CH  (2)";#N/A,#N/A,FALSE,"KA CH  (3)";#N/A,#N/A,FALSE,"KA CH (4)"}</definedName>
    <definedName name="v.1" hidden="1">{#N/A,#N/A,FALSE,"Umsatz HM";#N/A,#N/A,FALSE,"ER HM";#N/A,#N/A,FALSE,"EA HM  (2)";#N/A,#N/A,FALSE,"EA HM ";#N/A,#N/A,FALSE,"EA HM  (4)";#N/A,#N/A,FALSE,"EA HM  (3)";#N/A,#N/A,FALSE,"KA HM  (2)";#N/A,#N/A,FALSE,"KA HM";#N/A,#N/A,FALSE,"KA HM  (3)";#N/A,#N/A,FALSE,"KA HM (4)"}</definedName>
    <definedName name="v.10" hidden="1">{#N/A,#N/A,FALSE,"Produkte Erw.";#N/A,#N/A,FALSE,"Produkte Plan";#N/A,#N/A,FALSE,"Leistungen Erw.";#N/A,#N/A,FALSE,"Leistungen Plan";#N/A,#N/A,FALSE,"KA Allg.Kosten (2)";#N/A,#N/A,FALSE,"KA All.Kosten"}</definedName>
    <definedName name="V.2" hidden="1">{#N/A,#N/A,FALSE,"Produkte Erw.";#N/A,#N/A,FALSE,"Produkte Plan";#N/A,#N/A,FALSE,"Leistungen Erw.";#N/A,#N/A,FALSE,"Leistungen Plan";#N/A,#N/A,FALSE,"KA Allg.Kosten (2)";#N/A,#N/A,FALSE,"KA All.Kosten"}</definedName>
    <definedName name="V.3" hidden="1">{#N/A,#N/A,FALSE,"Produkte Erw.";#N/A,#N/A,FALSE,"Produkte Plan";#N/A,#N/A,FALSE,"Leistungen Erw.";#N/A,#N/A,FALSE,"Leistungen Plan";#N/A,#N/A,FALSE,"KA Allg.Kosten (2)";#N/A,#N/A,FALSE,"KA All.Kosten"}</definedName>
    <definedName name="v.6" hidden="1">{#N/A,#N/A,FALSE,"Umsatz CH";#N/A,#N/A,FALSE,"ER CH";#N/A,#N/A,FALSE,"EA CH (2) ";#N/A,#N/A,FALSE,"EA CH";#N/A,#N/A,FALSE,"EA CH (3) ";#N/A,#N/A,FALSE,"EA CH (4)";#N/A,#N/A,FALSE,"KA CH";#N/A,#N/A,FALSE,"KA CH  (2)";#N/A,#N/A,FALSE,"KA CH  (3)";#N/A,#N/A,FALSE,"KA CH (4)"}</definedName>
    <definedName name="v.7" hidden="1">{#N/A,#N/A,FALSE,"Umsatz CH";#N/A,#N/A,FALSE,"ER CH";#N/A,#N/A,FALSE,"EA CH (2) ";#N/A,#N/A,FALSE,"EA CH";#N/A,#N/A,FALSE,"EA CH (3) ";#N/A,#N/A,FALSE,"EA CH (4)";#N/A,#N/A,FALSE,"KA CH";#N/A,#N/A,FALSE,"KA CH  (2)";#N/A,#N/A,FALSE,"KA CH  (3)";#N/A,#N/A,FALSE,"KA CH (4)"}</definedName>
    <definedName name="v.8" hidden="1">{#N/A,#N/A,FALSE,"Produkte Erw.";#N/A,#N/A,FALSE,"Produkte Plan";#N/A,#N/A,FALSE,"Leistungen Erw.";#N/A,#N/A,FALSE,"Leistungen Plan";#N/A,#N/A,FALSE,"KA Allg.Kosten (2)";#N/A,#N/A,FALSE,"KA All.Kosten"}</definedName>
    <definedName name="V_RH">#REF!</definedName>
    <definedName name="V_SUm" hidden="1">{#N/A,#N/A,FALSE,"Summary";#N/A,#N/A,FALSE,"Base Materials";#N/A,#N/A,FALSE,"Construction";#N/A,#N/A,FALSE,"Packaging";#N/A,#N/A,FALSE,"Transportation"}</definedName>
    <definedName name="val" hidden="1">{"detail",#N/A,FALSE,"mfg";"summary",#N/A,FALSE,"mfg"}</definedName>
    <definedName name="val\" hidden="1">{#N/A,#N/A,FALSE,"Summary";#N/A,#N/A,FALSE,"Base Materials";#N/A,#N/A,FALSE,"Construction";#N/A,#N/A,FALSE,"Packaging";#N/A,#N/A,FALSE,"Transportation"}</definedName>
    <definedName name="VAL_FORM">#REF!</definedName>
    <definedName name="Valbrenta">#REF!</definedName>
    <definedName name="valdate" localSheetId="24">#REF!</definedName>
    <definedName name="valdate">#REF!</definedName>
    <definedName name="Validation">#REF!</definedName>
    <definedName name="Values_Entered">IF(Loan_Amount*Interest_Rate*Loan_Years*Loan_Start&gt;0,1,0)</definedName>
    <definedName name="valyear" localSheetId="11">#REF!</definedName>
    <definedName name="valyear" localSheetId="24">#REF!</definedName>
    <definedName name="valyear">#REF!</definedName>
    <definedName name="VAM_Cost">#REF!</definedName>
    <definedName name="VAN" localSheetId="10">#REF!</definedName>
    <definedName name="VAN" localSheetId="24">#REF!</definedName>
    <definedName name="VAN">#REF!</definedName>
    <definedName name="Vangel">#REF!</definedName>
    <definedName name="Vangeldrum">#REF!</definedName>
    <definedName name="VARCOST">#REF!</definedName>
    <definedName name="VAREXPL" localSheetId="10">#REF!</definedName>
    <definedName name="VAREXPL" localSheetId="24">#REF!</definedName>
    <definedName name="VAREXPL">#REF!</definedName>
    <definedName name="Variance" hidden="1">{#N/A,#N/A,FALSE,"R&amp;D Quick Calc";#N/A,#N/A,FALSE,"DOE Fee Schedule"}</definedName>
    <definedName name="Variances" hidden="1">{TRUE,FALSE,-1.25,-15.5,484.5,293.25,FALSE,TRUE,TRUE,TRUE,0,1,3,329,#N/A,1,21.8823529411765,2,TRUE,FALSE,3,TRUE,1,TRUE,100,"Swvu.a.","ACwvu.a.",#N/A,FALSE,FALSE,0.1,2.66,1.35,0,2,"","",TRUE,FALSE,FALSE,TRUE,1,87,#N/A,#N/A,"=R354C1:R476C10",FALSE,FALSE,FALSE,FALSE,FALSE,FALSE,5,300,300,FALSE,FALSE,TRUE,TRUE,TRUE}</definedName>
    <definedName name="VBDE" hidden="1">{"AUDIT-MWOS WITH POS 7.11.98",#N/A,FALSE,"AUDIT-MWOS"}</definedName>
    <definedName name="vbhj" hidden="1">{#N/A,"PURCHM",FALSE,"Business Analysis";#N/A,"SPADD",FALSE,"Business Analysis"}</definedName>
    <definedName name="vbnm" hidden="1">{"net assets",#N/A,FALSE,"summary";"asset turnover",#N/A,FALSE,"summary";"orona",#N/A,FALSE,"summary"}</definedName>
    <definedName name="vbvbvbv"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c" hidden="1">#REF!</definedName>
    <definedName name="vcd" hidden="1">{"Headcount Worksheet",#N/A,FALSE,"HEADCOUNT"}</definedName>
    <definedName name="vcf" hidden="1">{#N/A,#N/A,FALSE,"SUMMARY REPORT"}</definedName>
    <definedName name="vcfd"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vcm" hidden="1">{#N/A,#N/A,FALSE,"SUMMARY REPORT"}</definedName>
    <definedName name="vcvc" hidden="1">{"Polymers Details",#N/A,FALSE,"Current Yr";"Polymer Details",#N/A,FALSE,"Budget";"Polymer Details",#N/A,FALSE,"Prior Year"}</definedName>
    <definedName name="vcvcv" hidden="1">{#N/A,#N/A,FALSE,"Umsatz EO BP";#N/A,#N/A,FALSE,"Umsatz EO OP";#N/A,#N/A,FALSE,"ER EO BP";#N/A,#N/A,FALSE,"ER EO OP";#N/A,#N/A,FALSE,"EA EO (2)";#N/A,#N/A,FALSE,"EA EO";#N/A,#N/A,FALSE,"EA EO (3)";#N/A,#N/A,FALSE,"EA EO (4)";#N/A,#N/A,FALSE,"KA EO  (2)";#N/A,#N/A,FALSE,"KA EO";#N/A,#N/A,FALSE,"KA EO  (3)";#N/A,#N/A,FALSE,"KA EO (4)"}</definedName>
    <definedName name="vcvhsg" hidden="1">{"AUDIT-MWOS WITH POS 7.11.98",#N/A,FALSE,"AUDIT-MWOS"}</definedName>
    <definedName name="vcvvv" hidden="1">{#N/A,#N/A,FALSE,"Staffnos &amp; cost"}</definedName>
    <definedName name="vcwdc" hidden="1">#REF!</definedName>
    <definedName name="vcx" hidden="1">{"YD PACKAGE",#N/A,FALSE,"YTD"}</definedName>
    <definedName name="vcxz"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Vector_Pipeline">#REF!</definedName>
    <definedName name="Vendor" localSheetId="11">#REF!</definedName>
    <definedName name="Vendor" localSheetId="10">#REF!</definedName>
    <definedName name="Vendor" localSheetId="23" hidden="1">{#N/A,#N/A,FALSE,"R&amp;D Quick Calc";#N/A,#N/A,FALSE,"DOE Fee Schedule"}</definedName>
    <definedName name="Vendor" localSheetId="24">#REF!</definedName>
    <definedName name="Vendor">#REF!</definedName>
    <definedName name="VendorReport" localSheetId="24">#REF!</definedName>
    <definedName name="VendorReport">#REF!</definedName>
    <definedName name="VendorSummary" localSheetId="24">#REF!</definedName>
    <definedName name="VendorSummary">#REF!</definedName>
    <definedName name="VendorSummaryCategory">#REF!</definedName>
    <definedName name="VendorSummaryLineItem">#REF!</definedName>
    <definedName name="VendorSummaryRecon">#REF!</definedName>
    <definedName name="Version" hidden="1">"a1"</definedName>
    <definedName name="VersionNumber" hidden="1">"4.7.6348"</definedName>
    <definedName name="vf" hidden="1">{#N/A,"PURADD",FALSE,"Business Analysis";#N/A,"PURSPP",FALSE,"Business Analysis";#N/A,"CTGIND",FALSE,"Business Analysis";#N/A,"PURCHM",FALSE,"Business Analysis";#N/A,"SPADD",FALSE,"Business Analysis";#N/A,"EPOXY",FALSE,"Business Analysis";#N/A,"PURPER",FALSE,"Business Analysis"}</definedName>
    <definedName name="vfcd" hidden="1">{"QTD",#N/A,FALSE,"SUM"}</definedName>
    <definedName name="vfdgrgrtg" hidden="1">{"'I-1 and I-2'!$A$1:$G$190"}</definedName>
    <definedName name="vfg" hidden="1">{#N/A,#N/A,FALSE,"Staffnos &amp; cost"}</definedName>
    <definedName name="vfhy" hidden="1">{"GENERALH2",#N/A,FALSE,"CM"}</definedName>
    <definedName name="vft" hidden="1">{#N/A,#N/A,FALSE,"SUMMARY REPORT"}</definedName>
    <definedName name="VGC_CGG_Time_Survey_Greg_Wilson">#REF!</definedName>
    <definedName name="VGC_CGG_Time_Survey_Greg_Wilson_NEW">#REF!</definedName>
    <definedName name="vgf" hidden="1">{"GENERALH2",#N/A,FALSE,"CM"}</definedName>
    <definedName name="vgh" hidden="1">{#N/A,#N/A,FALSE,"SUMMARY REPORT"}</definedName>
    <definedName name="vgsfd" hidden="1">{"SCB BG EXT",#N/A,FALSE,"ADVANCEBG-EXT.D"}</definedName>
    <definedName name="vicky" hidden="1">{#N/A,#N/A,FALSE,"Staffnos &amp; cost"}</definedName>
    <definedName name="VIDE">#REF!</definedName>
    <definedName name="VII.LAYOU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IA" hidden="1">{#N/A,#N/A,TRUE,"BALSCH";#N/A,#N/A,TRUE,"COMICRO";#N/A,#N/A,TRUE,"CHECKS";#N/A,#N/A,TRUE,"GLASS";#N/A,#N/A,TRUE,"DEPRE";#N/A,#N/A,TRUE,"A&amp;MCUR";#N/A,#N/A,TRUE,"AGEANAlysis";#N/A,#N/A,TRUE,"CHECKS"}</definedName>
    <definedName name="viky" hidden="1">{#N/A,#N/A,FALSE,"Aging Summary";#N/A,#N/A,FALSE,"Ratio Analysis";#N/A,#N/A,FALSE,"Test 120 Day Accts";#N/A,#N/A,FALSE,"Tickmarks"}</definedName>
    <definedName name="vimlesh" hidden="1">{#N/A,#N/A,FALSE,"Staffnos &amp; cost"}</definedName>
    <definedName name="vinu" hidden="1">{#N/A,#N/A,FALSE,"COMICRO";#N/A,#N/A,FALSE,"BALSCH";#N/A,#N/A,FALSE,"GLASS";#N/A,#N/A,FALSE,"DEPRE";#N/A,#N/A,FALSE,"A&amp;MCUR";#N/A,#N/A,FALSE,"AGEANAlysis";#N/A,#N/A,FALSE,"CHECKS";#N/A,#N/A,FALSE,"CHECKS"}</definedName>
    <definedName name="vishnu" hidden="1">{#N/A,#N/A,TRUE,"Staffnos &amp; cost"}</definedName>
    <definedName name="VISHWA" hidden="1">{"'Mach'!$A$1:$D$39"}</definedName>
    <definedName name="VL" hidden="1">#N/A</definedName>
    <definedName name="vmpandit" hidden="1">{#N/A,#N/A,FALSE,"Mukesh Shivdasani"}</definedName>
    <definedName name="vn.2" hidden="1">{#N/A,#N/A,FALSE,"KA CH  (2)"}</definedName>
    <definedName name="vn.9" hidden="1">{#N/A,#N/A,FALSE,"Umsatz CH";#N/A,#N/A,FALSE,"ER CH";#N/A,#N/A,FALSE,"EA CH (2) ";#N/A,#N/A,FALSE,"EA CH";#N/A,#N/A,FALSE,"EA CH (3) ";#N/A,#N/A,FALSE,"EA CH (4)";#N/A,#N/A,FALSE,"KA CH";#N/A,#N/A,FALSE,"KA CH  (2)";#N/A,#N/A,FALSE,"KA CH  (3)";#N/A,#N/A,FALSE,"KA CH (4)"}</definedName>
    <definedName name="vnfc"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vo" hidden="1">{"consolidated",#N/A,FALSE,"Sheet1";"cms",#N/A,FALSE,"Sheet1";"fse",#N/A,FALSE,"Sheet1"}</definedName>
    <definedName name="VOL">#REF!</definedName>
    <definedName name="vr" hidden="1">{"Results Worksheets",#N/A,FALSE,"RESULTS"}</definedName>
    <definedName name="VSKR" hidden="1">{"REP1",#N/A,FALSE,"HSSA-LOG"}</definedName>
    <definedName name="Vsn" hidden="1">25</definedName>
    <definedName name="vss" hidden="1">{#N/A,#N/A,FALSE,"COMICRO";#N/A,#N/A,FALSE,"BALSCH";#N/A,#N/A,FALSE,"GLASS";#N/A,#N/A,FALSE,"DEPRE";#N/A,#N/A,FALSE,"A&amp;MCUR";#N/A,#N/A,FALSE,"AGEANAlysis";#N/A,#N/A,FALSE,"CHECKS";#N/A,#N/A,FALSE,"CHECKS"}</definedName>
    <definedName name="VT_Count" localSheetId="11">#REF!</definedName>
    <definedName name="VT_Count" localSheetId="24">#REF!</definedName>
    <definedName name="VT_Count">#REF!</definedName>
    <definedName name="VTM_1" hidden="1">#REF!</definedName>
    <definedName name="vv" hidden="1">{#N/A,#N/A,FALSE,"IS US";#N/A,#N/A,FALSE,"BS US";#N/A,#N/A,FALSE,"IS LOCAL";#N/A,#N/A,FALSE,"BS INPUT";#N/A,#N/A,FALSE,"EQUITY";#N/A,#N/A,FALSE,"LOCAL ADJ";#N/A,#N/A,FALSE,"GAAP ADJ"}</definedName>
    <definedName name="vvv" hidden="1">{#N/A,#N/A,FALSE,"Aging Summary";#N/A,#N/A,FALSE,"Ratio Analysis";#N/A,#N/A,FALSE,"Test 120 Day Accts";#N/A,#N/A,FALSE,"Tickmarks"}</definedName>
    <definedName name="VVVV" hidden="1">{"REP1",#N/A,FALSE,"HSSA-LOG"}</definedName>
    <definedName name="VVVVDV" hidden="1">{"SCB BG EXT",#N/A,FALSE,"ADVANCEBG-EXT.D"}</definedName>
    <definedName name="vvvvv" hidden="1">{#N/A,#N/A,FALSE,"196126-0690";#N/A,#N/A,FALSE,"196126-0690";#N/A,#N/A,FALSE,"1961165-0201"}</definedName>
    <definedName name="vvvvvvvvvv" hidden="1">{"net assets",#N/A,FALSE,"summary";"asset turnover",#N/A,FALSE,"summary";"orona",#N/A,FALSE,"summary"}</definedName>
    <definedName name="vvvvvvvvvvv" hidden="1">{#N/A,#N/A,FALSE,"SUMMARY REPORT"}</definedName>
    <definedName name="vwx" hidden="1">{#N/A,#N/A,FALSE,"Staffnos &amp; cost"}</definedName>
    <definedName name="vz" hidden="1">{"detail",#N/A,FALSE,"mfg";"summary",#N/A,FALSE,"mfg"}</definedName>
    <definedName name="w" hidden="1">{#N/A,"PURCHM",FALSE,"Business Analysis";#N/A,"SPADD",FALSE,"Business Analysis"}</definedName>
    <definedName name="w." hidden="1">{#N/A,#N/A,FALSE,"COMP"}</definedName>
    <definedName name="w.l" hidden="1">{#N/A,#N/A,FALSE,"Umsatz HM";#N/A,#N/A,FALSE,"ER HM";#N/A,#N/A,FALSE,"EA HM  (2)";#N/A,#N/A,FALSE,"EA HM ";#N/A,#N/A,FALSE,"EA HM  (4)";#N/A,#N/A,FALSE,"EA HM  (3)";#N/A,#N/A,FALSE,"KA HM  (2)";#N/A,#N/A,FALSE,"KA HM";#N/A,#N/A,FALSE,"KA HM  (3)";#N/A,#N/A,FALSE,"KA HM (4)"}</definedName>
    <definedName name="w_1" hidden="1">{"SchL1",#N/A,FALSE,"Schedules";"SchL2",#N/A,FALSE,"Schedules"}</definedName>
    <definedName name="w_1_1" hidden="1">{"SchL1",#N/A,FALSE,"Schedules";"SchL2",#N/A,FALSE,"Schedules"}</definedName>
    <definedName name="w_2" hidden="1">{"Co1statements",#N/A,FALSE,"Cmpy1";"Co2statement",#N/A,FALSE,"Cmpy2";"co1pm",#N/A,FALSE,"Co1PM";"co2PM",#N/A,FALSE,"Co2PM";"value",#N/A,FALSE,"value";"opco",#N/A,FALSE,"NewSparkle";"adjusts",#N/A,FALSE,"Adjustments"}</definedName>
    <definedName name="w_3" hidden="1">{"Co1statements",#N/A,FALSE,"Cmpy1";"Co2statement",#N/A,FALSE,"Cmpy2";"co1pm",#N/A,FALSE,"Co1PM";"co2PM",#N/A,FALSE,"Co2PM";"value",#N/A,FALSE,"value";"opco",#N/A,FALSE,"NewSparkle";"adjusts",#N/A,FALSE,"Adjustments"}</definedName>
    <definedName name="w2f" hidden="1">{"QTD_LPO2N2",#N/A,FALSE,"QTD";"QTD_HYCO",#N/A,FALSE,"QTD";"QTD_LOUISIANA",#N/A,FALSE,"QTD";"QTD_GENERALH2",#N/A,FALSE,"QTD";"QTD_PACKAGE",#N/A,FALSE,"QTD";"QTD_PRS",#N/A,FALSE,"QTD";"QTD_OTHER",#N/A,FALSE,"QTD"}</definedName>
    <definedName name="w2r5" hidden="1">{"QTD_OTHER",#N/A,FALSE,"QTD"}</definedName>
    <definedName name="w5y2367" hidden="1">{#N/A,#N/A,FALSE,"Projections";#N/A,#N/A,FALSE,"AccrDil";#N/A,#N/A,FALSE,"PurchPriMult";#N/A,#N/A,FALSE,"Mults7_13";#N/A,#N/A,FALSE,"Mkt Mults";#N/A,#N/A,FALSE,"Acq Mults";#N/A,#N/A,FALSE,"StockPrices";#N/A,#N/A,FALSE,"Prem Paid";#N/A,#N/A,FALSE,"DCF";#N/A,#N/A,FALSE,"AUTO";#N/A,#N/A,FALSE,"Relative Trading";#N/A,#N/A,FALSE,"Mkt Val";#N/A,#N/A,FALSE,"Acq Val"}</definedName>
    <definedName name="wa" hidden="1">{"apci",#N/A,FALSE,"Chem_CY";"eastman",#N/A,FALSE,"Eastman";"betz",#N/A,FALSE,"Betz";"great lakes",#N/A,FALSE,"Great_Lakes";"hercules",#N/A,FALSE,"Hercules Chem Seg Data";"rohm",#N/A,FALSE,"Rohm";"union carbide",#N/A,FALSE,"Union";"witco",#N/A,FALSE,"Witco"}</definedName>
    <definedName name="wae" hidden="1">{"'subnets'!$A$1:$F$20"}</definedName>
    <definedName name="wae.2" hidden="1">{#N/A,#N/A,FALSE,"Umsatz CH";#N/A,#N/A,FALSE,"ER CH";#N/A,#N/A,FALSE,"EA CH (2) ";#N/A,#N/A,FALSE,"EA CH";#N/A,#N/A,FALSE,"EA CH (3) ";#N/A,#N/A,FALSE,"EA CH (4)";#N/A,#N/A,FALSE,"KA CH";#N/A,#N/A,FALSE,"KA CH  (2)";#N/A,#N/A,FALSE,"KA CH  (3)";#N/A,#N/A,FALSE,"KA CH (4)"}</definedName>
    <definedName name="wae.er_er." hidden="1">{#N/A,#N/A,FALSE,"Umsatz EO BP";#N/A,#N/A,FALSE,"Umsatz EO OP";#N/A,#N/A,FALSE,"ER EO BP";#N/A,#N/A,FALSE,"ER EO OP";#N/A,#N/A,FALSE,"EA EO (2)";#N/A,#N/A,FALSE,"EA EO";#N/A,#N/A,FALSE,"EA EO (3)";#N/A,#N/A,FALSE,"EA EO (4)";#N/A,#N/A,FALSE,"KA EO  (2)";#N/A,#N/A,FALSE,"KA EO";#N/A,#N/A,FALSE,"KA EO  (3)";#N/A,#N/A,FALSE,"KA EO (4)"}</definedName>
    <definedName name="wageca">#REF!</definedName>
    <definedName name="wageco">#REF!</definedName>
    <definedName name="wagecp">#REF!</definedName>
    <definedName name="wageia">#REF!</definedName>
    <definedName name="wageid">#REF!</definedName>
    <definedName name="wagein">#REF!</definedName>
    <definedName name="wageks">#REF!</definedName>
    <definedName name="wagemi">#REF!</definedName>
    <definedName name="wagemn">#REF!</definedName>
    <definedName name="wagemo">#REF!</definedName>
    <definedName name="wagend">#REF!</definedName>
    <definedName name="wagene">#REF!</definedName>
    <definedName name="wagenv">#REF!</definedName>
    <definedName name="wageoh">#REF!</definedName>
    <definedName name="wageor">#REF!</definedName>
    <definedName name="wageut">#REF!</definedName>
    <definedName name="wagewa">#REF!</definedName>
    <definedName name="wagewi">#REF!</definedName>
    <definedName name="wallen">#REF!</definedName>
    <definedName name="waresd" hidden="1">{#N/A,#N/A,FALSE,"Aging Summary";#N/A,#N/A,FALSE,"Ratio Analysis";#N/A,#N/A,FALSE,"Test 120 Day Accts";#N/A,#N/A,FALSE,"Tickmarks"}</definedName>
    <definedName name="WarrantyReserve">#REF!</definedName>
    <definedName name="was" hidden="1">{#N/A,#N/A,FALSE,"Sales Graph";#N/A,#N/A,FALSE,"BUC Graph";#N/A,#N/A,FALSE,"P&amp;L - YTD"}</definedName>
    <definedName name="was_1" hidden="1">{#N/A,#N/A,FALSE,"Sales Graph";#N/A,#N/A,FALSE,"BUC Graph";#N/A,#N/A,FALSE,"P&amp;L - YTD"}</definedName>
    <definedName name="was_2" hidden="1">{#N/A,#N/A,FALSE,"Sales Graph";#N/A,#N/A,FALSE,"BUC Graph";#N/A,#N/A,FALSE,"P&amp;L - YTD"}</definedName>
    <definedName name="was_3" hidden="1">{#N/A,#N/A,FALSE,"Sales Graph";#N/A,#N/A,FALSE,"BUC Graph";#N/A,#N/A,FALSE,"P&amp;L - YTD"}</definedName>
    <definedName name="was_4" hidden="1">{#N/A,#N/A,FALSE,"Sales Graph";#N/A,#N/A,FALSE,"BUC Graph";#N/A,#N/A,FALSE,"P&amp;L - YTD"}</definedName>
    <definedName name="watford" hidden="1">{#N/A,#N/A,TRUE,"Cover";#N/A,#N/A,TRUE,"Sum";#N/A,#N/A,TRUE,"SubsRev";#N/A,#N/A,TRUE,"CapEx";#N/A,#N/A,TRUE,"OpEx";#N/A,#N/A,TRUE,"SUs";#N/A,#N/A,TRUE,"OrgChart";#N/A,#N/A,TRUE,"Staff";#N/A,#N/A,TRUE,"P&amp;L";#N/A,#N/A,TRUE,"Cash";#N/A,#N/A,TRUE,"BS";#N/A,#N/A,TRUE,"Valuation";#N/A,#N/A,TRUE,"CapEx-Assumptions";#N/A,#N/A,TRUE,"OpEx-Assumptions"}</definedName>
    <definedName name="wavy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yne__Allen">#REF!</definedName>
    <definedName name="wb" hidden="1">{#N/A,#N/A,FALSE,"Pharm";#N/A,#N/A,FALSE,"WWCM"}</definedName>
    <definedName name="wb_1" hidden="1">{#N/A,#N/A,FALSE,"Pharm";#N/A,#N/A,FALSE,"WWCM"}</definedName>
    <definedName name="wb_2" hidden="1">{#N/A,#N/A,FALSE,"Pharm";#N/A,#N/A,FALSE,"WWCM"}</definedName>
    <definedName name="wb_3" hidden="1">{#N/A,#N/A,FALSE,"Pharm";#N/A,#N/A,FALSE,"WWCM"}</definedName>
    <definedName name="wb_4" hidden="1">{#N/A,#N/A,FALSE,"Pharm";#N/A,#N/A,FALSE,"WWCM"}</definedName>
    <definedName name="wbs" localSheetId="11">#REF!</definedName>
    <definedName name="wbs" localSheetId="10">#REF!</definedName>
    <definedName name="wbs" localSheetId="24">#REF!</definedName>
    <definedName name="wbs">#REF!</definedName>
    <definedName name="WC" localSheetId="11">#REF!</definedName>
    <definedName name="wc" localSheetId="23" hidden="1">{#N/A,#N/A,FALSE,"Pharm";#N/A,#N/A,FALSE,"WWCM"}</definedName>
    <definedName name="WC" localSheetId="24">#REF!</definedName>
    <definedName name="WC">#REF!</definedName>
    <definedName name="wc_1" hidden="1">{#N/A,#N/A,FALSE,"Pharm";#N/A,#N/A,FALSE,"WWCM"}</definedName>
    <definedName name="wc_2" hidden="1">{#N/A,#N/A,FALSE,"Pharm";#N/A,#N/A,FALSE,"WWCM"}</definedName>
    <definedName name="wc_3" hidden="1">{#N/A,#N/A,FALSE,"Pharm";#N/A,#N/A,FALSE,"WWCM"}</definedName>
    <definedName name="wc_4" hidden="1">{#N/A,#N/A,FALSE,"Pharm";#N/A,#N/A,FALSE,"WWCM"}</definedName>
    <definedName name="wcy" hidden="1">{"YD PRS",#N/A,FALSE,"YTD"}</definedName>
    <definedName name="we" hidden="1">{#N/A,#N/A,FALSE,"Pharm";#N/A,#N/A,FALSE,"WWCM"}</definedName>
    <definedName name="we.3" hidden="1">{#N/A,#N/A,FALSE,"PMW Gruppe 99_98";#N/A,#N/A,FALSE,"PMW KG 98_99";#N/A,#N/A,FALSE,"PMW Inc. 99_98";#N/A,#N/A,FALSE,"PMW VTECH 99_98";#N/A,#N/A,FALSE,"PMW Thail. 99_98";#N/A,#N/A,FALSE,"PMW Canada 99_98";#N/A,#N/A,FALSE,"Währungsabw. 99_98"}</definedName>
    <definedName name="we.gb.gg" hidden="1">{#N/A,#N/A,FALSE,"Umsatz HM";#N/A,#N/A,FALSE,"ER HM";#N/A,#N/A,FALSE,"EA HM  (2)";#N/A,#N/A,FALSE,"EA HM ";#N/A,#N/A,FALSE,"EA HM  (4)";#N/A,#N/A,FALSE,"EA HM  (3)";#N/A,#N/A,FALSE,"KA HM  (2)";#N/A,#N/A,FALSE,"KA HM";#N/A,#N/A,FALSE,"KA HM  (3)";#N/A,#N/A,FALSE,"KA HM (4)"}</definedName>
    <definedName name="we_1" hidden="1">{#N/A,#N/A,FALSE,"Pharm";#N/A,#N/A,FALSE,"WWCM"}</definedName>
    <definedName name="we_2" hidden="1">{#N/A,#N/A,FALSE,"Pharm";#N/A,#N/A,FALSE,"WWCM"}</definedName>
    <definedName name="we_3" hidden="1">{#N/A,#N/A,FALSE,"Pharm";#N/A,#N/A,FALSE,"WWCM"}</definedName>
    <definedName name="we_4" hidden="1">{#N/A,#N/A,FALSE,"Pharm";#N/A,#N/A,FALSE,"WWCM"}</definedName>
    <definedName name="we3x" hidden="1">{"QTD_LPO2N2",#N/A,FALSE,"QTD"}</definedName>
    <definedName name="weaw" hidden="1">{"YTD",#N/A,FALSE,"SUM"}</definedName>
    <definedName name="weawe" hidden="1">{"QTD_HYCO",#N/A,FALSE,"QTD"}</definedName>
    <definedName name="web" hidden="1">{#N/A,#N/A,FALSE,"Taxblinc";#N/A,#N/A,FALSE,"Rsvsacls"}</definedName>
    <definedName name="webdb" localSheetId="11">#REF!</definedName>
    <definedName name="webdb" localSheetId="24">#REF!</definedName>
    <definedName name="webdb">#REF!</definedName>
    <definedName name="wec"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ECPC2Q1">#REF!</definedName>
    <definedName name="WECPC2Q102">#REF!</definedName>
    <definedName name="WECPC2Q2">#REF!</definedName>
    <definedName name="WECPC2Q202">#REF!</definedName>
    <definedName name="WECPC2Q3">#REF!</definedName>
    <definedName name="WECPC2Q302">#REF!</definedName>
    <definedName name="WECPC2Q4">#REF!</definedName>
    <definedName name="WECPC2Q402">#REF!</definedName>
    <definedName name="WECPC3Q1">#REF!</definedName>
    <definedName name="WECPC3Q102">#REF!</definedName>
    <definedName name="WECPC3Q2">#REF!</definedName>
    <definedName name="WECPC3Q202">#REF!</definedName>
    <definedName name="WECPC3Q3">#REF!</definedName>
    <definedName name="WECPC3Q302">#REF!</definedName>
    <definedName name="WECPC3Q4">#REF!</definedName>
    <definedName name="WECPC3Q402">#REF!</definedName>
    <definedName name="wecs" hidden="1">{"QTD_PRS",#N/A,FALSE,"QTD"}</definedName>
    <definedName name="wecsd" hidden="1">{"sales growth",#N/A,FALSE,"summary";"oper income",#N/A,FALSE,"summary";"oros rank",#N/A,FALSE,"summary";"net assets",#N/A,FALSE,"summary";"asset turnover",#N/A,FALSE,"summary";"orona",#N/A,FALSE,"summary"}</definedName>
    <definedName name="wed.2"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s" hidden="1">{"overview",#N/A,FALSE,"summary";"net assets",#N/A,FALSE,"summary";"asset turnover",#N/A,FALSE,"summary";"orona",#N/A,FALSE,"summary"}</definedName>
    <definedName name="wee" hidden="1">{#N/A,#N/A,FALSE,"KA CH  (2)"}</definedName>
    <definedName name="WEER" hidden="1">{#N/A,#N/A,FALSE,"Aging Summary";#N/A,#N/A,FALSE,"Ratio Analysis";#N/A,#N/A,FALSE,"Test 120 Day Accts";#N/A,#N/A,FALSE,"Tickmarks"}</definedName>
    <definedName name="wef" hidden="1">#REF!</definedName>
    <definedName name="wefaff" hidden="1">{#N/A,#N/A,FALSE,"Assum";#N/A,#N/A,FALSE,"IS";#N/A,#N/A,FALSE,"Op-BS";#N/A,#N/A,FALSE,"BSCF";#N/A,#N/A,FALSE,"Brad_IS";#N/A,#N/A,FALSE,"Brad_BSCF";#N/A,#N/A,FALSE,"Nick_IS";#N/A,#N/A,FALSE,"Nick_BSCF";#N/A,#N/A,FALSE,"Mobile_IS";#N/A,#N/A,FALSE,"Mobile_BSCF";#N/A,#N/A,FALSE,"Syn+Elim";#N/A,#N/A,FALSE,"Ratings"}</definedName>
    <definedName name="wefergerg" hidden="1">#REF!</definedName>
    <definedName name="WEFQFFFFFFFFFFFFFFFF" hidden="1">{#N/A,#N/A,FALSE,"Projections";#N/A,#N/A,FALSE,"Multiples Valuation";#N/A,#N/A,FALSE,"LBO";#N/A,#N/A,FALSE,"Multiples_Sensitivity";#N/A,#N/A,FALSE,"Summary"}</definedName>
    <definedName name="WEFR" hidden="1">{#N/A,#N/A,FALSE,"COMP"}</definedName>
    <definedName name="wefwef" hidden="1">#REF!</definedName>
    <definedName name="wefwefew" hidden="1">#REF!</definedName>
    <definedName name="weix" hidden="1">{"Comp_of_Price_Effect",#N/A,FALSE,"QTRDPVAR"}</definedName>
    <definedName name="wem"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en" hidden="1">{#N/A,#N/A,FALSE,"SUMMARY REPORT"}</definedName>
    <definedName name="wen.gb._hm." hidden="1">{#N/A,#N/A,FALSE,"Umsatz HM";#N/A,#N/A,FALSE,"ER HM";#N/A,#N/A,FALSE,"EA HM  (2)";#N/A,#N/A,FALSE,"EA HM ";#N/A,#N/A,FALSE,"EA HM  (4)";#N/A,#N/A,FALSE,"EA HM  (3)";#N/A,#N/A,FALSE,"KA HM  (2)";#N/A,#N/A,FALSE,"KA HM";#N/A,#N/A,FALSE,"KA HM  (3)";#N/A,#N/A,FALSE,"KA HM (4)"}</definedName>
    <definedName name="weop" hidden="1">{"oct_res_comm",#N/A,FALSE,"VarToBud"}</definedName>
    <definedName name="wer" hidden="1">{#N/A,#N/A,FALSE,"Staffnos &amp; cost"}</definedName>
    <definedName name="wer.g" hidden="1">{#N/A,#N/A,FALSE,"KA CH  (2)"}</definedName>
    <definedName name="WEREWREWR" hidden="1">{#N/A,#N/A,FALSE,"Check-Figure Variances"}</definedName>
    <definedName name="WEREWREWT" hidden="1">{#N/A,#N/A,FALSE,"TRK00MST1+Tran PL"}</definedName>
    <definedName name="werrr" hidden="1">{#N/A,#N/A,FALSE,"Pharm";#N/A,#N/A,FALSE,"WWCM"}</definedName>
    <definedName name="werrr_1" hidden="1">{#N/A,#N/A,FALSE,"Pharm";#N/A,#N/A,FALSE,"WWCM"}</definedName>
    <definedName name="werrr_2" hidden="1">{#N/A,#N/A,FALSE,"Pharm";#N/A,#N/A,FALSE,"WWCM"}</definedName>
    <definedName name="werrr_3" hidden="1">{#N/A,#N/A,FALSE,"Pharm";#N/A,#N/A,FALSE,"WWCM"}</definedName>
    <definedName name="werrr_4" hidden="1">{#N/A,#N/A,FALSE,"Pharm";#N/A,#N/A,FALSE,"WWCM"}</definedName>
    <definedName name="wert"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EWR" hidden="1">{#N/A,#N/A,FALSE,"SUP00mst+TWELVE"}</definedName>
    <definedName name="werw" hidden="1">{#N/A,#N/A,FALSE,"Staffnos &amp; cost"}</definedName>
    <definedName name="werwe" hidden="1">{#N/A,#N/A,FALSE,"Projections";#N/A,#N/A,FALSE,"AccrDil";#N/A,#N/A,FALSE,"PurchPriMult";#N/A,#N/A,FALSE,"Mults7_13";#N/A,#N/A,FALSE,"Mkt Mults";#N/A,#N/A,FALSE,"Acq Mults";#N/A,#N/A,FALSE,"StockPrices";#N/A,#N/A,FALSE,"Prem Paid";#N/A,#N/A,FALSE,"DCF";#N/A,#N/A,FALSE,"AUTO";#N/A,#N/A,FALSE,"Relative Trading";#N/A,#N/A,FALSE,"Mkt Val";#N/A,#N/A,FALSE,"Acq Val"}</definedName>
    <definedName name="werwerwerwe" hidden="1">#REF!</definedName>
    <definedName name="werwerwerwere" hidden="1">#REF!</definedName>
    <definedName name="werwerwerwerwerwe" hidden="1">#REF!</definedName>
    <definedName name="werwrwerwerer" hidden="1">#REF!</definedName>
    <definedName name="wes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e" hidden="1">{"LOUISIANA",#N/A,FALSE,"CM"}</definedName>
    <definedName name="wewee" hidden="1">{"'Report'!$A$1:$K$109"}</definedName>
    <definedName name="wewefwe" hidden="1">6</definedName>
    <definedName name="wewe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fergerg" hidden="1">#REF!</definedName>
    <definedName name="wews" hidden="1">{"pro_view",#N/A,FALSE,"EEFSNAP2";"rep_view",#N/A,FALSE,"EEFSNAP2"}</definedName>
    <definedName name="weza" hidden="1">{"QTD_PACKAGE",#N/A,FALSE,"QTD"}</definedName>
    <definedName name="weze" hidden="1">{#N/A,"PURADD",FALSE,"Business Analysis";#N/A,"PURSPP",FALSE,"Business Analysis";#N/A,"CTGIND",FALSE,"Business Analysis";#N/A,"PURCHM",FALSE,"Business Analysis";#N/A,"SPADD",FALSE,"Business Analysis";#N/A,"EPOXY",FALSE,"Business Analysis";#N/A,"PURPER",FALSE,"Business Analysis"}</definedName>
    <definedName name="wezf" hidden="1">{"YD PACKAGE",#N/A,FALSE,"YTD"}</definedName>
    <definedName name="WFT" hidden="1">{"Area1",#N/A,FALSE,"OREWACC";"Area2",#N/A,FALSE,"OREWACC"}</definedName>
    <definedName name="wgb" hidden="1">{#N/A,#N/A,FALSE,"SUMMARY REPORT"}</definedName>
    <definedName name="what"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hat?" hidden="1">{#N/A,#N/A,TRUE,"Summary";#N/A,#N/A,TRUE,"Financials"}</definedName>
    <definedName name="What2?" hidden="1">{#N/A,#N/A,TRUE,"Summary";#N/A,#N/A,TRUE,"Financials";#N/A,#N/A,TRUE,"Assumptions";#N/A,#N/A,TRUE,"Pro Forma";#N/A,#N/A,TRUE,"Debt";#N/A,#N/A,TRUE,"Amortization";#N/A,#N/A,TRUE,"GG Returns"}</definedName>
    <definedName name="What3?" hidden="1">{#N/A,#N/A,TRUE,"Summary";#N/A,#N/A,TRUE,"Assumptions";#N/A,#N/A,TRUE,"Comparison";#N/A,#N/A,TRUE,"Financials";#N/A,#N/A,TRUE,"Plan v. Act"}</definedName>
    <definedName name="whatever" localSheetId="11">#REF!</definedName>
    <definedName name="whatever" localSheetId="10">#REF!</definedName>
    <definedName name="whatever" localSheetId="23" hidden="1">{#N/A,#N/A,FALSE,"Australia";#N/A,#N/A,FALSE,"Austria";#N/A,#N/A,FALSE,"Belgium";#N/A,#N/A,FALSE,"Canada";#N/A,#N/A,FALSE,"France";#N/A,#N/A,FALSE,"Germany";#N/A,#N/A,FALSE,"Hong Kong";#N/A,#N/A,FALSE,"Italy";#N/A,#N/A,FALSE,"Japan";#N/A,#N/A,FALSE,"Korea";#N/A,#N/A,FALSE,"Mexico";#N/A,#N/A,FALSE,"Poland";#N/A,#N/A,FALSE,"Spain";#N/A,#N/A,FALSE,"Switzerland";#N/A,#N/A,FALSE,"UK"}</definedName>
    <definedName name="whatever" localSheetId="24">#REF!</definedName>
    <definedName name="whatever">#REF!</definedName>
    <definedName name="whatisthis" hidden="1">{#N/A,#N/A,FALSE,"Aging Summary";#N/A,#N/A,FALSE,"Ratio Analysis";#N/A,#N/A,FALSE,"Test 120 Day Accts";#N/A,#N/A,FALSE,"Tickmarks"}</definedName>
    <definedName name="whatsthis" hidden="1">{#N/A,#N/A,TRUE,"Outlook98";#N/A,#N/A,TRUE,"Reduction Model"}</definedName>
    <definedName name="Whitingbulk">#REF!</definedName>
    <definedName name="Whitingdrum">#REF!</definedName>
    <definedName name="WHLSALE_INC_ELM">#REF!</definedName>
    <definedName name="WHLSALE_MKT_BS">#REF!</definedName>
    <definedName name="WHLSALE_MKT_CF">#REF!</definedName>
    <definedName name="WHLSALE_MKT_INC">#REF!</definedName>
    <definedName name="Widness">#REF!</definedName>
    <definedName name="Widnessdrum">#REF!</definedName>
    <definedName name="willie" hidden="1">{#N/A,#N/A,FALSE,"Bakersfield PCs";#N/A,#N/A,FALSE,"Bremer PCs";#N/A,#N/A,FALSE,"Bakersfield Notebooks"}</definedName>
    <definedName name="WIP">#REF!</definedName>
    <definedName name="wish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th" localSheetId="11">#REF!</definedName>
    <definedName name="with" localSheetId="10">#REF!</definedName>
    <definedName name="with" localSheetId="24">#REF!</definedName>
    <definedName name="with">#REF!</definedName>
    <definedName name="without" localSheetId="10">#REF!</definedName>
    <definedName name="without" localSheetId="24">#REF!</definedName>
    <definedName name="without">#REF!</definedName>
    <definedName name="wkcopy" hidden="1">{#N/A,#N/A,FALSE,"1230";#N/A,#N/A,FALSE,"1235";#N/A,#N/A,FALSE,"1240";#N/A,#N/A,FALSE,"1245";#N/A,#N/A,FALSE,"1250";#N/A,#N/A,FALSE,"1255";#N/A,#N/A,FALSE,"1256"}</definedName>
    <definedName name="wkrp" hidden="1">{"Area1",#N/A,FALSE,"OREWACC";"Area2",#N/A,FALSE,"OREWACC"}</definedName>
    <definedName name="wlkednjfc" hidden="1">{#N/A,#N/A,FALSE,"Aging Summary";#N/A,#N/A,FALSE,"Ratio Analysis";#N/A,#N/A,FALSE,"Test 120 Day Accts";#N/A,#N/A,FALSE,"Tickmarks"}</definedName>
    <definedName name="wo" hidden="1">{#N/A,#N/A,FALSE,"Full Year";#N/A,#N/A,FALSE,"Current Month";#N/A,#N/A,FALSE,"Remainder";#N/A,#N/A,FALSE,"Quarterly Variance";#N/A,#N/A,FALSE,"YTD";#N/A,#N/A,FALSE,"Full Year Variance";#N/A,#N/A,FALSE,"Growth";#N/A,#N/A,FALSE,"Risk Adj Summary";#N/A,#N/A,FALSE,"Selling";#N/A,#N/A,FALSE,"Setup";#N/A,#N/A,FALSE,"CM Comp"}</definedName>
    <definedName name="woi" hidden="1">{"detail",#N/A,FALSE,"mfg";"summary",#N/A,FALSE,"mfg"}</definedName>
    <definedName name="womxien" hidden="1">{"detail",#N/A,FALSE,"mfg";"summary",#N/A,FALSE,"mfg"}</definedName>
    <definedName name="woob" hidden="1">"Warning! Out of Balance!"</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force2" hidden="1">{"assumptions1",#N/A,FALSE,"Valuation Analysis";"assumptions2",#N/A,FALSE,"Valuation Analysis"}</definedName>
    <definedName name="working" hidden="1">{#N/A,#N/A,FALSE,"REPORT"}</definedName>
    <definedName name="working_1" hidden="1">{#N/A,#N/A,FALSE,"REPORT"}</definedName>
    <definedName name="working_1_1" hidden="1">{#N/A,#N/A,FALSE,"COMP"}</definedName>
    <definedName name="working_2" hidden="1">{#N/A,#N/A,FALSE,"REPORT"}</definedName>
    <definedName name="working_3" hidden="1">{#N/A,#N/A,FALSE,"REPORT"}</definedName>
    <definedName name="working_4" hidden="1">{#N/A,#N/A,FALSE,"REPORT"}</definedName>
    <definedName name="Working_Capital_Changes">#REF!</definedName>
    <definedName name="Working_Capital_CPM">#REF!</definedName>
    <definedName name="workorder" localSheetId="11">#REF!</definedName>
    <definedName name="workorder" localSheetId="24">#REF!</definedName>
    <definedName name="workorder">#REF!</definedName>
    <definedName name="worksheet_1" hidden="1">{#N/A,#N/A,FALSE,"COMP"}</definedName>
    <definedName name="worksheet_1_1" hidden="1">{#N/A,#N/A,FALSE,"COMP"}</definedName>
    <definedName name="WP_II_B_1_1_DIST_Amount">#REF!</definedName>
    <definedName name="WP_II_B_1_1_Project_Total">#REF!</definedName>
    <definedName name="WP_II_B_1_1_TRAN_Amount">#REF!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II_B_1_Non_Utility_Property_Adj_5">#REF!</definedName>
    <definedName name="WP_II_B_1_II_B_1_Not_Used_Adj_1">#REF!</definedName>
    <definedName name="WP_II_B_1_II_B_1_Not_Used_Adj_4">#REF!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Post_to_E_3_5_1">#REF!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5_Adj_1_2_Book_Reserve">#REF!</definedName>
    <definedName name="WP_II_B_5_Adj_1_2_Calculated_Reserve">#REF!</definedName>
    <definedName name="WP_II_B_5_Adj_1_2_Reserve_Reallocation">#REF!</definedName>
    <definedName name="WP_II_B_7_1">#REF!</definedName>
    <definedName name="WP_II_B_7_1_Adj_2">#REF!</definedName>
    <definedName name="WP_II_B_7_1_Adj_2_H_Year">#REF!</definedName>
    <definedName name="WP_II_B_7_1_H_FERC_Account">#REF!</definedName>
    <definedName name="WP_II_B_7_1_H_GL_Account">#REF!</definedName>
    <definedName name="WP_II_B_7_1_H_Year">#REF!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ref1" localSheetId="11">#REF!</definedName>
    <definedName name="wp_ref1" localSheetId="10">#REF!</definedName>
    <definedName name="wp_ref1" localSheetId="24">#REF!</definedName>
    <definedName name="wp_ref1">#REF!</definedName>
    <definedName name="wp_ref2" localSheetId="10">#REF!</definedName>
    <definedName name="wp_ref2" localSheetId="24">#REF!</definedName>
    <definedName name="wp_ref2">#REF!</definedName>
    <definedName name="wp_ref3" localSheetId="10">#REF!</definedName>
    <definedName name="wp_ref3" localSheetId="24">#REF!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PObGYN" hidden="1">{#N/A,#N/A,FALSE,"smso balance sheet";#N/A,#N/A,FALSE,"smso";#N/A,#N/A,FALSE,"mcc div";#N/A,#N/A,FALSE,"mh div";#N/A,#N/A,FALSE,"bca div";#N/A,#N/A,FALSE,"tcc div";#N/A,#N/A,FALSE,"corp div"}</definedName>
    <definedName name="wpw" hidden="1">{#N/A,#N/A,FALSE,"TopTen Failures";#N/A,#N/A,FALSE,"Top Ten %";#N/A,#N/A,FALSE,"Fail Code 5 mo. Totals (%)"}</definedName>
    <definedName name="wq" hidden="1">{"'PXR_6500'!$A$1:$I$124"}</definedName>
    <definedName name="wqa" hidden="1">{#N/A,"PURCHM",FALSE,"Business Analysis";#N/A,"SPADD",FALSE,"Business Analysis"}</definedName>
    <definedName name="wqc" hidden="1">{"ACT",#N/A,FALSE,"Q3Elec P&amp;L fy 99  ";"BUD",#N/A,FALSE,"Q3Elec P&amp;L fy 99  ";"PRIOR",#N/A,FALSE,"Q3Elec P&amp;L fy 99  "}</definedName>
    <definedName name="wqd" hidden="1">{"OTHER",#N/A,FALSE,"CM"}</definedName>
    <definedName name="wqdqwdqwd" hidden="1">{#N/A,#N/A,FALSE,"Staffnos &amp; cost"}</definedName>
    <definedName name="wqe" hidden="1">{"'Graphic'!$A$1:$S$52"}</definedName>
    <definedName name="wqeq" hidden="1">{"Commentary",#N/A,FALSE,"May"}</definedName>
    <definedName name="wqer" hidden="1">{"TXO2N2_SLS",#N/A,FALSE,"MTHLYSLES";"TXH2_SLS",#N/A,FALSE,"MTHLYSLES";"LOUIS_SLS",#N/A,FALSE,"MTHLYSLES";"H2_SLS",#N/A,FALSE,"MTHLYSLES";"O2N2_SLS",#N/A,FALSE,"MTHLYSLES";"PACKAGE_SLS",#N/A,FALSE,"MTHLYSLES"}</definedName>
    <definedName name="wqw" localSheetId="11">#REF!</definedName>
    <definedName name="wqw" localSheetId="10">#REF!</definedName>
    <definedName name="wqw" localSheetId="24">#REF!</definedName>
    <definedName name="wqw">#REF!</definedName>
    <definedName name="wqwq" hidden="1">{"BA detail",#N/A,FALSE,"Q3YTD "}</definedName>
    <definedName name="wqx" hidden="1">{"Comp_of_Price_Effect",#N/A,FALSE,"QTRDPVAR"}</definedName>
    <definedName name="wr" hidden="1">{"page1",#N/A,FALSE,"CWS";"page2",#N/A,FALSE,"CWS";"summary",#N/A,FALSE,"CWS"}</definedName>
    <definedName name="wr_1" hidden="1">{#N/A,#N/A,FALSE,"COMP"}</definedName>
    <definedName name="wr_1_1" hidden="1">{#N/A,#N/A,FALSE,"COMP"}</definedName>
    <definedName name="wr34ar" hidden="1">{"QTD_LOUISIANA",#N/A,FALSE,"QTD"}</definedName>
    <definedName name="wradw" hidden="1">{"YD LAPO2",#N/A,FALSE,"YTD";"YD LPH2",#N/A,FALSE,"YTD";"YD LOUISIANA",#N/A,FALSE,"YTD";"YD GENERALH2",#N/A,FALSE,"YTD";"YD PRS",#N/A,FALSE,"YTD";"YD PACKAGE",#N/A,FALSE,"YTD";"YD OTHER",#N/A,FALSE,"YTD"}</definedName>
    <definedName name="wrc" hidden="1">{#N/A,#N/A,FALSE,"TECH CENTRE RXDU66";#N/A,#N/A,FALSE,"ASU VAAX66";#N/A,#N/A,FALSE,"TCM VAKX66"}</definedName>
    <definedName name="wrewrw" hidden="1">{"QTR_ACT",#N/A,FALSE,"PROP_PBIT_DEV_Q3";"QTR_BUD",#N/A,FALSE,"PROP_PBIT_DEV_Q3";"YTD_BUD",#N/A,FALSE,"PROP_PBIT_DEV_Q3";"YTD_ACT",#N/A,FALSE,"PROP_PBIT_DEV_Q3";"FY95 SNAP3",#N/A,FALSE,"PROP_PBIT_DEV_Q3";"FY95_BUD",#N/A,FALSE,"PROP_PBIT_DEV_Q3";"FY96_BUD",#N/A,FALSE,"PROP_PBIT_DEV_Q3"}</definedName>
    <definedName name="wrf" hidden="1">{#N/A,"PURCHM",FALSE,"Business Analysis";#N/A,"SPADD",FALSE,"Business Analysis"}</definedName>
    <definedName name="WRI" hidden="1">{#N/A,#N/A,FALSE,"COMP"}</definedName>
    <definedName name="WRI_1" hidden="1">{#N/A,#N/A,FALSE,"COMP"}</definedName>
    <definedName name="WRI_1_1" hidden="1">{#N/A,#N/A,FALSE,"COMP"}</definedName>
    <definedName name="wrm.fpk" hidden="1">{#N/A,#N/A,FALSE,"Consolidated Shipley";#N/A,#N/A,FALSE,"Consolidated PWB";#N/A,#N/A,FALSE,"Consolidated Micro"}</definedName>
    <definedName name="wrm.pucspaddq2" hidden="1">{#N/A,"PURCHM",FALSE,"Business Analysis";#N/A,"SPADD",FALSE,"Business Analysis"}</definedName>
    <definedName name="wrn" hidden="1">{"FCB_ALL",#N/A,FALSE,"FCB"}</definedName>
    <definedName name="wrn." hidden="1">{"Compco",#N/A,FALSE,"CWS";"Summary",#N/A,FALSE,"CWS";"WACC",#N/A,FALSE,"CWS"}</definedName>
    <definedName name="wrn.." hidden="1">{"page1",#N/A,FALSE,"comsat"}</definedName>
    <definedName name="wrn.0198._.Consolidated._.Package." hidden="1">{"BS with Elims",#N/A,FALSE,"0198";"BS without Elims",#N/A,FALSE,"0198";"BS Consol with Elims",#N/A,FALSE,"0198-consol";"BS Consol without Elims",#N/A,FALSE,"0198-consol"}</definedName>
    <definedName name="wrn.0298._.Consolidated._.Package." hidden="1">{"BS Consol without Elims",#N/A,FALSE,"0298-Consol";"BS Consol with Elims",#N/A,FALSE,"0298-Consol";"BS without Elims",#N/A,FALSE,"0298";"BS with Elims",#N/A,FALSE,"0298"}</definedName>
    <definedName name="wrn.0398._.Consolidated._.Package." hidden="1">{"BS Consol without Elims",#N/A,FALSE,"0398 - Consol";"BS Consol with Elims",#N/A,FALSE,"0398 - Consol";"BS without Elims",#N/A,FALSE,"0398";"BS with Elims",#N/A,FALSE,"0398"}</definedName>
    <definedName name="wrn.04._.PM._.Rpt._.Draft." hidden="1">{#N/A,#N/A,FALSE,"Net Income Summary";#N/A,#N/A,FALSE,"VUHI Consolidated";#N/A,#N/A,FALSE,"Margins";#N/A,#N/A,FALSE,"Margin Recon";#N/A,#N/A,FALSE,"Large Customer Summary";#N/A,#N/A,FALSE,"Variance Descriptions";#N/A,#N/A,FALSE,"Variance Graphs";#N/A,#N/A,FALSE,"Reserve Analysis";#N/A,#N/A,FALSE,"Provision Analysis";#N/A,#N/A,FALSE,"Bad Debt Tracker";#N/A,#N/A,FALSE,"IGC SUPPORT";#N/A,#N/A,FALSE,"WPM";#N/A,#N/A,FALSE,"Benkert O&amp;M Recon";#N/A,#N/A,FALSE,"Christian O&amp;M Recon";#N/A,#N/A,FALSE,"Doty O&amp;M Recon";#N/A,#N/A,FALSE,"All Other O&amp;M Recon";#N/A,#N/A,FALSE,"Clearings-Revised Format";#N/A,#N/A,FALSE,"04 Benefits Recon";#N/A,#N/A,FALSE,"Labor ";#N/A,#N/A,FALSE,"Headcount";#N/A,#N/A,FALSE,"Interest Detail";#N/A,#N/A,FALSE,"Capital Recon";#N/A,#N/A,FALSE,"Corporate &amp; Other";#N/A,#N/A,FALSE,"Enterprises (2)";#N/A,#N/A,FALSE,"Enterprises Cap Ex";#N/A,#N/A,FALSE,"VVV BS";#N/A,#N/A,FALSE,"Unrecov Gas Costs";#N/A,#N/A,FALSE,"Analysts";#N/A,#N/A,FALSE,"Annual";#N/A,#N/A,FALSE,"Weather Calc.";#N/A,#N/A,FALSE,"Daily Report";#N/A,#N/A,FALSE,"Budget Billing (Karl)"}</definedName>
    <definedName name="wrn.04._.Targets." hidden="1">{#N/A,#N/A,FALSE,"04 Target Calc.";#N/A,#N/A,FALSE,"03 Projection Calc"}</definedName>
    <definedName name="wrn.0498._.Consolidated._.Package." hidden="1">{"BS with Elims",#N/A,FALSE,"0498";"BS without Elims",#N/A,FALSE,"0498";"BS Consol with Elims",#N/A,FALSE,"0498 - Consol ";"BS Consol without Elims",#N/A,FALSE,"0498 - Consol "}</definedName>
    <definedName name="wrn.0598._.Consolidated._.Package." hidden="1">{"BS Consol without Elims",#N/A,FALSE,"0598 - Consol ";"BS Consol with Elims",#N/A,FALSE,"0598 - Consol ";"BS without Elims",#N/A,FALSE,"0598";"BS with Elims",#N/A,FALSE,"0598"}</definedName>
    <definedName name="wrn.0698._.Consolidated._.Package." hidden="1">{"BS Consol without Elims",#N/A,FALSE,"0698 - Consol ";"BS Consol with Elims",#N/A,FALSE,"0698 - Consol ";"BS without Elims",#N/A,FALSE,"0698";"BS with Elims",#N/A,FALSE,"0698"}</definedName>
    <definedName name="wrn.1." hidden="1">{#N/A,#N/A,FALSE,"Calc";#N/A,#N/A,FALSE,"Sensitivity";#N/A,#N/A,FALSE,"LT Earn.Dil.";#N/A,#N/A,FALSE,"Dil. AVP"}</definedName>
    <definedName name="wrn.1.._.ENTIRE._.BUDGET." hidden="1">{"Profile",#N/A,FALSE,"Cost Center Profile";"BUDGET SUMMARY",#N/A,FALSE,"97 BUDGET SUMMARY";"STAFF SUMMARY",#N/A,FALSE,"97 STAFFING SUMMARY";"SCH 1a",#N/A,FALSE,"SCH 1a - Staffing";"SCH 1b",#N/A,FALSE,"SCH 1b - Headcount";"SCH 2",#N/A,FALSE,"SCH 2 - Revenue &amp; HCC";"SCH 3",#N/A,FALSE,"SCH 3 - Travel";"SCH 4",#N/A,FALSE,"SCH 4 - Training";"SCH 5",#N/A,FALSE,"SCH 5 - Printing";"SCH 6",#N/A,FALSE,"SCH 6 - Advert and PR";"SCH 7",#N/A,FALSE,"SCH 7 - Services";"SCH 8",#N/A,FALSE,"SCH 8 - Misc";"SCH 9",#N/A,FALSE,"SCH 9 - Over $10k";"SCH 10",#N/A,FALSE,"SCH 10 - Capital Exp"}</definedName>
    <definedName name="wrn.111111" hidden="1">{#N/A,#N/A,FALSE,"Pharm";#N/A,#N/A,FALSE,"WWCM"}</definedName>
    <definedName name="wrn.111111_1" hidden="1">{#N/A,#N/A,FALSE,"Pharm";#N/A,#N/A,FALSE,"WWCM"}</definedName>
    <definedName name="wrn.111111_2" hidden="1">{#N/A,#N/A,FALSE,"Pharm";#N/A,#N/A,FALSE,"WWCM"}</definedName>
    <definedName name="wrn.111111_3" hidden="1">{#N/A,#N/A,FALSE,"Pharm";#N/A,#N/A,FALSE,"WWCM"}</definedName>
    <definedName name="wrn.111111_4" hidden="1">{#N/A,#N/A,FALSE,"Pharm";#N/A,#N/A,FALSE,"WWCM"}</definedName>
    <definedName name="wrn.12_30._.Adv._.Book." hidden="1">{#N/A,#N/A,TRUE,"Fd II Bullets";#N/A,#N/A,TRUE,"Fd II Cap. Position ";#N/A,#N/A,TRUE,"FD II Portfolio Summary";#N/A,#N/A,TRUE,"Fund II BV";#N/A,#N/A,TRUE,"Fund II FV";#N/A,#N/A,TRUE,"JRI";#N/A,#N/A,TRUE,"Weasler";#N/A,#N/A,TRUE,"NDS ";#N/A,#N/A,TRUE,"J Chain";#N/A,#N/A,TRUE,"Stronghaven";#N/A,#N/A,TRUE,"Connor";#N/A,#N/A,TRUE,"DSI";#N/A,#N/A,TRUE,"HWC";#N/A,#N/A,TRUE,"Temple";#N/A,#N/A,TRUE,"F3 Bullets";#N/A,#N/A,TRUE,"Fd III Cap. Position ";#N/A,#N/A,TRUE,"FD III Port Summ";#N/A,#N/A,TRUE,"Fund III BV";#N/A,#N/A,TRUE,"Fund III MV";#N/A,#N/A,TRUE,"Beacon";#N/A,#N/A,TRUE,"CII";#N/A,#N/A,TRUE,"MCA";#N/A,#N/A,TRUE,"Elm";#N/A,#N/A,TRUE,"Tharco";#N/A,#N/A,TRUE,"Dee H";#N/A,#N/A,TRUE,"Globe";#N/A,#N/A,TRUE,"Hunt Valve";#N/A,#N/A,TRUE,"KBA";#N/A,#N/A,TRUE,"Glassmaster";#N/A,#N/A,TRUE,"May";#N/A,#N/A,TRUE,"CBSA";#N/A,#N/A,TRUE,"ACE";#N/A,#N/A,TRUE,"United Central";#N/A,#N/A,TRUE,"Jakel";#N/A,#N/A,TRUE,"Lake City ";#N/A,#N/A,TRUE,"F4 Bullets ";#N/A,#N/A,TRUE,"Fd IV Cap. Position  ";#N/A,#N/A,TRUE,"FD IV Portfolio Summary ";#N/A,#N/A,TRUE,"Fund IV BV";#N/A,#N/A,TRUE,"Western";#N/A,#N/A,TRUE,"Kranson"}</definedName>
    <definedName name="wrn.123100._.Port._.Review." hidden="1">{#N/A,#N/A,TRUE,"Port Summary II";#N/A,#N/A,TRUE,"II BV IRR";#N/A,#N/A,TRUE,"II FV IRR";#N/A,#N/A,TRUE,"JRI";#N/A,#N/A,TRUE,"Weasler";#N/A,#N/A,TRUE,"Stronghaven";#N/A,#N/A,TRUE,"Connor";#N/A,#N/A,TRUE,"HWC";#N/A,#N/A,TRUE,"Temple";#N/A,#N/A,TRUE,"Port Summary III";#N/A,#N/A,TRUE,"III BV IRR";#N/A,#N/A,TRUE,"III MV IRR";#N/A,#N/A,TRUE,"Beacon";#N/A,#N/A,TRUE,"CII";#N/A,#N/A,TRUE,"MCA";#N/A,#N/A,TRUE,"Elm";#N/A,#N/A,TRUE,"Elm Memo";#N/A,#N/A,TRUE,"Tharco";#N/A,#N/A,TRUE,"Dee H";#N/A,#N/A,TRUE,"DH Memo";#N/A,#N/A,TRUE,"Hunt Valve";#N/A,#N/A,TRUE,"KBA";#N/A,#N/A,TRUE,"Glassmaster";#N/A,#N/A,TRUE,"MLS";#N/A,#N/A,TRUE,"CBSA";#N/A,#N/A,TRUE,"ACE";#N/A,#N/A,TRUE,"United Central";#N/A,#N/A,TRUE,"Jakel";#N/A,#N/A,TRUE,"Lake City ";#N/A,#N/A,TRUE,"LCI Memo";#N/A,#N/A,TRUE,"Port Summary IV";#N/A,#N/A,TRUE,"IV BV IRR";#N/A,#N/A,TRUE,"Western";#N/A,#N/A,TRUE,"Kranson";#N/A,#N/A,TRUE,"ARC";#N/A,#N/A,TRUE,"Precise";#N/A,#N/A,TRUE,"WNA"}</definedName>
    <definedName name="wrn.1996._.BUDGET." hidden="1">{"SUMMARY",#N/A,TRUE,"SUMMARY";"compare",#N/A,TRUE,"Vs. Bus Plan";"ratios",#N/A,TRUE,"Ratios";"REVENUE",#N/A,TRUE,"Revenue";"expenses",#N/A,TRUE,"1996 budget";"payroll",#N/A,TRUE,"Payroll"}</definedName>
    <definedName name="wrn.1996._.PROPERTY._.AND._.BUSINESS._.INTERRUPTION._.VALUES." hidden="1">{#N/A,#N/A,TRUE,"96PROP"}</definedName>
    <definedName name="wrn.1996._.TO._.2004." hidden="1">{"ten year ratios",#N/A,TRUE,"PROFIT_LOSS";"ten year ratios",#N/A,TRUE,"Ratios";"ten yr opex and capex",#N/A,TRUE,"1996 budget";"ten year revenues",#N/A,TRUE,"Revenue_1996-2004";"ten year payroll",#N/A,TRUE,"Payroll"}</definedName>
    <definedName name="wrn.1998._.FINANCIAL._.STATEMENTS." hidden="1">{"QTR2PGIBS",#N/A,FALSE,"Qtr 2 PGI";"QTR2PGIPL",#N/A,FALSE,"Qtr 2 PGI";"QTR2PGICF",#N/A,FALSE,"Qtr 2 PGI";"98QTR2BS",#N/A,FALSE,"Qtr 2";"98QTR2PL",#N/A,FALSE,"Qtr 2";"98QTR2CF",#N/A,FALSE,"Qtr 2";"QTR3PGIBS",#N/A,FALSE,"Qtr 3 PGI";"QTR3PGIPL",#N/A,FALSE,"Qtr 3 PGI";"QTR3PGICF",#N/A,FALSE,"Qtr 3 PGI";"98QTR3BS",#N/A,FALSE,"Qtr 3";"98QTR3PL",#N/A,FALSE,"Qtr 3";"98QTR3CF",#N/A,FALSE,"Qtr 3";"QTR4PGIBS",#N/A,FALSE,"Qtr 4 PGI";"QTR4PGIPL",#N/A,FALSE,"Qtr 4 PGI";"QTR4PGIPLYTD",#N/A,FALSE,"Qtr 4 PGI";"QTR4PGICF",#N/A,FALSE,"Qtr 4 PGI";"QTR4PGICFYTD",#N/A,FALSE,"Qtr 4 PGI";"98QTR4BS",#N/A,FALSE,"Qtr 4";"98QTR4PL",#N/A,FALSE,"Qtr 4";"98QTR4CF",#N/A,FALSE,"Qtr 4";"98QTR4PLYTD",#N/A,FALSE,"Qtr 4";"98QTR4CFYTD",#N/A,FALSE,"Qtr 4"}</definedName>
    <definedName name="wrn.1999._.budget." hidden="1">{"common_pl",#N/A,FALSE,"Commonized PL";"analyst",#N/A,FALSE,"Budget to Analyst";"sec",#N/A,FALSE,"SEC PL";"summary",#N/A,FALSE,"Summary";"detail",#N/A,FALSE,"Detail"}</definedName>
    <definedName name="wrn.1st._.Quarter." hidden="1">{#N/A,#N/A,TRUE,"1Q BCG";#N/A,#N/A,TRUE,"1Q w|o Wireless";#N/A,#N/A,TRUE,"1Q Wireless"}</definedName>
    <definedName name="wrn.2"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2.._.BUDGET._.SUMMARY." hidden="1">{"BUDGET SUMMARY",#N/A,FALSE,"97 BUDGET SUMMARY"}</definedName>
    <definedName name="wrn.2._.pagers." hidden="1">{"Cover",#N/A,FALSE,"Cover";"Summary",#N/A,FALSE,"Summarpage"}</definedName>
    <definedName name="wrn.2._.pagers._1" hidden="1">{"Cover",#N/A,FALSE,"Cover";"Summary",#N/A,FALSE,"Summarpage"}</definedName>
    <definedName name="wrn.2nd._.Quarter." hidden="1">{#N/A,#N/A,TRUE,"2Q BCG";#N/A,#N/A,TRUE,"2Q w|o Wireless";#N/A,#N/A,TRUE,"2Q Wireless"}</definedName>
    <definedName name="wrn.3"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3.._.STAFFING._.SUMMARY." hidden="1">{"STAFF SUMMARY",#N/A,FALSE,"97 STAFFING SUMMARY";"SCH 1a",#N/A,FALSE,"SCH 1a - Staffing";"SCH 1b",#N/A,FALSE,"SCH 1b - Headcount"}</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00._.Adv.._.Board." hidden="1">{#N/A,#N/A,TRUE,"Fd II Inv. act.";#N/A,#N/A,TRUE,"Fd II Cap. Position ";#N/A,#N/A,TRUE,"FD II Portfolio Summary";#N/A,#N/A,TRUE,"BV Valuation";#N/A,#N/A,TRUE,"FV Valuation";#N/A,#N/A,TRUE,"JRI";#N/A,#N/A,TRUE,"Weasler";#N/A,#N/A,TRUE,"NDS ";#N/A,#N/A,TRUE,"Stronghaven";#N/A,#N/A,TRUE,"Connor";#N/A,#N/A,TRUE,"DSI";#N/A,#N/A,TRUE,"HWC";#N/A,#N/A,TRUE,"Temple";#N/A,#N/A,TRUE,"Fd III Inv. act.";#N/A,#N/A,TRUE,"Fd III Cap. Position ";#N/A,#N/A,TRUE,"FD III Port Summ";#N/A,#N/A,TRUE,"FD III BV";#N/A,#N/A,TRUE,"FD III MV";#N/A,#N/A,TRUE,"Beacon";#N/A,#N/A,TRUE,"CII";#N/A,#N/A,TRUE,"MCA";#N/A,#N/A,TRUE,"Elm";#N/A,#N/A,TRUE,"Tharco";#N/A,#N/A,TRUE,"Dee H";#N/A,#N/A,TRUE,"Globe";#N/A,#N/A,TRUE,"Hunt Valve";#N/A,#N/A,TRUE,"KBA";#N/A,#N/A,TRUE,"Glassmaster";#N/A,#N/A,TRUE,"MLS";#N/A,#N/A,TRUE,"CBSA";#N/A,#N/A,TRUE,"ACE";#N/A,#N/A,TRUE,"United Central";#N/A,#N/A,TRUE,"Jakel";#N/A,#N/A,TRUE,"Lake City ";#N/A,#N/A,TRUE,"Fd IV Inv. act.";#N/A,#N/A,TRUE,"Fd IV Cap. Position  ";#N/A,#N/A,TRUE,"FD IV Portfolio Summary ";#N/A,#N/A,TRUE,"FD IV BV";#N/A,#N/A,TRUE,"Western";#N/A,#N/A,TRUE,"Kranson"}</definedName>
    <definedName name="wrn.3cases." hidden="1">{#N/A,"Base",FALSE,"Dividend";#N/A,"Conservative",FALSE,"Dividend";#N/A,"Downside",FALSE,"Dividend"}</definedName>
    <definedName name="wrn.3rd._.Quarter." hidden="1">{#N/A,#N/A,TRUE,"3Q BCG";#N/A,#N/A,TRUE,"3Q w|o Wireless";#N/A,#N/A,TRUE,"3Q Wireless"}</definedName>
    <definedName name="wrn.4.._.PROFILE." hidden="1">{"Profile",#N/A,FALSE,"Cost Center Profile"}</definedName>
    <definedName name="wrn.4th._.Quarter." hidden="1">{#N/A,#N/A,TRUE,"4Q BCG";#N/A,#N/A,TRUE,"4Q w|o Wireless";#N/A,#N/A,TRUE,"4Q Wireless"}</definedName>
    <definedName name="wrn.5._.Year._.DCF._.Red._.Cloud." hidden="1">{#N/A,#N/A,FALSE,"Pricing";#N/A,#N/A,FALSE,"DCF";#N/A,#N/A,FALSE,"Term Mult"}</definedName>
    <definedName name="wrn.5900._.WIP." hidden="1">{#N/A,#N/A,FALSE,"5900 WIP"}</definedName>
    <definedName name="wrn.5900._.wip.." hidden="1">{#N/A,#N/A,FALSE,"5900 WIP"}</definedName>
    <definedName name="wrn.730." hidden="1">{#N/A,#N/A,FALSE,"REPORT"}</definedName>
    <definedName name="wrn.730._1" hidden="1">{#N/A,#N/A,FALSE,"REPORT"}</definedName>
    <definedName name="wrn.730._2" hidden="1">{#N/A,#N/A,FALSE,"REPORT"}</definedName>
    <definedName name="wrn.730._3" hidden="1">{#N/A,#N/A,FALSE,"REPORT"}</definedName>
    <definedName name="wrn.730._4" hidden="1">{#N/A,#N/A,FALSE,"REPORT"}</definedName>
    <definedName name="wrn.731" hidden="1">{#N/A,#N/A,FALSE,"REPORT"}</definedName>
    <definedName name="wrn.731_1" hidden="1">{#N/A,#N/A,FALSE,"REPORT"}</definedName>
    <definedName name="wrn.731_2" hidden="1">{#N/A,#N/A,FALSE,"REPORT"}</definedName>
    <definedName name="wrn.731_3" hidden="1">{#N/A,#N/A,FALSE,"REPORT"}</definedName>
    <definedName name="wrn.731_4" hidden="1">{#N/A,#N/A,FALSE,"REPORT"}</definedName>
    <definedName name="wrn.750." hidden="1">{#N/A,#N/A,FALSE,"REPORT"}</definedName>
    <definedName name="wrn.750._1" hidden="1">{#N/A,#N/A,FALSE,"REPORT"}</definedName>
    <definedName name="wrn.750._2" hidden="1">{#N/A,#N/A,FALSE,"REPORT"}</definedName>
    <definedName name="wrn.750._3" hidden="1">{#N/A,#N/A,FALSE,"REPORT"}</definedName>
    <definedName name="wrn.750._4" hidden="1">{#N/A,#N/A,FALSE,"REPORT"}</definedName>
    <definedName name="wrn.7501" hidden="1">{#N/A,#N/A,FALSE,"REPORT"}</definedName>
    <definedName name="wrn.7501_1" hidden="1">{#N/A,#N/A,FALSE,"REPORT"}</definedName>
    <definedName name="wrn.7501_2" hidden="1">{#N/A,#N/A,FALSE,"REPORT"}</definedName>
    <definedName name="wrn.7501_3" hidden="1">{#N/A,#N/A,FALSE,"REPORT"}</definedName>
    <definedName name="wrn.7501_4" hidden="1">{#N/A,#N/A,FALSE,"REPORT"}</definedName>
    <definedName name="wrn.760.16." hidden="1">{#N/A,#N/A,FALSE,"REPORT"}</definedName>
    <definedName name="wrn.760.16._1" hidden="1">{#N/A,#N/A,FALSE,"REPORT"}</definedName>
    <definedName name="wrn.760.16._2" hidden="1">{#N/A,#N/A,FALSE,"REPORT"}</definedName>
    <definedName name="wrn.760.16._3" hidden="1">{#N/A,#N/A,FALSE,"REPORT"}</definedName>
    <definedName name="wrn.760.16._4" hidden="1">{#N/A,#N/A,FALSE,"REPORT"}</definedName>
    <definedName name="wrn.7900" hidden="1">{#N/A,#N/A,FALSE,"REPORT"}</definedName>
    <definedName name="wrn.7900_1" hidden="1">{#N/A,#N/A,FALSE,"REPORT"}</definedName>
    <definedName name="wrn.7900_2" hidden="1">{#N/A,#N/A,FALSE,"REPORT"}</definedName>
    <definedName name="wrn.7900_3" hidden="1">{#N/A,#N/A,FALSE,"REPORT"}</definedName>
    <definedName name="wrn.7900_4" hidden="1">{#N/A,#N/A,FALSE,"REPORT"}</definedName>
    <definedName name="wrn.9_30._.Adv._.Board." hidden="1">{#N/A,#N/A,TRUE,"Fd II Bullets";#N/A,#N/A,TRUE,"Fd II Cap. Position ";#N/A,#N/A,TRUE,"FD II Portfolio Summary";#N/A,#N/A,TRUE,"BV Valuation ";#N/A,#N/A,TRUE,"FV Valuation";#N/A,#N/A,TRUE,"Valuation Change II";#N/A,#N/A,TRUE,"Costumes";#N/A,#N/A,TRUE,"DSI";#N/A,#N/A,TRUE,"Temple";#N/A,#N/A,TRUE,"Temple Value";#N/A,#N/A,TRUE,"JRI";#N/A,#N/A,TRUE,"Weasler";#N/A,#N/A,TRUE,"NDS ";#N/A,#N/A,TRUE,"J Chain";#N/A,#N/A,TRUE,"Stronghaven";#N/A,#N/A,TRUE,"Connor";#N/A,#N/A,TRUE,"HWC";#N/A,#N/A,TRUE,"F3 Bullets";#N/A,#N/A,TRUE,"Fd III Cap. Position  ";#N/A,#N/A,TRUE,"FD III Port Summ";#N/A,#N/A,TRUE,"BV Valuation";#N/A,#N/A,TRUE,"MV Valuation";#N/A,#N/A,TRUE,"Valuation Change III";#N/A,#N/A,TRUE,"Beacon";#N/A,#N/A,TRUE,"Beacon Value";#N/A,#N/A,TRUE,"Tharco";#N/A,#N/A,TRUE,"Tharco Value";#N/A,#N/A,TRUE,"Dee H";#N/A,#N/A,TRUE,"Dee H Value";#N/A,#N/A,TRUE,"Globe";#N/A,#N/A,TRUE,"Globe Value";#N/A,#N/A,TRUE,"CII";#N/A,#N/A,TRUE,"MCA";#N/A,#N/A,TRUE,"Elm";#N/A,#N/A,TRUE,"Hunt Valve";#N/A,#N/A,TRUE,"Hund 2";#N/A,#N/A,TRUE,"KBA";#N/A,#N/A,TRUE,"Glassmaster";#N/A,#N/A,TRUE,"May";#N/A,#N/A,TRUE,"CBSA";#N/A,#N/A,TRUE,"ACE";#N/A,#N/A,TRUE,"United Central";#N/A,#N/A,TRUE,"Jakel";#N/A,#N/A,TRUE,"Lake City ";#N/A,#N/A,TRUE,"F4 Bullets ";#N/A,#N/A,TRUE,"Fd IV Cap. Position  ";#N/A,#N/A,TRUE,"FD IV Portfolio Summary ";#N/A,#N/A,TRUE,"BV Valuation IV ";#N/A,#N/A,TRUE,"Western"}</definedName>
    <definedName name="wrn.9_30._.LP._.Meeting." hidden="1">{#N/A,#N/A,TRUE,"Fund II Graph";#N/A,#N/A,TRUE,"Fd II Cap. Position ";#N/A,#N/A,TRUE,"Fd II Inv. act.";#N/A,#N/A,TRUE,"FD II Portfolio Summary";#N/A,#N/A,TRUE,"BV Valuation II";#N/A,#N/A,TRUE,"FV Valuation II";#N/A,#N/A,TRUE,"Fund II Per.";#N/A,#N/A,TRUE,"Valuation Change II";#N/A,#N/A,TRUE,"JRI";#N/A,#N/A,TRUE,"Weasler";#N/A,#N/A,TRUE,"Return Analysis";#N/A,#N/A,TRUE,"NDS Return";#N/A,#N/A,TRUE,"NDS";#N/A,#N/A,TRUE,"Stronghaven";#N/A,#N/A,TRUE,"Connor";#N/A,#N/A,TRUE,"HWC";#N/A,#N/A,TRUE,"Temple";#N/A,#N/A,TRUE,"Fund III Graph";#N/A,#N/A,TRUE,"Fd III Cap. Position ";#N/A,#N/A,TRUE,"Add-ons";#N/A,#N/A,TRUE,"Fd III Inv. act.";#N/A,#N/A,TRUE,"FD III Port Summ";#N/A,#N/A,TRUE,"BV Valuation III";#N/A,#N/A,TRUE,"MV Valuation III";#N/A,#N/A,TRUE,"Fund III Per.";#N/A,#N/A,TRUE,"Valuation Change III";#N/A,#N/A,TRUE,"Beacon";#N/A,#N/A,TRUE,"CII";#N/A,#N/A,TRUE,"MCA";#N/A,#N/A,TRUE,"Elm";#N/A,#N/A,TRUE,"Tharco";#N/A,#N/A,TRUE,"Tharco Write-up";#N/A,#N/A,TRUE,"Dee H";#N/A,#N/A,TRUE,"Dee H. Memo";#N/A,#N/A,TRUE,"Globe";#N/A,#N/A,TRUE,"Hunt Valve";#N/A,#N/A,TRUE,"KBA";#N/A,#N/A,TRUE,"Glassmaster";#N/A,#N/A,TRUE,"MLS";#N/A,#N/A,TRUE,"CBSA";#N/A,#N/A,TRUE,"ACE";#N/A,#N/A,TRUE,"United Central";#N/A,#N/A,TRUE,"Jakel";#N/A,#N/A,TRUE,"Lake City ";#N/A,#N/A,TRUE,"LCF Com.";#N/A,#N/A,TRUE,"Fund IV Graph";#N/A,#N/A,TRUE,"Fd IV Cap. Position  ";#N/A,#N/A,TRUE,"Fd IV Inv. act.";#N/A,#N/A,TRUE,"FD IV Portfolio Summary ";#N/A,#N/A,TRUE,"BV Valuation";#N/A,#N/A,TRUE,"Fund IV Per.";#N/A,#N/A,TRUE,"Western";#N/A,#N/A,TRUE,"Kranson";#N/A,#N/A,TRUE,"ARC";#N/A,#N/A,TRUE,"Precise";#N/A,#N/A,TRUE,"WNA"}</definedName>
    <definedName name="wrn.905" hidden="1">{#N/A,#N/A,FALSE,"REPORT"}</definedName>
    <definedName name="wrn.905_1" hidden="1">{#N/A,#N/A,FALSE,"REPORT"}</definedName>
    <definedName name="wrn.905_2" hidden="1">{#N/A,#N/A,FALSE,"REPORT"}</definedName>
    <definedName name="wrn.905_3" hidden="1">{#N/A,#N/A,FALSE,"REPORT"}</definedName>
    <definedName name="wrn.905_4" hidden="1">{#N/A,#N/A,FALSE,"REPORT"}</definedName>
    <definedName name="wrn.95PROV." hidden="1">{#N/A,#N/A,FALSE,"Taxblinc";#N/A,#N/A,FALSE,"Rsvsacls"}</definedName>
    <definedName name="wrn.96_Finan." hidden="1">{"Finan_96",#N/A,FALSE,"proforma"}</definedName>
    <definedName name="wrn.97_Finan." hidden="1">{"Finan_97",#N/A,FALSE,"proforma"}</definedName>
    <definedName name="wrn.97_Utility." hidden="1">{#N/A,#N/A,FALSE,"Statements";#N/A,#N/A,FALSE,"Capital";#N/A,#N/A,FALSE,"UTIL Monthly Inc ";#N/A,#N/A,FALSE,"UTIL REVENUE";#N/A,#N/A,FALSE,"UTIL SERV REV ";#N/A,#N/A,FALSE,"Manpower";#N/A,#N/A,FALSE,"Maintenance";#N/A,#N/A,FALSE,"Util Sales Support";#N/A,#N/A,FALSE,"SI - UTIL";#N/A,#N/A,FALSE,"Sales - Utili";#N/A,#N/A,FALSE,"Util - Mktg"}</definedName>
    <definedName name="wrn.99999" hidden="1">{#N/A,#N/A,FALSE,"REPORT"}</definedName>
    <definedName name="wrn.99999_1" hidden="1">{#N/A,#N/A,FALSE,"REPORT"}</definedName>
    <definedName name="wrn.99999_2" hidden="1">{#N/A,#N/A,FALSE,"REPORT"}</definedName>
    <definedName name="wrn.99999_3" hidden="1">{#N/A,#N/A,FALSE,"REPORT"}</definedName>
    <definedName name="wrn.99999_4" hidden="1">{#N/A,#N/A,FALSE,"REPORT"}</definedName>
    <definedName name="wrn.a." hidden="1">{#N/A,#N/A,TRUE,"Objective";#N/A,#N/A,TRUE,"Planning";#N/A,#N/A,TRUE,"Summary"}</definedName>
    <definedName name="wrn.A_VALUATION." hidden="1">{#N/A,#N/A,FALSE,"A_D";#N/A,#N/A,FALSE,"WACC";#N/A,#N/A,FALSE,"DCF";#N/A,#N/A,FALSE,"A";#N/A,#N/A,FALSE,"LBO";#N/A,#N/A,FALSE,"C";#N/A,#N/A,FALSE,"impd";#N/A,#N/A,FALSE,"comps"}</definedName>
    <definedName name="wrn.aaa" hidden="1">{#N/A,#N/A,FALSE,"Pharm";#N/A,#N/A,FALSE,"WWCM"}</definedName>
    <definedName name="wrn.aaa_1" hidden="1">{#N/A,#N/A,FALSE,"Pharm";#N/A,#N/A,FALSE,"WWCM"}</definedName>
    <definedName name="wrn.aaa_2" hidden="1">{#N/A,#N/A,FALSE,"Pharm";#N/A,#N/A,FALSE,"WWCM"}</definedName>
    <definedName name="wrn.aaa_3" hidden="1">{#N/A,#N/A,FALSE,"Pharm";#N/A,#N/A,FALSE,"WWCM"}</definedName>
    <definedName name="wrn.aaa_4" hidden="1">{#N/A,#N/A,FALSE,"Pharm";#N/A,#N/A,FALSE,"WWCM"}</definedName>
    <definedName name="wrn.aaaaaaa" hidden="1">{#N/A,#N/A,FALSE,"Pharm";#N/A,#N/A,FALSE,"WWCM"}</definedName>
    <definedName name="wrn.aaaaaaa_1" hidden="1">{#N/A,#N/A,FALSE,"Pharm";#N/A,#N/A,FALSE,"WWCM"}</definedName>
    <definedName name="wrn.aaaaaaa_2" hidden="1">{#N/A,#N/A,FALSE,"Pharm";#N/A,#N/A,FALSE,"WWCM"}</definedName>
    <definedName name="wrn.aaaaaaa_3" hidden="1">{#N/A,#N/A,FALSE,"Pharm";#N/A,#N/A,FALSE,"WWCM"}</definedName>
    <definedName name="wrn.aaaaaaa_4" hidden="1">{#N/A,#N/A,FALSE,"Pharm";#N/A,#N/A,FALSE,"WWCM"}</definedName>
    <definedName name="wrn.AAG._.CONSOLDATION." hidden="1">{#N/A,#N/A,FALSE,"AAG BS EOY";#N/A,#N/A,FALSE,"AAG MTH BS";#N/A,#N/A,FALSE,"AAG YTD PL";#N/A,#N/A,FALSE,"AAG MTH PL";#N/A,#N/A,FALSE,"AAG CONSOL";#N/A,#N/A,FALSE,"AAG  ELIM ";#N/A,#N/A,FALSE,"CONSOL ATHL";#N/A,#N/A,FALSE,"TRANS ADJ"}</definedName>
    <definedName name="wrn.Accounts." hidden="1">{"turnover",#N/A,FALSE;"profits",#N/A,FALSE;"cash",#N/A,FALSE}</definedName>
    <definedName name="wrn.ACCOUNTS._.PAYABLE." hidden="1">{#N/A,#N/A,FALSE,"CC-1 Accounts Payable";#N/A,#N/A,FALSE,"CC-2 Search for Unrecorded Liab"}</definedName>
    <definedName name="wrn.Accr_Dil." hidden="1">{#N/A,#N/A,FALSE,"Debt Accr";#N/A,#N/A,FALSE,"Stock Accr";#N/A,#N/A,FALSE,"Debt Stock Accr"}</definedName>
    <definedName name="wrn.Accretion." hidden="1">{"Accretion",#N/A,FALSE,"Assum"}</definedName>
    <definedName name="wrn.Accrual." hidden="1">{#N/A,#N/A,FALSE,"Cap Int";#N/A,#N/A,FALSE,"Voucher"}</definedName>
    <definedName name="wrn.Accrual._1" hidden="1">{#N/A,#N/A,FALSE,"Cap Int";#N/A,#N/A,FALSE,"Voucher"}</definedName>
    <definedName name="wrn.ACCRUED._.EXPENSES." hidden="1">{#N/A,#N/A,FALSE,"EE-1 Othr Acts. Pbl &amp; Accr. Exp";#N/A,#N/A,FALSE,"FF-1 Payroll Taxes";#N/A,#N/A,FALSE,"HH-1 Employee Benefit Plans"}</definedName>
    <definedName name="wrn.Accrued._.Medical." hidden="1">{#N/A,#N/A,FALSE,"Combined Recon";#N/A,#N/A,FALSE,"OS Payments";#N/A,#N/A,FALSE,"Monthly";#N/A,#N/A,FALSE,"HMO Payments";#N/A,#N/A,FALSE,"AON Consulting";#N/A,#N/A,FALSE,"Benefits &amp; Comp"}</definedName>
    <definedName name="wrn.ACCRULC." hidden="1">{"LOCAL",#N/A,FALSE,"ACCRULC.XLS";"USDOLLARS",#N/A,FALSE,"ACCRULC.XLS"}</definedName>
    <definedName name="wrn.actual"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wrn.Ad._.Sales._.Op._.Exp." hidden="1">{#N/A,#N/A,FALSE,"ADSALES"}</definedName>
    <definedName name="wrn.adj95." hidden="1">{"adj95mult",#N/A,FALSE,"COMPCO";"adj95est",#N/A,FALSE,"COMPCO"}</definedName>
    <definedName name="wrn.Adjustments." hidden="1">{"Page1",#N/A,FALSE,"Matrix (1)";"Page2",#N/A,FALSE,"Pay-Out";"Page3",#N/A,FALSE,"Prems_Reserves";"Page4",#N/A,FALSE,"Adj. EPS";"Page5",#N/A,FALSE,"Acc_Dil"}</definedName>
    <definedName name="wrn.administracion." hidden="1">{#N/A,#N/A,FALSE,"CARATULA GENERAL";#N/A,#N/A,FALSE,"GSxDIRECCION";#N/A,#N/A,FALSE,"Caratula";#N/A,#N/A,FALSE,"GSxCTRO";#N/A,#N/A,FALSE,"GsAdm.Centr";#N/A,#N/A,FALSE,"Dir.Gral";#N/A,#N/A,FALSE,"AdmyFzas";#N/A,#N/A,FALSE,"Sistemas";#N/A,#N/A,FALSE,"RRHH"}</definedName>
    <definedName name="wrn.ADVANCE._.BG._.SOC." hidden="1">{"SOC ADV BG EXT",#N/A,FALSE,"ADVANCEBG-EXT.D"}</definedName>
    <definedName name="wrn.ADVANCE._.BG.HSBC." hidden="1">{"HSBC ADV BG EXT",#N/A,FALSE,"ADVANCEBG-EXT.D"}</definedName>
    <definedName name="wrn.ADVANCE._.BG.SCB." hidden="1">{"SCB BG EXT",#N/A,FALSE,"ADVANCEBG-EXT.D"}</definedName>
    <definedName name="wrn.Aff._.Sales._.Oper._.Exp." hidden="1">{#N/A,#N/A,FALSE,"AFFSALES"}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ging._.and._.Trend._Analysis.3" hidden="1">{#N/A,#N/A,FALSE,"Aging Summary";#N/A,#N/A,FALSE,"Ratio Analysis";#N/A,#N/A,FALSE,"Test 120 Day Accts";#N/A,#N/A,FALSE,"Tickmarks"}</definedName>
    <definedName name="wrn.Aging._.and._Trend._Analysis.5" hidden="1">{#N/A,#N/A,FALSE,"Aging Summary";#N/A,#N/A,FALSE,"Ratio Analysis";#N/A,#N/A,FALSE,"Test 120 Day Accts";#N/A,#N/A,FALSE,"Tickmarks"}</definedName>
    <definedName name="wrn.Aging._.Trend._.Analysis.4" hidden="1">{#N/A,#N/A,FALSE,"Aging Summary";#N/A,#N/A,FALSE,"Ratio Analysis";#N/A,#N/A,FALSE,"Test 120 Day Accts";#N/A,#N/A,FALSE,"Tickmarks"}</definedName>
    <definedName name="wrn.ahfstep." hidden="1">{#N/A,#N/A,TRUE,"AHFSTEP"}</definedName>
    <definedName name="wrn.AHFYLD." hidden="1">{#N/A,#N/A,FALSE,"AHF"}</definedName>
    <definedName name="wrn.al." hidden="1">{#N/A,#N/A,FALSE,"DCF";#N/A,#N/A,FALSE,"WACC";#N/A,#N/A,FALSE,"Sales_EBIT";#N/A,#N/A,FALSE,"Capex_Depreciation";#N/A,#N/A,FALSE,"WC";#N/A,#N/A,FALSE,"Interest";#N/A,#N/A,FALSE,"Assumptions"}</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{#N/A,#N/A,FALSE,"DCF";#N/A,#N/A,FALSE,"WACC";#N/A,#N/A,FALSE,"Sales_EBIT";#N/A,#N/A,FALSE,"Capex_Depreciation";#N/A,#N/A,FALSE,"WC";#N/A,#N/A,FALSE,"Interest";#N/A,#N/A,FALSE,"Assumptions"}</definedName>
    <definedName name="wrn.all." hidden="1">{#N/A,#N/A,FALSE,"Brad BANM_S";#N/A,#N/A,FALSE,"Brad SAM_BANM";#N/A,#N/A,FALSE,"Brad_LD";#N/A,#N/A,FALSE,"BANM-&gt;S";#N/A,#N/A,FALSE,"BANM_S";#N/A,#N/A,FALSE,"S-&gt;BANM";#N/A,#N/A,FALSE,"SAM_BANM";#N/A,#N/A,FALSE,"BANM";#N/A,#N/A,FALSE,"Sam"}</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_....original." hidden="1">{#N/A,#N/A,FALSE,"Qrt Fcst";#N/A,#N/A,FALSE,"Qrt Fcst vs Plan &amp; PY";#N/A,#N/A,FALSE,"FY Fcst vs Plan &amp; PY";#N/A,#N/A,FALSE,"EVA CAP";#N/A,#N/A,FALSE,"EVA NOPAT"}</definedName>
    <definedName name="wrn.all._.3._.years." hidden="1">{#N/A,#N/A,FALSE,"Worldwide FY00";#N/A,#N/A,FALSE,"Worldwide FY01";#N/A,#N/A,FALSE,"Worldwide FY02"}</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details._.and._.calcs." hidden="1">{"IS_all_dtls_05_07",#N/A,FALSE,"IS";#N/A,#N/A,FALSE,"CF";#N/A,#N/A,FALSE,"BS";#N/A,#N/A,FALSE,"sgmts"}</definedName>
    <definedName name="wrn.All._.dtls._.and._.calcs._.05_06." hidden="1">{"IS_all_dtls_05_06",#N/A,FALSE,"IS";#N/A,#N/A,FALSE,"CF";#N/A,#N/A,FALSE,"sgmts";#N/A,#N/A,FALSE,"BS";"calcs_05_06",#N/A,FALSE,"calcs"}</definedName>
    <definedName name="wrn.ALL._.ENGINEERING." hidden="1">{#N/A,#N/A,FALSE,"Summary";#N/A,#N/A,FALSE,"Manpower";#N/A,#N/A,FALSE,"Richmond";#N/A,#N/A,FALSE,"Itasca";#N/A,#N/A,FALSE,"Cambridge";#N/A,#N/A,FALSE,"Development";#N/A,#N/A,FALSE,"Customer Eng'g";#N/A,#N/A,FALSE,"Richmond R&amp;D Projects";#N/A,#N/A,FALSE,"Itasca R&amp;D Projects";#N/A,#N/A,FALSE,"Cambridge R&amp;D Projects"}</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Financials." hidden="1">{#N/A,#N/A,TRUE,"Assumptions";#N/A,#N/A,TRUE,"Op Projection";#N/A,#N/A,TRUE,"Capital";#N/A,#N/A,TRUE,"Income";#N/A,#N/A,TRUE,"Balance";#N/A,#N/A,TRUE,"Sources&amp;Uses"}</definedName>
    <definedName name="wrn.All._.First._.Pass._.Schedules."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FS._.BS." hidden="1">{"BS_YEARLY",#N/A,FALSE,"BS";"BS_Y1",#N/A,FALSE,"BS";"BS_Y2",#N/A,FALSE,"BS";"BS_Y3",#N/A,FALSE,"BS";"BS_Y4",#N/A,FALSE,"BS";"BS_Y5",#N/A,FALSE,"BS";"BS_Y6",#N/A,FALSE,"BS"}</definedName>
    <definedName name="wrn.ALL._.FS._.CF." hidden="1">{"CF_YEARLY",#N/A,FALSE,"CF";"CF_Y1",#N/A,FALSE,"CF";"CF_Y2",#N/A,FALSE,"CF";"CF_Y3",#N/A,FALSE,"CF";"CF_Y4",#N/A,FALSE,"CF";"CF_Y5",#N/A,FALSE,"CF";"CF_Y6",#N/A,FALSE,"CF"}</definedName>
    <definedName name="wrn.ALL._.FS._.PL." hidden="1">{"PL_YEARLY",#N/A,FALSE,"PL";"PL_Y1",#N/A,FALSE,"PL";"PL_Y2",#N/A,FALSE,"PL";"PL_Y3",#N/A,FALSE,"PL";"PL_Y4",#N/A,FALSE,"PL";"PL_Y5",#N/A,FALSE,"PL";"PL_Y6",#N/A,FALSE,"PL"}</definedName>
    <definedName name="wrn.ALL._.GRAPHS." hidden="1">{"IT",#N/A,FALSE,"GRAPHS";"Services",#N/A,FALSE,"GRAPHS";"Subsurface",#N/A,FALSE,"GRAPHS";"Production",#N/A,FALSE,"GRAPHS";"Facilities",#N/A,FALSE,"GRAPHS";"Pipeline &amp; Terminal",#N/A,FALSE,"GRAPHS";"Safety",#N/A,FALSE,"GRAPHS";"Commercial",#N/A,FALSE,"GRAPHS"}</definedName>
    <definedName name="wrn.ALL._.GRAPHS.2" hidden="1">{"IT",#N/A,FALSE,"GRAPHS";"Services",#N/A,FALSE,"GRAPHS";"Subsurface",#N/A,FALSE,"GRAPHS";"Production",#N/A,FALSE,"GRAPHS";"Facilities",#N/A,FALSE,"GRAPHS";"Pipeline &amp; Terminal",#N/A,FALSE,"GRAPHS";"Safety",#N/A,FALSE,"GRAPHS";"Commercial",#N/A,FALSE,"GRAPHS"}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Models." hidden="1">{#N/A,#N/A,FALSE,"inc state";#N/A,#N/A,FALSE,"Products";#N/A,#N/A,FALSE,"bal sht"}</definedName>
    <definedName name="wrn.ALL._.PAGES." hidden="1">{#N/A,#N/A,FALSE,"puboff";#N/A,#N/A,FALSE,"financials";#N/A,#N/A,FALSE,"valuation";#N/A,#N/A,FALSE,"split"}</definedName>
    <definedName name="wrn.All._.Pages.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Fron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nLs." hidden="1">{"Sep 98 Segment PnL",#N/A,FALSE,"Full Income Statements";"Sep 99 Segment PnL",#N/A,FALSE,"Full Income Statements";"Sep 98 PnL",#N/A,FALSE,"Full Income Statements";"Sep 99 PnL",#N/A,FALSE,"Full Income Statements"}</definedName>
    <definedName name="wrn.all._.reports." hidden="1">{"qty and inventory value",#N/A,FALSE,"MPartners";"general ledger entries",#N/A,FALSE,"MPartners"}</definedName>
    <definedName name="wrn.All._.Schedules." hidden="1">{#N/A,#N/A,FALSE,"Assumptions";#N/A,#N/A,FALSE,"IS-Sum";#N/A,#N/A,FALSE,"Inc Stmt";#N/A,#N/A,FALSE,"St-Sum";#N/A,#N/A,FALSE,"Stats"}</definedName>
    <definedName name="wrn.All._.sheets." hidden="1">{#N/A,"TCHEM",FALSE,"BSHIST.XLS";#N/A,"NONDV",FALSE,"BSHIST.XLS";#N/A,"POLY",FALSE,"BSHIST.XLS";#N/A,"PVOH",FALSE,"BSHIST.XLS";#N/A,"ACET",FALSE,"BSHIST.XLS";#N/A,"EMUL",FALSE,"BSHIST.XLS";#N/A,"ICD",FALSE,"BSHIST.XLS";#N/A,"DMU",FALSE,"BSHIST.XLS";#N/A,"METHYL",FALSE,"BSHIST.XLS";#N/A,"HIGHER",FALSE,"BSHIST.XLS";#N/A,"AMM",FALSE,"BSHIST.XLS";#N/A,"CVT",FALSE,"BSHIST.XLS";#N/A,"MEOH",FALSE,"BSHIST.XLS";#N/A,"SPEC",FALSE,"BSHIST.XLS";#N/A,"DERIV",FALSE,"BSHIST.XLS";#N/A,"PINTER",FALSE,"BSHIST.XLS";#N/A,"NEWVEN",FALSE,"BSHIST.XLS";#N/A,"PURPER",FALSE,"BSHIST.XLS";#N/A,"PURADD",FALSE,"BSHIST.XLS";#N/A,"PURSPP",FALSE,"BSHIST.XLS";#N/A,"CTGIND",FALSE,"BSHIST.XLS";#N/A,"ANCHOR",FALSE,"BSHIST.XLS";#N/A,"SPADD",FALSE,"BSHIST.XLS"}</definedName>
    <definedName name="wrn.All._.Sites." hidden="1">{#N/A,#N/A,FALSE,"Bakersfield PCs";#N/A,#N/A,FALSE,"Bremer PCs";#N/A,#N/A,FALSE,"Bakersfield Notebooks"}</definedName>
    <definedName name="wrn.all._.slides." hidden="1">{#N/A,#N/A,FALSE,"Trends";#N/A,#N/A,FALSE,"As Reported";#N/A,#N/A,FALSE,"(un) Commited"}</definedName>
    <definedName name="wrn.ALL._.STATEMENTS." hidden="1">{"BALANCE SHEET",#N/A,FALSE,"Balance Sheet";"INCOME STATEMENT",#N/A,FALSE,"Income Statement";"STMT OF CASH FLOWS",#N/A,FALSE,"Cash Flows Indirect";"PARTNERS CAPITAL STMT",#N/A,FALSE,"Partners Capital"}</definedName>
    <definedName name="wrn.ALL._.TFA." hidden="1">{#N/A,#N/A,FALSE,"TJE";#N/A,#N/A,FALSE,"FED";#N/A,#N/A,FALSE,"39";#N/A,#N/A,FALSE,"ST";#N/A,#N/A,FALSE,"STAP";#N/A,#N/A,FALSE,"GL";#N/A,#N/A,FALSE,"AMT";#N/A,#N/A,FALSE,"AMTGL";#N/A,#N/A,FALSE,"CAL";#N/A,#N/A,FALSE,"704(c)";#N/A,#N/A,FALSE,"CAP";#N/A,#N/A,FALSE,"ADBK";#N/A,#N/A,FALSE,"REC"}</definedName>
    <definedName name="wrn.all._.views." hidden="1">{"vol data",#N/A,FALSE,"Datasheet";"vol graph",#N/A,FALSE,"Volume";"price data",#N/A,FALSE,"Datasheet";"price graph",#N/A,FALSE,"Price";"dp data",#N/A,FALSE,"Datasheet";"dp graph",#N/A,FALSE,"DirectProfit"}</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hidden="1">{#N/A,#N/A,FALSE,"INPUTS";#N/A,#N/A,FALSE,"PROFORMA BSHEET";#N/A,#N/A,FALSE,"COMBINED";#N/A,#N/A,FALSE,"ACQUIROR";#N/A,#N/A,FALSE,"TARGET 1";#N/A,#N/A,FALSE,"TARGET 2";#N/A,#N/A,FALSE,"HIGH YIELD";#N/A,#N/A,FALSE,"OVERFUND"}</definedName>
    <definedName name="wrn.all.2" hidden="1">{#N/A,#N/A,FALSE,"DCF";#N/A,#N/A,FALSE,"WACC";#N/A,#N/A,FALSE,"Sales_EBIT";#N/A,#N/A,FALSE,"Capex_Depreciation";#N/A,#N/A,FALSE,"WC";#N/A,#N/A,FALSE,"Interest";#N/A,#N/A,FALSE,"Assumptions"}</definedName>
    <definedName name="wrn.All_Models." hidden="1">{#N/A,#N/A,FALSE,"Summary";#N/A,#N/A,FALSE,"Projections";#N/A,#N/A,FALSE,"Mkt Mults";#N/A,#N/A,FALSE,"DCF";#N/A,#N/A,FALSE,"Accr Dil";#N/A,#N/A,FALSE,"PIC LBO";#N/A,#N/A,FALSE,"MULT10_4";#N/A,#N/A,FALSE,"CBI LBO"}</definedName>
    <definedName name="wrn.All_Sheets." hidden="1">{#N/A,#N/A,FALSE,"Projections";#N/A,#N/A,FALSE,"Contribution_Stock";#N/A,#N/A,FALSE,"PF_Combo_Stock";#N/A,#N/A,FALSE,"Projections";#N/A,#N/A,FALSE,"Contribution_Cash";#N/A,#N/A,FALSE,"PF_Combo_Cash";#N/A,#N/A,FALSE,"IPO_Cash"}</definedName>
    <definedName name="wrn.ALL2." hidden="1">{#N/A,#N/A,FALSE,"DCF";#N/A,#N/A,FALSE,"WACC";#N/A,#N/A,FALSE,"Sales_EBIT";#N/A,#N/A,FALSE,"Capex_Depreciation";#N/A,#N/A,FALSE,"WC";#N/A,#N/A,FALSE,"Interest";#N/A,#N/A,FALSE,"Assumptions"}</definedName>
    <definedName name="wrn.all3" hidden="1">{#N/A,#N/A,FALSE,"assumptions";#N/A,#N/A,FALSE,"v_projcy";#N/A,#N/A,FALSE,"tar_proj";#N/A,#N/A,FALSE,"contrib_annual";#N/A,#N/A,FALSE,"Proforma";#N/A,#N/A,FALSE,"purc_97";#N/A,#N/A,FALSE,"syn_purc_97";#N/A,#N/A,FALSE,"pool_97";#N/A,#N/A,FALSE,"syn_pool_97";#N/A,#N/A,FALSE,"pool1_FY2"}</definedName>
    <definedName name="wrn.ALL4" hidden="1">{#N/A,#N/A,FALSE,"ASSUMPTIONS";#N/A,#N/A,FALSE,"Valuation Summary";"page1",#N/A,FALSE,"PRESENTATION";"page2",#N/A,FALSE,"PRESENTATION";#N/A,#N/A,FALSE,"ORIGINAL_ROLLBACK"}</definedName>
    <definedName name="wrn.ALL5" hidden="1">{#N/A,#N/A,FALSE,"ASSUMPTIONS";#N/A,#N/A,FALSE,"Valuation Summary";"page1",#N/A,FALSE,"PRESENTATION";"page2",#N/A,FALSE,"PRESENTATION";#N/A,#N/A,FALSE,"ORIGINAL_ROLLBACK"}</definedName>
    <definedName name="wrn.ALL6" hidden="1">{#N/A,#N/A,FALSE,"ASSUMPTIONS";#N/A,#N/A,FALSE,"Valuation Summary";"page1",#N/A,FALSE,"PRESENTATION";"page2",#N/A,FALSE,"PRESENTATION";#N/A,#N/A,FALSE,"ORIGINAL_ROLLBACK"}</definedName>
    <definedName name="wrn.ALL8" hidden="1">{#N/A,#N/A,FALSE,"ASSUMPTIONS";#N/A,#N/A,FALSE,"Valuation Summary";"page1",#N/A,FALSE,"PRESENTATION";"page2",#N/A,FALSE,"PRESENTATION";#N/A,#N/A,FALSE,"ORIGINAL_ROLLBACK"}</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DataPages." hidden="1">{#N/A,#N/A,FALSE,"Balance Sheet";#N/A,#N/A,FALSE,"Income Statement";#N/A,#N/A,FALSE,"Changes in Financial Position"}</definedName>
    <definedName name="wrn.AllModels." hidden="1">{#N/A,#N/A,FALSE,"AD_Purchase";#N/A,#N/A,FALSE,"Credit";#N/A,#N/A,FALSE,"PF Acquisition";#N/A,#N/A,FALSE,"PF Offering"}</definedName>
    <definedName name="wrn.allneu"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pages." hidden="1">{#N/A,#N/A,TRUE,"Historicals";#N/A,#N/A,TRUE,"Charts";#N/A,#N/A,TRUE,"Forecasts"}</definedName>
    <definedName name="wrn.allpages._1" hidden="1">{#N/A,#N/A,TRUE,"Historicals";#N/A,#N/A,TRUE,"Charts";#N/A,#N/A,TRUE,"Forecasts"}</definedName>
    <definedName name="wrn.America._.Online." hidden="1">{#N/A,#N/A,FALSE,"Intro";#N/A,#N/A,FALSE,"Inc. St.";#N/A,#N/A,FALSE,"CalYear";#N/A,#N/A,FALSE,"FYear";#N/A,#N/A,FALSE,"Subs";#N/A,#N/A,FALSE,"Other Revs";#N/A,#N/A,FALSE,"Deals";#N/A,#N/A,FALSE,"RevsYear";#N/A,#N/A,FALSE,"Balance";#N/A,#N/A,FALSE,"OpCashFlow";#N/A,#N/A,FALSE,"Val.";#N/A,#N/A,FALSE,"DCFVal"}</definedName>
    <definedName name="wrn.AMORTIZATION." hidden="1">{"amortization",#N/A,FALSE,"Amort-Dep"}</definedName>
    <definedName name="wrn.AMTNOL." hidden="1">{#N/A,#N/A,TRUE,"91AMTNOL";#N/A,#N/A,TRUE,"92AMTNOL";#N/A,#N/A,TRUE,"93AMTNOL"}</definedName>
    <definedName name="wrn.ANALISIS._.SENSIBILIDAD." hidden="1">{#N/A,#N/A,FALSE,"BALANCE";#N/A,#N/A,FALSE,"CUENTA DE PYG";#N/A,#N/A,FALSE,"RATIOS"}</definedName>
    <definedName name="wrn.Analyze." hidden="1">{"Analysis",#N/A,FALSE,"DETAIL"}</definedName>
    <definedName name="wrn.ANTPSHP." hidden="1">{#N/A,#N/A,FALSE,"antpshp"}</definedName>
    <definedName name="wrn.aop." hidden="1">{#N/A,#N/A,TRUE,"Objective";#N/A,#N/A,TRUE,"Planning";#N/A,#N/A,TRUE,"Summary";#N/A,#N/A,TRUE,"Income";#N/A,#N/A,TRUE,"Balance";#N/A,#N/A,TRUE,"Cash-Indir";#N/A,#N/A,TRUE,"Cash";#N/A,#N/A,TRUE,"Misc";#N/A,#N/A,TRUE,"SalePrice";#N/A,#N/A,TRUE,"SaleVol";#N/A,#N/A,TRUE,"Revenue";#N/A,#N/A,TRUE,"Prod";#N/A,#N/A,TRUE,"Operab";#N/A,#N/A,TRUE,"FS";#N/A,#N/A,TRUE,"Cost";#N/A,#N/A,TRUE,"Unit";#N/A,#N/A,TRUE,"Staffing";#N/A,#N/A,TRUE,"GrossProfit"}</definedName>
    <definedName name="wrn.APCI._.Tab." hidden="1">{#N/A,#N/A,FALSE,"P and L ";#N/A,#N/A,FALSE,"Sales";#N/A,#N/A,FALSE,"Overheads";#N/A,#N/A,FALSE,"R and D";#N/A,#N/A,FALSE,"Operating Income";#N/A,#N/A,FALSE,"Equity Affiliate Income";"M Factors Print",#N/A,FALSE,"Major Factors"}</definedName>
    <definedName name="wrn.APCT." hidden="1">{"Page1",#N/A,FALSE,"APCT";"Page2",#N/A,FALSE,"APCT"}</definedName>
    <definedName name="wrn.APL." hidden="1">{"Page1",#N/A,FALSE,"APL";"Page2",#N/A,FALSE,"APL"}</definedName>
    <definedName name="wrn.Appendix." hidden="1">{#N/A,#N/A,TRUE,"Lines";#N/A,#N/A,TRUE,"Stations";#N/A,#N/A,TRUE,"Cap. Expenses";#N/A,#N/A,TRUE,"Land";#N/A,#N/A,TRUE,"Cen Proces Sys";#N/A,#N/A,TRUE,"telecom";#N/A,#N/A,TRUE,"Other"}</definedName>
    <definedName name="wrn.APPROPRIATION." hidden="1">{"appropriation",#N/A,FALSE,"APPROP"}</definedName>
    <definedName name="wrn.apt1." hidden="1">{#N/A,#N/A,FALSE,"Summary"}</definedName>
    <definedName name="wrn.apt2" hidden="1">{#N/A,#N/A,FALSE,"Summary"}</definedName>
    <definedName name="wrn.AR." hidden="1">{"AR",#N/A,TRUE,"AR 9904"}</definedName>
    <definedName name="wrn.AR9906." hidden="1">{"ar9906",#N/A,TRUE,"AR 9906"}</definedName>
    <definedName name="wrn.AR9907." hidden="1">{"AR9907",#N/A,TRUE,"AR 9907"}</definedName>
    <definedName name="WRN.ARCCYLD2003" hidden="1">{#N/A,#N/A,FALSE,"ARCYLD"}</definedName>
    <definedName name="wrn.ARCSTEP." hidden="1">{#N/A,#N/A,FALSE,"ARCSTEP"}</definedName>
    <definedName name="wrn.ARCYLD." hidden="1">{#N/A,#N/A,FALSE,"ARCYLD"}</definedName>
    <definedName name="wrn.ARGON._.PRICING." hidden="1">{"ARGON PRICING",#N/A,FALSE,"ARGON"}</definedName>
    <definedName name="wrn.ARGON._.REVENUE." hidden="1">{"ARGON REVENUE",#N/A,FALSE,"ARGON"}</definedName>
    <definedName name="wrn.ARGON._.VOLUME." hidden="1">{"ARGON VOLUME",#N/A,FALSE,"ARGON"}</definedName>
    <definedName name="wrn.ARGON_VOL" hidden="1">{"ARGON VOLUME",#N/A,FALSE,"ARGON"}</definedName>
    <definedName name="wrn.Asia." hidden="1">{"PnL",#N/A,FALSE,"Gas Asia P&amp;L";"Responsibility",#N/A,FALSE,"Gas Asia P&amp;L";"Cost Control",#N/A,FALSE,"Gas Asia P&amp;L"}</definedName>
    <definedName name="wrn.Assumptions." hidden="1">{"Assumptions",#N/A,FALSE,"Assum"}</definedName>
    <definedName name="wrn.audit._.adjustments." hidden="1">{#N/A,#N/A,TRUE,"Summary";#N/A,#N/A,TRUE,"Amort.";#N/A,#N/A,TRUE,"93TAX";#N/A,#N/A,TRUE,"93NOLCB";#N/A,#N/A,TRUE,"92TAX";#N/A,#N/A,TRUE,"92NOLCB";#N/A,#N/A,TRUE,"91TAX";#N/A,#N/A,TRUE,"91NOLCB";#N/A,#N/A,TRUE,"92AMTNOL";#N/A,#N/A,TRUE,"921120X"}</definedName>
    <definedName name="wrn.August_Packet." hidden="1">{#N/A,#N/A,FALSE,"Budget to Actual 2004 B";#N/A,#N/A,FALSE,"Aug 2004 GAAP B"}</definedName>
    <definedName name="wrn.Auto._.Comp." hidden="1">{#N/A,#N/A,FALSE,"Sheet1"}</definedName>
    <definedName name="wrn.b"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 hidden="1">{#N/A,#N/A,FALSE,"oct all summ"}</definedName>
    <definedName name="wrn.B.SHEET." hidden="1">{#N/A,#N/A,FALSE,"COMICRO";#N/A,#N/A,FALSE,"BALSCH";#N/A,#N/A,FALSE,"GLASS";#N/A,#N/A,FALSE,"DEPRE";#N/A,#N/A,FALSE,"A&amp;MCUR";#N/A,#N/A,FALSE,"AGEANAlysis";#N/A,#N/A,FALSE,"CHECKS";#N/A,#N/A,FALSE,"CHECKS"}</definedName>
    <definedName name="wrn.b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ck._.Page." hidden="1">{"Back Page",#N/A,FALSE,"Front and Back"}</definedName>
    <definedName name="wrn.ba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lance._.sheet." hidden="1">{"bs",#N/A,FALSE,"SCF"}</definedName>
    <definedName name="wrn.BALANCE._.SHEET._.ALL." hidden="1">{"balance sheet us",#N/A,FALSE,"Bal. Sht.- Work Cap";"balance sheet ex",#N/A,FALSE,"Bal. Sht.- Work Cap";"balance sheet other",#N/A,FALSE,"Bal. Sht.- Work Cap";"balance sheet ww",#N/A,FALSE,"Bal. Sht.- Work Cap"}</definedName>
    <definedName name="wrn.BALANCE._.SHEET._.EX._.US." hidden="1">{"balance sheet ex",#N/A,FALSE,"Bal. Sht.- Work Cap"}</definedName>
    <definedName name="wrn.Balance._.Sheet._.Group." hidden="1">{#N/A,#N/A,FALSE,"Group Consolidated BS";"Stephan Brun - Personal View",#N/A,FALSE,"BNFL Inc BS";#N/A,#N/A,FALSE,"Group BS";#N/A,#N/A,FALSE,"BFS BS";#N/A,#N/A,FALSE,"Group Elim BS"}</definedName>
    <definedName name="wrn.Balance._.Sheet._.Inc." hidden="1">{#N/A,#N/A,FALSE,"BNFL Inc BS";#N/A,#N/A,FALSE,"Corp BS";#N/A,#N/A,FALSE,"ETTP BS";#N/A,#N/A,FALSE,"AMWTP BS";#N/A,#N/A,FALSE,"BSRC BS";#N/A,#N/A,FALSE,"MSC BS";#N/A,#N/A,FALSE,"Inc Elim BS"}</definedName>
    <definedName name="wrn.BALANCE._.SHEET._.OTHER." hidden="1">{"balance sheet other",#N/A,FALSE,"Bal. Sht.- Work Cap"}</definedName>
    <definedName name="wrn.Balance._.Sheet._.Qtr._.Workbook." hidden="1">{#N/A,#N/A,FALSE,"Checklist";#N/A,#N/A,FALSE,"Balance Sheet";#N/A,#N/A,FALSE,"COC - Quarterly";#N/A,#N/A,FALSE,"COC - Year-To-Date";#N/A,#N/A,FALSE,"AR Aging";#N/A,#N/A,FALSE,"Other AR";#N/A,#N/A,FALSE,"Fixed Assets";#N/A,#N/A,FALSE,"Inventory_LC";#N/A,#N/A,FALSE,"Inventory_Units";#N/A,#N/A,FALSE,"Income Tax Schedule";#N/A,#N/A,FALSE,"Interco. Detail";#N/A,#N/A,FALSE,"Interco. Summary";#N/A,#N/A,FALSE,"Interco. Sales &amp; GP";#N/A,#N/A,FALSE,"Due dates";#N/A,#N/A,FALSE,"Policies"}</definedName>
    <definedName name="wrn.Balance._.Sheet._.Set." hidden="1">{"Balance Sheet",#N/A,FALSE,"bsheet";"Assets Schedule",#N/A,FALSE,"bsheet";"Notes",#N/A,FALSE,"bsheet";"Abstract",#N/A,FALSE,"bsheet";"Cash Flow",#N/A,FALSE,"bsheet";"groupings",#N/A,FALSE,"bsheet";"Stocks",#N/A,FALSE,"bsheet";"Trial",#N/A,FALSE,"bsheet"}</definedName>
    <definedName name="wrn.BALANCE._.SHEET._.US." hidden="1">{"balance sheet us",#N/A,FALSE,"Bal. Sht.- Work Cap"}</definedName>
    <definedName name="wrn.BALANCE._.SHEET._.WW." hidden="1">{"balance sheet ww",#N/A,FALSE,"Bal. Sht.- Work Cap"}</definedName>
    <definedName name="wrn.balsheet." hidden="1">{"ICDANDNONDIV",#N/A,FALSE,"BSALLNOW.XLS";"polyandpurperf",#N/A,FALSE,"BSALLNOW.XLS"}</definedName>
    <definedName name="wrn.Bankers."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wrn.ba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hidden="1">{#N/A,#N/A,FALSE,"e-Svc Level";#N/A,#N/A,FALSE,"e-Hosted";#N/A,#N/A,FALSE,"e-Licensed";#N/A,#N/A,FALSE,"Assumptions"}</definedName>
    <definedName name="wrn.Basic._.Forecast." hidden="1">{#N/A,#N/A,FALSE,"Assumptions";#N/A,#N/A,FALSE,"Input";#N/A,#N/A,FALSE,"S &amp; U - Total";#N/A,#N/A,FALSE,"S &amp; U - LIHC";#N/A,#N/A,FALSE,"S &amp; U - Market";#N/A,#N/A,FALSE,"NOI - Total";#N/A,#N/A,FALSE,"NOI - LIHC";#N/A,#N/A,FALSE,"NOI - Market";#N/A,#N/A,FALSE,"TI - Total";#N/A,#N/A,FALSE,"TI - LIHC";#N/A,#N/A,FALSE,"TI - Market";#N/A,#N/A,FALSE,"Costs";#N/A,#N/A,FALSE,"Credit";#N/A,#N/A,FALSE,"LP Rtn";#N/A,#N/A,FALSE,"One Pay-in-LP";#N/A,#N/A,FALSE,"Sale Cash-LP";#N/A,#N/A,FALSE,"Sale Gain-LP";#N/A,#N/A,FALSE,"704(b)-LP";#N/A,#N/A,FALSE,"GP Rtn";#N/A,#N/A,FALSE,"One Pay-in-GP";#N/A,#N/A,FALSE,"Sale Cash-GP";#N/A,#N/A,FALSE,"Sale Gain-GP";#N/A,#N/A,FALSE,"704(b)-GP"}</definedName>
    <definedName name="wrn.Basic._.Report." hidden="1">{#N/A,#N/A,FALSE,"New Depr Sch-150% DB";#N/A,#N/A,FALSE,"Cash Flows RLP";#N/A,#N/A,FALSE,"IRR";#N/A,#N/A,FALSE,"Proforma IS";#N/A,#N/A,FALSE,"Assumptions"}</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hidden="1">{#N/A,#N/A,FALSE,"TSUM";#N/A,#N/A,FALSE,"shares";#N/A,#N/A,FALSE,"earnout";#N/A,#N/A,FALSE,"Heaty";#N/A,#N/A,FALSE,"self-tend";#N/A,#N/A,FALSE,"self-sum"}</definedName>
    <definedName name="wrn.basic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B." hidden="1">{"P1",#N/A,TRUE,"P1";"P2",#N/A,TRUE,"P2"}</definedName>
    <definedName name="wrn.BBE._.Budget._.Draft." hidden="1">{#N/A,#N/A,TRUE,"Summary";#N/A,#N/A,TRUE,"Salary";#N/A,#N/A,TRUE,"Cars";#N/A,#N/A,TRUE,"Paramaters";#N/A,#N/A,TRUE,"Current Maintenance";#N/A,#N/A,TRUE,"Maint";#N/A,#N/A,TRUE,"Facilities";#N/A,#N/A,TRUE,"Non Contract Training";#N/A,#N/A,TRUE,"Targets";#N/A,#N/A,TRUE,"Conv";#N/A,#N/A,TRUE,"Market Plan"}</definedName>
    <definedName name="wrn.BCA._.June._.Statistics." hidden="1">{#N/A,#N/A,FALSE,"STAT1";#N/A,#N/A,FALSE,"Stat2";#N/A,#N/A,FALSE,"Stat3"}</definedName>
    <definedName name="wrn.BCG._.All._.Periods." hidden="1">{#N/A,#N/A,TRUE,"Monthly BCG";#N/A,#N/A,TRUE,"Qrt BCG";#N/A,#N/A,TRUE,"FY BCG";#N/A,#N/A,TRUE,"1Q BCG";#N/A,#N/A,TRUE,"2Q BCG";#N/A,#N/A,TRUE,"3Q BCG";#N/A,#N/A,TRUE,"4Q BCG"}</definedName>
    <definedName name="wrn.BD_CONTABIL." hidden="1">{#N/A,#N/A,FALSE,"Banco de Dados"}</definedName>
    <definedName name="wrn.BD_HISTORICAL." hidden="1">{#N/A,#N/A,FALSE,"Banco de Dados"}</definedName>
    <definedName name="wrn.BEL." hidden="1">{"IS",#N/A,FALSE,"IS";"RPTIS",#N/A,FALSE,"RPTIS";"STATS",#N/A,FALSE,"STATS";"CELL",#N/A,FALSE,"CELL";"BS",#N/A,FALSE,"BS"}</definedName>
    <definedName name="wrn.BEL.1" hidden="1">{"IS",#N/A,FALSE,"IS";"RPTIS",#N/A,FALSE,"RPTIS";"STATS",#N/A,FALSE,"STATS";"CELL",#N/A,FALSE,"CELL";"BS",#N/A,FALSE,"BS"}</definedName>
    <definedName name="wrn.betz." hidden="1">{"net assets",#N/A,FALSE,"summary";"asset turnover",#N/A,FALSE,"summary";"orona",#N/A,FALSE,"summary"}</definedName>
    <definedName name="wrn.Bewegungsbilanz." hidden="1">{#N/A,#N/A,FALSE,"Mittelherkunft";#N/A,#N/A,FALSE,"Mittelverwendung"}</definedName>
    <definedName name="wrn.b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ilanz." hidden="1">{#N/A,#N/A,FALSE,"Layout Aktiva";#N/A,#N/A,FALSE,"Layout Passiva"}</definedName>
    <definedName name="wrn.BiPolar." hidden="1">{#N/A,#N/A,FALSE,"Bi-Polar"}</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Forecast."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Package." hidden="1">{#N/A,#N/A,FALSE,"BS_Combined";#N/A,#N/A,FALSE,"IS_Combined";#N/A,#N/A,FALSE,"Board_NI";#N/A,#N/A,FALSE,"Performance2";#N/A,#N/A,FALSE,"Stats_Sum";#N/A,#N/A,FALSE,"FreeCash"}</definedName>
    <definedName name="wrn.BOARD._.VALUE." hidden="1">{#N/A,#N/A,FALSE,"Cover";#N/A,#N/A,FALSE,"TABLE 1";#N/A,#N/A,FALSE,"Table 2"}</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ok." hidden="1">{"EVA",#N/A,FALSE,"SMT2";#N/A,#N/A,FALSE,"Summary";#N/A,#N/A,FALSE,"Graphs";#N/A,#N/A,FALSE,"4 Panel"}</definedName>
    <definedName name="wrn.Both." hidden="1">{"detail",#N/A,FALSE,"mfg";"summary",#N/A,FALSE,"mfg"}</definedName>
    <definedName name="wrn.Both.2" hidden="1">{"detail",#N/A,FALSE,"mfg";"summary",#N/A,FALSE,"mfg"}</definedName>
    <definedName name="wrn.both1" hidden="1">{"detail",#N/A,FALSE,"mfg";"summary",#N/A,FALSE,"mfg"}</definedName>
    <definedName name="wrn.both10" hidden="1">{"detail",#N/A,FALSE,"mfg";"summary",#N/A,FALSE,"mfg"}</definedName>
    <definedName name="wrn.both102" hidden="1">{"detail",#N/A,FALSE,"mfg";"summary",#N/A,FALSE,"mfg"}</definedName>
    <definedName name="wrn.both11" hidden="1">{"detail",#N/A,FALSE,"mfg";"summary",#N/A,FALSE,"mfg"}</definedName>
    <definedName name="wrn.both12" hidden="1">{"detail",#N/A,FALSE,"mfg";"summary",#N/A,FALSE,"mfg"}</definedName>
    <definedName name="wrn.Both31" hidden="1">{"detail",#N/A,FALSE,"mfg";"summary",#N/A,FALSE,"mfg"}</definedName>
    <definedName name="wrn.Both32" hidden="1">{"detail",#N/A,FALSE,"mfg";"summary",#N/A,FALSE,"mfg"}</definedName>
    <definedName name="wrn.Both34" hidden="1">{"detail",#N/A,FALSE,"mfg";"summary",#N/A,FALSE,"mfg"}</definedName>
    <definedName name="wrn.Both35" hidden="1">{"detail",#N/A,FALSE,"mfg";"summary",#N/A,FALSE,"mfg"}</definedName>
    <definedName name="wrn.Both42" hidden="1">{"detail",#N/A,FALSE,"mfg";"summary",#N/A,FALSE,"mfg"}</definedName>
    <definedName name="wrn.both71" hidden="1">{"detail",#N/A,FALSE,"mfg";"summary",#N/A,FALSE,"mfg"}</definedName>
    <definedName name="wrn.botha11" hidden="1">{"detail",#N/A,FALSE,"mfg";"summary",#N/A,FALSE,"mfg"}</definedName>
    <definedName name="wrn.botha2" hidden="1">{"detail",#N/A,FALSE,"mfg";"summary",#N/A,FALSE,"mfg"}</definedName>
    <definedName name="wrn.bothab2" hidden="1">{"detail",#N/A,FALSE,"mfg";"summary",#N/A,FALSE,"mfg"}</definedName>
    <definedName name="wrn.BP._.print." hidden="1">{#N/A,#N/A,FALSE,"BANNERS";#N/A,#N/A,FALSE,"Market";#N/A,#N/A,FALSE,"Tel Rev";#N/A,#N/A,FALSE,"Revenues IOL";#N/A,#N/A,FALSE,"Invest";#N/A,#N/A,FALSE,"Op Cost1";#N/A,#N/A,FALSE,"Op Cost2";#N/A,#N/A,FALSE,"Oth_&amp;_Tot_Revenues";#N/A,#N/A,FALSE,"Fin Mod";#N/A,#N/A,FALSE,"FinMod_RoW";#N/A,#N/A,FALSE,"P&amp;E Burocrat";#N/A,#N/A,FALSE,"cash flow"}</definedName>
    <definedName name="wrn.Brief." hidden="1">{#N/A,#N/A,TRUE,"Summary";#N/A,#N/A,TRUE,"Balance Sheet";#N/A,#N/A,TRUE,"P &amp; L";#N/A,#N/A,TRUE,"Fixed Assets";#N/A,#N/A,TRUE,"Cash Flows"}</definedName>
    <definedName name="wrn.BROCHURE." hidden="1">{"ACT",#N/A,FALSE,"Q3Elec P&amp;L fy 99  ";"BUD",#N/A,FALSE,"Q3Elec P&amp;L fy 99  ";"PRIOR",#N/A,FALSE,"Q3Elec P&amp;L fy 99  "}</definedName>
    <definedName name="wrn.BROCHYTD." hidden="1">{"YTDACT",#N/A,FALSE,"YTD Cum";"YTDBUD",#N/A,FALSE,"YTD Cum";"YTDPRIOR",#N/A,FALSE,"YTD Cum"}</definedName>
    <definedName name="wrn.BS._.CHANGE." hidden="1">{#N/A,#N/A,FALSE,"BSCHANGE"}</definedName>
    <definedName name="wrn.BS._.MIX." hidden="1">{#N/A,#N/A,FALSE,"BSMIX"}</definedName>
    <definedName name="wrn.bs1." hidden="1">{"bs",#N/A,FALSE,"BS";"pl",#N/A,FALSE,"PL"}</definedName>
    <definedName name="wrn.bsall." hidden="1">{"pg1",#N/A,FALSE,"BSALLNOW.XLS";"pg2",#N/A,FALSE,"BSALLNOW.XLS";"pg3",#N/A,FALSE,"BSALLNOW.XLS"}</definedName>
    <definedName name="wrn.BSAnnualModel." hidden="1">{"BSAnnualModel",#N/A,FALSE,"BS"}</definedName>
    <definedName name="wrn.budget."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ildups." hidden="1">{"ACQ",#N/A,FALSE,"ACQUISITIONS";"ACQF",#N/A,FALSE,"ACQUISITIONS";"PF",#N/A,FALSE,"PROYECTOVILA";"PV",#N/A,FALSE,"PROYECTOVILA";"Fee Dev",#N/A,FALSE,"DEVELOPMENT GROWTH";"gd",#N/A,FALSE,"DEVELOPMENT GROWTH"}</definedName>
    <definedName name="wrn.bullshit1." hidden="1">{#N/A,#N/A,FALSE,"Sheet1";#N/A,#N/A,FALSE,"Summary";#N/A,#N/A,FALSE,"proj1";#N/A,#N/A,FALSE,"proj2"}</definedName>
    <definedName name="wrn.BUS._.RPT." hidden="1">{#N/A,#N/A,FALSE,"P&amp;L Ttl";#N/A,#N/A,FALSE,"P&amp;L C_Ttl New";#N/A,#N/A,FALSE,"Bus Res";#N/A,#N/A,FALSE,"Chrts";#N/A,#N/A,FALSE,"pcf";#N/A,#N/A,FALSE,"pcr ";#N/A,#N/A,FALSE,"Exp Stmt ";#N/A,#N/A,FALSE,"Exp Stmt BU";#N/A,#N/A,FALSE,"Cap";#N/A,#N/A,FALSE,"IT Ytd"}</definedName>
    <definedName name="wrn.Business." hidden="1">{#N/A,#N/A,FALSE,"ProgMgt";#N/A,#N/A,FALSE,"IT Svcs";#N/A,#N/A,FALSE,"DCO";#N/A,#N/A,FALSE,"Office";#N/A,#N/A,FALSE,"Telecom";#N/A,#N/A,FALSE,"Consult";#N/A,#N/A,FALSE,"PC Proc";#N/A,#N/A,FALSE,"ADG";#N/A,#N/A,FALSE,"Acctg Svcs";#N/A,#N/A,FALSE,"EPP";#N/A,#N/A,FALSE,"FTS";#N/A,#N/A,FALSE,"HR Sys";#N/A,#N/A,FALSE,"CRE&amp;Proc Exec";#N/A,#N/A,FALSE,"Proc Supt";#N/A,#N/A,FALSE,"CorpTech";#N/A,#N/A,FALSE,"CRE";#N/A,#N/A,FALSE,"SpecProc";#N/A,#N/A,FALSE,"Space";#N/A,#N/A,FALSE,"Blend";#N/A,#N/A,FALSE,"HOP";#N/A,#N/A,FALSE,"Expert";#N/A,#N/A,FALSE,"Admin";#N/A,#N/A,FALSE,"Food";#N/A,#N/A,FALSE,"PSG"}</definedName>
    <definedName name="wrn.Business._.Lines."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business1"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C_G_Hele." hidden="1">{"Side 1",#N/A,FALSE,"Hovedark";"Side 2",#N/A,FALSE,"Hovedark";"Cash Flow",#N/A,FALSE,"Hovedark";"Butik_oms",#N/A,FALSE,"Omsætning";"Lande_oms",#N/A,FALSE,"Land";"Halvår",#N/A,FALSE,"Halvår";"Valuation",#N/A,FALSE,"Valuation";"DCF",#N/A,FALSE,"DCF";"Bidrag",#N/A,FALSE,"Bidrag";"Bagside DK",#N/A,FALSE,"Bagside"}</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pex._.Summary."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rn.Capital." hidden="1">{#N/A,#N/A,TRUE,"TOTAL";#N/A,#N/A,TRUE,"SNAPSHOT";#N/A,#N/A,TRUE,"WBFF";#N/A,#N/A,TRUE,"WNUV";#N/A,#N/A,TRUE,"WCHS";#N/A,#N/A,TRUE,"WVAH";#N/A,#N/A,TRUE,"WCGV";#N/A,#N/A,TRUE,"WVTV";#N/A,#N/A,TRUE,"KLGT";#N/A,#N/A,TRUE,"WLFL";#N/A,#N/A,TRUE,"WRDC";#N/A,#N/A,TRUE,"WUPN";#N/A,#N/A,TRUE,"WXLV";#N/A,#N/A,TRUE,"KSBI";#N/A,#N/A,TRUE,"WDKA";#N/A,#N/A,TRUE,"KDSM";#N/A,#N/A,TRUE,"KVWB";#N/A,#N/A,TRUE,"KFBT";#N/A,#N/A,TRUE,"KLSB";#N/A,#N/A,TRUE,"WYZZ";#N/A,#N/A,TRUE,"KOVR";#N/A,#N/A,TRUE,"KABB";#N/A,#N/A,TRUE,"KRRT";#N/A,#N/A,TRUE,"KETK";#N/A,#N/A,TRUE,"WTTE";#N/A,#N/A,TRUE,"WSYX";#N/A,#N/A,TRUE,"WSMH";#N/A,#N/A,TRUE,"WFGX";#N/A,#N/A,TRUE,"WTVZ";#N/A,#N/A,TRUE,"WEAR";#N/A,#N/A,TRUE,"WSYT";#N/A,#N/A,TRUE,"WNYS";#N/A,#N/A,TRUE,"WABM";#N/A,#N/A,TRUE,"WTTO";#N/A,#N/A,TRUE,"WTTV";#N/A,#N/A,TRUE,"WUXP";#N/A,#N/A,TRUE,"WZTV";#N/A,#N/A,TRUE,"WDBB";#N/A,#N/A,TRUE,"WUTV";#N/A,#N/A,TRUE,"WSTR";#N/A,#N/A,TRUE,"KSMO";#N/A,#N/A,TRUE,"WPGH.WPTT";#N/A,#N/A,TRUE,"WUHF";#N/A,#N/A,TRUE,"KDNL";#N/A,#N/A,TRUE,"WLOS";#N/A,#N/A,TRUE,"WTAT";#N/A,#N/A,TRUE,"WRGT";#N/A,#N/A,TRUE,"WKEF";#N/A,#N/A,TRUE,"WFBC";#N/A,#N/A,TRUE,"WEMT";#N/A,#N/A,TRUE,"WDKY";#N/A,#N/A,TRUE,"WMSN";#N/A,#N/A,TRUE,"WMMP";#N/A,#N/A,TRUE,"KOCB";#N/A,#N/A,TRUE,"KOKH";#N/A,#N/A,TRUE,"WRLH";#N/A,#N/A,TRUE,"WTTA";#N/A,#N/A,TRUE,"NEWORLEANS";#N/A,#N/A,TRUE,"BUFFALO";#N/A,#N/A,TRUE,"MEMPHIS";#N/A,#N/A,TRUE,"WILKESBARRE";#N/A,#N/A,TRUE,"LOSANGELES";#N/A,#N/A,TRUE,"GREENVILLE";#N/A,#N/A,TRUE,"STLOUIS";#N/A,#N/A,TRUE,"NORFOLK";#N/A,#N/A,TRUE,"KANSAS";#N/A,#N/A,TRUE,"MILWAUKEE";#N/A,#N/A,TRUE,"SCI.SBG"}</definedName>
    <definedName name="wrn.Capital._.Dispositions." hidden="1">{"CHART2",#N/A,FALSE,"D2"}</definedName>
    <definedName name="wrn.Capital._.Gain." hidden="1">{"CHART1",#N/A,FALSE,"D2"}</definedName>
    <definedName name="wrn.CAPITAL._.LEASES." hidden="1">{#N/A,#N/A,FALSE,"NN-1 Capital Leases"}</definedName>
    <definedName name="WRn.Capital1._.Dispositions." hidden="1">{"CHART2",#N/A,FALSE,"D2"}</definedName>
    <definedName name="wrn.Cardiovasculars." hidden="1">{#N/A,#N/A,FALSE,"Card";#N/A,#N/A,FALSE,"Prav";#N/A,#N/A,FALSE,"Irbe";#N/A,#N/A,FALSE,"Plavix";#N/A,#N/A,FALSE,"Capt";#N/A,#N/A,FALSE,"Fosi"}</definedName>
    <definedName name="wrn.Cardiovasculars._1" hidden="1">{#N/A,#N/A,FALSE,"Card";#N/A,#N/A,FALSE,"Prav";#N/A,#N/A,FALSE,"Irbe";#N/A,#N/A,FALSE,"Plavix";#N/A,#N/A,FALSE,"Capt";#N/A,#N/A,FALSE,"Fosi"}</definedName>
    <definedName name="wrn.Cardiovasculars._2" hidden="1">{#N/A,#N/A,FALSE,"Card";#N/A,#N/A,FALSE,"Prav";#N/A,#N/A,FALSE,"Irbe";#N/A,#N/A,FALSE,"Plavix";#N/A,#N/A,FALSE,"Capt";#N/A,#N/A,FALSE,"Fosi"}</definedName>
    <definedName name="wrn.Cardiovasculars._3" hidden="1">{#N/A,#N/A,FALSE,"Card";#N/A,#N/A,FALSE,"Prav";#N/A,#N/A,FALSE,"Irbe";#N/A,#N/A,FALSE,"Plavix";#N/A,#N/A,FALSE,"Capt";#N/A,#N/A,FALSE,"Fosi"}</definedName>
    <definedName name="wrn.Cardiovasculars._4" hidden="1">{#N/A,#N/A,FALSE,"Card";#N/A,#N/A,FALSE,"Prav";#N/A,#N/A,FALSE,"Irbe";#N/A,#N/A,FALSE,"Plavix";#N/A,#N/A,FALSE,"Capt";#N/A,#N/A,FALSE,"Fosi"}</definedName>
    <definedName name="wrn.cases."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es._1"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H." hidden="1">{#N/A,#N/A,FALSE,"A-1 Bank Reconcilation";#N/A,#N/A,FALSE,"A-2 Outstanding Checks";#N/A,#N/A,FALSE,"A-3 Savings Accounts";#N/A,#N/A,FALSE,"A-4 Certificates of Deposit";#N/A,#N/A,FALSE,"A-5 Bank Transfer Schedule"}</definedName>
    <definedName name="wrn.Cash._.Flow." hidden="1">{#N/A,#N/A,FALSE,"Layout Cash Flow"}</definedName>
    <definedName name="wrn.CASH._.FLOW._.ALL." hidden="1">{"cash flow ww",#N/A,FALSE,"Cash Flow";"cash flow other",#N/A,FALSE,"Cash Flow";"cash flow ex",#N/A,FALSE,"Cash Flow";"cash flow us",#N/A,FALSE,"Cash Flow"}</definedName>
    <definedName name="wrn.CASH._.FLOW._.EX._.US." hidden="1">{"cash flow ex",#N/A,FALSE,"Cash Flow"}</definedName>
    <definedName name="wrn.Cash._.Flow._.Inc." hidden="1">{#N/A,#N/A,TRUE,"Group Consolidated CF";#N/A,#N/A,TRUE,"BFS CF";#N/A,#N/A,TRUE,"BNFL Inc CF";#N/A,#N/A,TRUE,"Corp CF";#N/A,#N/A,TRUE,"ETTP CF";#N/A,#N/A,TRUE,"AMWTP CF";#N/A,#N/A,TRUE,"BSRC CF";#N/A,#N/A,TRUE,"MSC CF"}</definedName>
    <definedName name="wrn.CASH._.FLOW._.OTHER." hidden="1">{"cash flow other",#N/A,FALSE,"Cash Flow"}</definedName>
    <definedName name="wrn.Cash._.Flow._.statement." hidden="1">{#N/A,#N/A,TRUE,"Cash Flow Statement"}</definedName>
    <definedName name="wrn.CASH._.FLOW._.US." hidden="1">{"cash flow us",#N/A,FALSE,"Cash Flow"}</definedName>
    <definedName name="wrn.CASH._.FLOW._.WW." hidden="1">{"cash flow ww",#N/A,FALSE,"Cash Flow"}</definedName>
    <definedName name="wrn.cashbal." hidden="1">{"CONBUD",#N/A,FALSE,"Conbud";"conbud96",#N/A,FALSE,"Conbud";"qtrly",#N/A,FALSE,"Conbud";"FORECAST",#N/A,FALSE,"Res";"ninetysix",#N/A,FALSE,"Clinicals";"bud96",#N/A,FALSE,"G&amp;A"}</definedName>
    <definedName name="wrn.Cashflow." localSheetId="11" hidden="1">{#N/A,#N/A,TRUE,"Cover";#N/A,#N/A,TRUE,"Revision Log";#N/A,#N/A,TRUE,"Assumptions";#N/A,#N/A,TRUE,"Inputs";#N/A,#N/A,TRUE,"Sensitivity";#N/A,#N/A,TRUE,"Graphs";#N/A,#N/A,TRUE,"Operating Graphs";#N/A,#N/A,TRUE,"Stats";#N/A,#N/A,TRUE,"Summary"}</definedName>
    <definedName name="wrn.Cashflow." localSheetId="10" hidden="1">{#N/A,#N/A,TRUE,"Cover";#N/A,#N/A,TRUE,"Revision Log";#N/A,#N/A,TRUE,"Assumptions";#N/A,#N/A,TRUE,"Inputs";#N/A,#N/A,TRUE,"Sensitivity";#N/A,#N/A,TRUE,"Graphs";#N/A,#N/A,TRUE,"Operating Graphs";#N/A,#N/A,TRUE,"Stats";#N/A,#N/A,TRUE,"Summary"}</definedName>
    <definedName name="wrn.Cashflow." localSheetId="23"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wrn.Cashflow." localSheetId="24"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EA._.FY97." hidden="1">{"CEA FY97",#N/A,FALSE,"C.E.A. FY97"}</definedName>
    <definedName name="wrn.CEC._.slides." hidden="1">{#N/A,#N/A,FALSE,"Cover";#N/A,#N/A,FALSE,"Initial comments";#N/A,#N/A,FALSE,"Trends";#N/A,#N/A,FALSE,"marker1";#N/A,#N/A,FALSE,"Group Spending";#N/A,#N/A,FALSE,"(un) Commited";#N/A,#N/A,FALSE,"delegations";#N/A,#N/A,FALSE,"marker2";#N/A,#N/A,FALSE,"marker3";#N/A,#N/A,FALSE,"Support request";#N/A,#N/A,FALSE,"Support trends";#N/A,#N/A,FALSE,"backup cover";#N/A,#N/A,FALSE,"Acquisitions";#N/A,#N/A,FALSE,"Vs May";#N/A,#N/A,FALSE,"marker4";"main view",#N/A,FALSE,"As Reported"}</definedName>
    <definedName name="wrn.Central." hidden="1">{"Side 1",#N/A,FALSE,"Hovedark";"Side 2",#N/A,FALSE,"Hovedark";"Side 3",#N/A,FALSE,"Hovedark"}</definedName>
    <definedName name="wrn.Central._.Co." hidden="1">{"Holding",#N/A,FALSE,"Holding";"Mktg",#N/A,FALSE,"Marketing";"Development",#N/A,FALSE,"Development";"Sarl",#N/A,FALSE,"Sarl";"operations",#N/A,FALSE,"Operations";"Gmbh",#N/A,FALSE,"GMBH";"America",#N/A,FALSE,"Amadeus America";"Shares",#N/A,FALSE,"Shares";"Asia",#N/A,FALSE,"Amadeus Asia";"Total",#N/A,FALSE,"Total Central Co";"All",#N/A,FALSE,"All Central Co."}</definedName>
    <definedName name="wrn.Central._.Nervous._.System." hidden="1">{#N/A,#N/A,FALSE,"CNS";#N/A,#N/A,FALSE,"Serz";#N/A,#N/A,FALSE,"Ace"}</definedName>
    <definedName name="wrn.Central._.Nervous._.System._1" hidden="1">{#N/A,#N/A,FALSE,"CNS";#N/A,#N/A,FALSE,"Serz";#N/A,#N/A,FALSE,"Ace"}</definedName>
    <definedName name="wrn.Central._.Nervous._.System._2" hidden="1">{#N/A,#N/A,FALSE,"CNS";#N/A,#N/A,FALSE,"Serz";#N/A,#N/A,FALSE,"Ace"}</definedName>
    <definedName name="wrn.Central._.Nervous._.System._3" hidden="1">{#N/A,#N/A,FALSE,"CNS";#N/A,#N/A,FALSE,"Serz";#N/A,#N/A,FALSE,"Ace"}</definedName>
    <definedName name="wrn.Central._.Nervous._.System._4" hidden="1">{#N/A,#N/A,FALSE,"CNS";#N/A,#N/A,FALSE,"Serz";#N/A,#N/A,FALSE,"Ace"}</definedName>
    <definedName name="wrn.CF._.worksheet." hidden="1">{"CF worksheet",#N/A,FALSE,"Consolidated"}</definedName>
    <definedName name="wrn.CFSModel." hidden="1">{"CFSModel",#N/A,FALSE,"CFS"}</definedName>
    <definedName name="wrn.cg" hidden="1">{#N/A,#N/A,TRUE,"CIN-11";#N/A,#N/A,TRUE,"CIN-13";#N/A,#N/A,TRUE,"CIN-14";#N/A,#N/A,TRUE,"CIN-16";#N/A,#N/A,TRUE,"CIN-17";#N/A,#N/A,TRUE,"CIN-18";#N/A,#N/A,TRUE,"CIN Earnings To Fixed Charges";#N/A,#N/A,TRUE,"CIN Financial Ratios";#N/A,#N/A,TRUE,"CIN-IS";#N/A,#N/A,TRUE,"CIN-BS";#N/A,#N/A,TRUE,"CIN-CS";#N/A,#N/A,TRUE,"Invest In Unconsol Subs"}</definedName>
    <definedName name="wrn.cg_2" hidden="1">{#N/A,#N/A,TRUE,"CIN-11";#N/A,#N/A,TRUE,"CIN-13";#N/A,#N/A,TRUE,"CIN-14";#N/A,#N/A,TRUE,"CIN-16";#N/A,#N/A,TRUE,"CIN-17";#N/A,#N/A,TRUE,"CIN-18";#N/A,#N/A,TRUE,"CIN Earnings To Fixed Charges";#N/A,#N/A,TRUE,"CIN Financial Ratios";#N/A,#N/A,TRUE,"CIN-IS";#N/A,#N/A,TRUE,"CIN-BS";#N/A,#N/A,TRUE,"CIN-CS";#N/A,#N/A,TRUE,"Invest In Unconsol Subs"}</definedName>
    <definedName name="wrn.cg_3"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GE_2" hidden="1">{#N/A,#N/A,TRUE,"CIN-11";#N/A,#N/A,TRUE,"CIN-13";#N/A,#N/A,TRUE,"CIN-14";#N/A,#N/A,TRUE,"CIN-16";#N/A,#N/A,TRUE,"CIN-17";#N/A,#N/A,TRUE,"CIN-18";#N/A,#N/A,TRUE,"CIN Earnings To Fixed Charges";#N/A,#N/A,TRUE,"CIN Financial Ratios";#N/A,#N/A,TRUE,"CIN-IS";#N/A,#N/A,TRUE,"CIN-BS";#N/A,#N/A,TRUE,"CIN-CS";#N/A,#N/A,TRUE,"Invest In Unconsol Subs"}</definedName>
    <definedName name="wrn.CGE_3" hidden="1">{#N/A,#N/A,TRUE,"CIN-11";#N/A,#N/A,TRUE,"CIN-13";#N/A,#N/A,TRUE,"CIN-14";#N/A,#N/A,TRUE,"CIN-16";#N/A,#N/A,TRUE,"CIN-17";#N/A,#N/A,TRUE,"CIN-18";#N/A,#N/A,TRUE,"CIN Earnings To Fixed Charges";#N/A,#N/A,TRUE,"CIN Financial Ratios";#N/A,#N/A,TRUE,"CIN-IS";#N/A,#N/A,TRUE,"CIN-BS";#N/A,#N/A,TRUE,"CIN-CS";#N/A,#N/A,TRUE,"Invest In Unconsol Subs"}</definedName>
    <definedName name="wrn.CGR." hidden="1">{#N/A,#N/A,TRUE,"SUMMARY";#N/A,#N/A,TRUE,"LAND";#N/A,#N/A,TRUE,"DIRECT COST";#N/A,#N/A,TRUE,"INDIRECT COST";#N/A,#N/A,TRUE,"PERMIT FEES";#N/A,#N/A,TRUE,"ADDITIONAL PROJECT COST";"LOAN CASH FLOWS",#N/A,TRUE,"PROJECT COSTS";"SUBSUBSCHEDULE",#N/A,TRUE,"INCOME SUMMARY";"EARLY TRADING",#N/A,TRUE,"LEASEUP SCEN1 TARGET";#N/A,#N/A,TRUE,"APPENDIX";#N/A,#N/A,TRUE,"PROJECT COMPONENT BREAKDOWN"}</definedName>
    <definedName name="wrn.charmin." hidden="1">{"charmin",#N/A,FALSE,"FMAM II"}</definedName>
    <definedName name="wrn.Charts._.FSP."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wrn.Charts._.Overall."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Chemicals." hidden="1">{"PnL",#N/A,FALSE,"Chem P&amp;L";"Responsibility",#N/A,FALSE,"Chem P&amp;L";"Cost Control",#N/A,FALSE,"Chem P&amp;L"}</definedName>
    <definedName name="wrn.Chiron._.IRS._.Audit." hidden="1">{#N/A,#N/A,FALSE,"Summary";#N/A,#N/A,FALSE,"1991";#N/A,#N/A,FALSE,"91 AMT";#N/A,#N/A,FALSE,"1992";#N/A,#N/A,FALSE,"92 AMT";#N/A,#N/A,FALSE,"1993";#N/A,#N/A,FALSE,"93 AMT"}</definedName>
    <definedName name="wrn.ci" hidden="1">{#N/A,#N/A,TRUE,"CIN-11";#N/A,#N/A,TRUE,"CIN-13";#N/A,#N/A,TRUE,"CIN-14";#N/A,#N/A,TRUE,"CIN-16";#N/A,#N/A,TRUE,"CIN-17";#N/A,#N/A,TRUE,"CIN-18";#N/A,#N/A,TRUE,"CIN Earnings To Fixed Charges";#N/A,#N/A,TRUE,"CIN Financial Ratios";#N/A,#N/A,TRUE,"CIN-IS";#N/A,#N/A,TRUE,"CIN-BS";#N/A,#N/A,TRUE,"CIN-CS";#N/A,#N/A,TRUE,"Invest In Unconsol Subs"}</definedName>
    <definedName name="wrn.ci_2" hidden="1">{#N/A,#N/A,TRUE,"CIN-11";#N/A,#N/A,TRUE,"CIN-13";#N/A,#N/A,TRUE,"CIN-14";#N/A,#N/A,TRUE,"CIN-16";#N/A,#N/A,TRUE,"CIN-17";#N/A,#N/A,TRUE,"CIN-18";#N/A,#N/A,TRUE,"CIN Earnings To Fixed Charges";#N/A,#N/A,TRUE,"CIN Financial Ratios";#N/A,#N/A,TRUE,"CIN-IS";#N/A,#N/A,TRUE,"CIN-BS";#N/A,#N/A,TRUE,"CIN-CS";#N/A,#N/A,TRUE,"Invest In Unconsol Subs"}</definedName>
    <definedName name="wrn.ci_3" hidden="1">{#N/A,#N/A,TRUE,"CIN-11";#N/A,#N/A,TRUE,"CIN-13";#N/A,#N/A,TRUE,"CIN-14";#N/A,#N/A,TRUE,"CIN-16";#N/A,#N/A,TRUE,"CIN-17";#N/A,#N/A,TRUE,"CIN-18";#N/A,#N/A,TRUE,"CIN Earnings To Fixed Charges";#N/A,#N/A,TRUE,"CIN Financial Ratios";#N/A,#N/A,TRUE,"CIN-IS";#N/A,#N/A,TRUE,"CIN-BS";#N/A,#N/A,TRUE,"CIN-CS";#N/A,#N/A,TRUE,"Invest In Unconsol Subs"}</definedName>
    <definedName name="wrn.Cider." hidden="1">{#N/A,#N/A,FALSE,"Cider Segment";#N/A,#N/A,FALSE,"Bulmers";#N/A,#N/A,FALSE,"Ritz";#N/A,#N/A,FALSE,"Stag";#N/A,#N/A,FALSE,"Cider Others"}</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IN._2" hidden="1">{#N/A,#N/A,TRUE,"CIN-11";#N/A,#N/A,TRUE,"CIN-13";#N/A,#N/A,TRUE,"CIN-14";#N/A,#N/A,TRUE,"CIN-16";#N/A,#N/A,TRUE,"CIN-17";#N/A,#N/A,TRUE,"CIN-18";#N/A,#N/A,TRUE,"CIN Earnings To Fixed Charges";#N/A,#N/A,TRUE,"CIN Financial Ratios";#N/A,#N/A,TRUE,"CIN-IS";#N/A,#N/A,TRUE,"CIN-BS";#N/A,#N/A,TRUE,"CIN-CS";#N/A,#N/A,TRUE,"Invest In Unconsol Subs"}</definedName>
    <definedName name="wrn.CIN._3" hidden="1">{#N/A,#N/A,TRUE,"CIN-11";#N/A,#N/A,TRUE,"CIN-13";#N/A,#N/A,TRUE,"CIN-14";#N/A,#N/A,TRUE,"CIN-16";#N/A,#N/A,TRUE,"CIN-17";#N/A,#N/A,TRUE,"CIN-18";#N/A,#N/A,TRUE,"CIN Earnings To Fixed Charges";#N/A,#N/A,TRUE,"CIN Financial Ratios";#N/A,#N/A,TRUE,"CIN-IS";#N/A,#N/A,TRUE,"CIN-BS";#N/A,#N/A,TRUE,"CIN-CS";#N/A,#N/A,TRUE,"Invest In Unconsol Subs"}</definedName>
    <definedName name="wrn.CIS." hidden="1">{"bsheet",#N/A,FALSE,"Present";"income",#N/A,FALSE,"Present";"ratios1",#N/A,FALSE,"Present";"expenses",#N/A,FALSE,"Present";"ratios2",#N/A,FALSE,"Present";"cashflow",#N/A,FALSE,"Present";"GAAP",#N/A,FALSE,"Present";"dividends",#N/A,FALSE,"Present";"invest1",#N/A,FALSE,"Present";"earned",#N/A,FALSE,"Present";"reserves1",#N/A,FALSE,"Present";"reserves2",#N/A,FALSE,"Present"}</definedName>
    <definedName name="wrn.client._.cfbs." hidden="1">{"client cfbs",#N/A,FALSE,"Client"}</definedName>
    <definedName name="wrn.client._.cfbs._1" hidden="1">{"client cfbs",#N/A,FALSE,"Client"}</definedName>
    <definedName name="wrn.client._.is." hidden="1">{"client is",#N/A,FALSE,"Client"}</definedName>
    <definedName name="wrn.client._.is._1" hidden="1">{"client is",#N/A,FALSE,"Client"}</definedName>
    <definedName name="wrn.client._.stats." hidden="1">{"client stats",#N/A,FALSE,"Client"}</definedName>
    <definedName name="wrn.client._.stats._1" hidden="1">{"client stats",#N/A,FALSE,"Client"}</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M_ALL." hidden="1">{"LAPO2N2",#N/A,FALSE,"CM";"TOTTEXAS",#N/A,FALSE,"CM";"LOUISIANA",#N/A,FALSE,"CM";"GENERALH2",#N/A,FALSE,"CM";"PRS",#N/A,FALSE,"CM";"PACKAGE",#N/A,FALSE,"CM";"OTHER",#N/A,FALSE,"CM"}</definedName>
    <definedName name="wrn.CM_GENERALH2." hidden="1">{"GENERALH2",#N/A,FALSE,"CM"}</definedName>
    <definedName name="wrn.CM_LAPORTE_O2N2." hidden="1">{"LAPO2N2",#N/A,FALSE,"CM"}</definedName>
    <definedName name="wrn.CM_LOUISIANA." hidden="1">{"LOUISIANA",#N/A,FALSE,"CM"}</definedName>
    <definedName name="wrn.CM_OTHER." hidden="1">{"OTHER",#N/A,FALSE,"CM"}</definedName>
    <definedName name="wrn.CM_PACKAGE." hidden="1">{"PACKAGE",#N/A,FALSE,"CM"}</definedName>
    <definedName name="wrn.CM_PRS." hidden="1">{"PRS",#N/A,FALSE,"CM"}</definedName>
    <definedName name="wrn.CM_TEXAS._.HYCO." hidden="1">{"TOTTEXAS",#N/A,FALSE,"CM"}</definedName>
    <definedName name="wrn.CMVsBud." hidden="1">{"Page1",#N/A,FALSE,"OpExJanvsBud";"Page2",#N/A,FALSE,"OpExJanvsBud"}</definedName>
    <definedName name="wrn.CMVsPY." hidden="1">{"Page 1",#N/A,FALSE,"OpExJanVsPY";"Page 2",#N/A,FALSE,"OpExJanVsPY"}</definedName>
    <definedName name="wrn.cod" hidden="1">{"Cons Dos Digitos",#N/A,FALSE,"Cons.";"Cons Tres Digitos",#N/A,FALSE,"Cons."}</definedName>
    <definedName name="wrn.columbus." hidden="1">{"IS_plan vs Act",#N/A,FALSE,"IS_Plan-Act";"is_curr&amp;YTD",#N/A,FALSE,"IS_Plan-Act";"is_last5mos",#N/A,FALSE,"IS_Plan-Act";"is_vsYTD_RR",#N/A,FALSE,"IS_Plan-Act";"bs",#N/A,FALSE,"IS_Plan-Act";"bs_last5mos",#N/A,FALSE,"IS_Plan-Act";"cf",#N/A,FALSE,"IS_Plan-Act"}</definedName>
    <definedName name="wrn.com"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 hidden="1">{"COM",#N/A,FALSE,"800 10th"}</definedName>
    <definedName name="wrn.com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BINED." hidden="1">{#N/A,#N/A,FALSE,"INPUTS";#N/A,#N/A,FALSE,"PROFORMA BSHEET";#N/A,#N/A,FALSE,"COMBINED";#N/A,#N/A,FALSE,"HIGH YIELD";#N/A,#N/A,FALSE,"COMB_GRAPHS"}</definedName>
    <definedName name="wrn.Combined._.YTD." hidden="1">{"YTD-Total",#N/A,TRUE,"Provision";"YTD-Utility",#N/A,TRUE,"Prov Utility";"YTD-NonUtility",#N/A,TRUE,"Prov NonUtility"}</definedName>
    <definedName name="wrn.COMBINED._1" hidden="1">{#N/A,#N/A,FALSE,"INPUTS";#N/A,#N/A,FALSE,"PROFORMA BSHEET";#N/A,#N/A,FALSE,"COMBINED";#N/A,#N/A,FALSE,"HIGH YIELD";#N/A,#N/A,FALSE,"COMB_GRAPHS"}</definedName>
    <definedName name="wrn.Combinings." hidden="1">{#N/A,#N/A,FALSE,"BS_Combining";#N/A,#N/A,FALSE,"IS_MTD_Act";#N/A,#N/A,FALSE,"IS_MTD_Bud";#N/A,#N/A,FALSE,"IS_YTD_Act";#N/A,#N/A,FALSE,"IS_YTD_Bud";#N/A,#N/A,FALSE,"FB_Combining"}</definedName>
    <definedName name="wrn.com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ision._.ejecutiva._.mayo._.98." hidden="1">{#N/A,#N/A,FALSE,"ingtemat";"HOJARESUMIDA",#N/A,FALSE,"calc1998-2007";"hipotesis tematicos",#N/A,FALSE,"calc1998-2007";"HIPÓTESIS CABLE",#N/A,FALSE,"calc1998-2007";#N/A,#N/A,FALSE,"Proyección 1998-2007";"estadistica de ventas",#N/A,FALSE,"estad.ventas"}</definedName>
    <definedName name="wrn.COMLAWTC." hidden="1">{"Commish",#N/A,FALSE,"LAWTC"}</definedName>
    <definedName name="wrn.Commerce." hidden="1">{#N/A,#N/A,FALSE,"Commerce_Cover";#N/A,#N/A,FALSE,"Commerce_Sum ";#N/A,#N/A,FALSE,"Commerce_Coverage"}</definedName>
    <definedName name="wrn.Commission._.Subs." hidden="1">{"Quarterly",#N/A,FALSE,"Belgium";"Quarterly",#N/A,FALSE,"France";"Quarterly",#N/A,FALSE,"Germany";"Quarterly",#N/A,FALSE,"Italy";"Quarterly",#N/A,FALSE,"UK"}</definedName>
    <definedName name="wrn.comp_prjctn_paybck." hidden="1">{#N/A,#N/A,FALSE,"Bene";#N/A,#N/A,FALSE,"Scen1"}</definedName>
    <definedName name="wrn.compare." hidden="1">{"page1",#N/A,FALSE,"Temp";"page2",#N/A,FALSE,"Temp";"page3",#N/A,FALSE,"Temp";"page4",#N/A,FALSE,"Temp";"page5",#N/A,FALSE,"Temp";"page6",#N/A,FALSE,"Temp"}</definedName>
    <definedName name="wrn.COMPCO." hidden="1">{"Page1",#N/A,FALSE,"CompCo";"Page2",#N/A,FALSE,"CompCo"}</definedName>
    <definedName name="wrn.Compco._.Only." hidden="1">{"vi1",#N/A,FALSE,"6_30_96";"vi2",#N/A,FALSE,"6_30_96";"vi3",#N/A,FALSE,"6_30_96"}</definedName>
    <definedName name="wrn.Compensation." hidden="1">{"WagesSum",#N/A,FALSE,"State";"MemberComp",#N/A,FALSE,"MemberComp";"Def&amp;SSSHcomp",#N/A,FALSE,"DefComp";"Apportion (state)",#N/A,FALSE,"State"}</definedName>
    <definedName name="wrn.competitor._.analysis." hidden="1">{"summary",#N/A,FALSE,"summary";"sales growth",#N/A,FALSE,"summary";"oper income",#N/A,FALSE,"summary";"oros rank",#N/A,FALSE,"summary";"net assets",#N/A,FALSE,"summary";"asset turnover",#N/A,FALSE,"summary";"orona",#N/A,FALSE,"summary";"total return",#N/A,FALSE,"summary";"overview",#N/A,FALSE,"summary"}</definedName>
    <definedName name="wrn.Complete." hidden="1">{#N/A,#N/A,TRUE,"DCF Summary";#N/A,#N/A,TRUE,"Casema";#N/A,#N/A,TRUE,"UK";#N/A,#N/A,TRUE,"RCF";#N/A,#N/A,TRUE,"Intercable CZ";#N/A,#N/A,TRUE,"Interkabel P";#N/A,#N/A,TRUE,"LBO-Total";#N/A,#N/A,TRUE,"LBO-Casema"}</definedName>
    <definedName name="wrn.Complete._.Print._.Out." hidden="1">{#N/A,#N/A,TRUE,"Statements";#N/A,#N/A,TRUE,"Capital";#N/A,#N/A,TRUE,"TOT Monthly Inc";#N/A,#N/A,TRUE,"UTIL Monthly Inc ";#N/A,#N/A,TRUE,"TEL Monthly Inc";#N/A,#N/A,TRUE,"TOT REVENUE";#N/A,#N/A,TRUE,"UTIL REVENUE";#N/A,#N/A,TRUE,"TEL REVENUE";#N/A,#N/A,TRUE,"UTIL SERV REV ";#N/A,#N/A,TRUE,"Manpower";#N/A,#N/A,TRUE,"Util - Manpower";#N/A,#N/A,TRUE,"Tel - Manpower";#N/A,#N/A,TRUE,"Salary";#N/A,#N/A,TRUE,"Overheads";#N/A,#N/A,TRUE,"Dept Sum";#N/A,#N/A,TRUE,"Admin";#N/A,#N/A,TRUE,"Barbados";#N/A,#N/A,TRUE,"Maintenance";#N/A,#N/A,TRUE,"Product Mktg";#N/A,#N/A,TRUE,"Util Sales Support";#N/A,#N/A,TRUE,"Tel Sales Support";#N/A,#N/A,TRUE,"CONS - SI";#N/A,#N/A,TRUE,"SI - UTIL";#N/A,#N/A,TRUE,"SI - TELCO";#N/A,#N/A,TRUE,"PROJECTS";#N/A,#N/A,TRUE,"R&amp;D";#N/A,#N/A,TRUE,"Cons S&amp;M";#N/A,#N/A,TRUE,"Sales - Utili";#N/A,#N/A,TRUE,"Sales - Telco";#N/A,#N/A,TRUE,"Util - Mktg";#N/A,#N/A,TRUE,"Tel - Mktg";#N/A,#N/A,TRUE,"Mktg";#N/A,#N/A,TRUE,"Int'l Mktg"}</definedName>
    <definedName name="wrn.Complete._.Report." hidden="1">{#N/A,#N/A,FALSE,"Assumptions";#N/A,#N/A,FALSE,"Proforma IS";#N/A,#N/A,FALSE,"Cash Flows RLP";#N/A,#N/A,FALSE,"IRR";#N/A,#N/A,FALSE,"New Depr Sch-150% DB";#N/A,#N/A,FALSE,"Comments"}</definedName>
    <definedName name="wrn.Complete._.Set." hidden="1">{#N/A,#N/A,FALSE,"Full";#N/A,#N/A,FALSE,"Half";#N/A,#N/A,FALSE,"Op Expenses";#N/A,#N/A,FALSE,"Cap Charge";#N/A,#N/A,FALSE,"Cost C";#N/A,#N/A,FALSE,"PP&amp;E";#N/A,#N/A,FALSE,"R&amp;D"}</definedName>
    <definedName name="wrn.Complete.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x"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utation._.3CD._.Details." hidden="1">{"Computation Tax",#N/A,FALSE,"43B";"Dep I.Tax",#N/A,FALSE,"43B";"I Tax Losses",#N/A,FALSE,"43B";"Annex-III 3CD",#N/A,FALSE,"43B";"Cash Payments",#N/A,FALSE,"43B";"43B",#N/A,FALSE,"43B"}</definedName>
    <definedName name="wrn.comsat_compco." hidden="1">{"page1",#N/A,FALSE,"comsat";"page2",#N/A,FALSE,"comsat";"summary",#N/A,FALSE,"comsat"}</definedName>
    <definedName name="wrn.comsat_compco_1" hidden="1">{"page1",#N/A,FALSE,"comsat";"page2",#N/A,FALSE,"comsat";"summary",#N/A,FALSE,"comsat"}</definedName>
    <definedName name="wrn.conbbuds." hidden="1">{"CONBUD",#N/A,FALSE,"Conbud";"conbud96",#N/A,FALSE,"Conbud";"qtrly",#N/A,FALSE,"Conbud"}</definedName>
    <definedName name="Wrn.cond" hidden="1">{"Cons Dos Digitos",#N/A,FALSE,"Cons.";"Cons Tres Digitos",#N/A,FALSE,"Cons."}</definedName>
    <definedName name="wrn.CONFIG._.PRINT." hidden="1">{"CONFIG",#N/A,FALSE,"1998 Q3"}</definedName>
    <definedName name="wrn.conp" hidden="1">{"Cons Dos Digitos",#N/A,FALSE,"Cons.";"Cons Tres Digitos",#N/A,FALSE,"Cons."}</definedName>
    <definedName name="wrn.cons" hidden="1">{"PAGE1",#N/A,FALSE,"Consolidation";"PAGE2",#N/A,FALSE,"Consolidation";"PAGE3",#N/A,FALSE,"Consolidation";"PAGE4",#N/A,FALSE,"Consolidation";"PAGE5",#N/A,FALSE,"Consolidation";"PAGE6",#N/A,FALSE,"Consolidation";"PAGE7",#N/A,FALSE,"Consolidation"}</definedName>
    <definedName name="wrn.Cons." hidden="1">{"Cons Dos Digitos",#N/A,FALSE,"Cons.";"Cons Tres Digitos",#N/A,FALSE,"Cons."}</definedName>
    <definedName name="wrn.Consol._.ISBS." hidden="1">{"Consol BS",#N/A,FALSE,"BS&amp;ISvsBUD";"Consol IS",#N/A,FALSE,"BS&amp;ISvsBUD";#N/A,#N/A,FALSE,"ISvsPY"}</definedName>
    <definedName name="wrn.Consol._.Worksheet." hidden="1">{"consolwksheet",#N/A,FALSE,"Consolidated"}</definedName>
    <definedName name="wrn.ConsolGrossGrp." hidden="1">{"Conol gross povision grouped",#N/A,FALSE,"Consol Gross";"Consol Gross Grouped",#N/A,FALSE,"Consol Gross"}</definedName>
    <definedName name="wrn.Consolidated." hidden="1">{"PnL",#N/A,FALSE,"Total P&amp;L";"Cost Control",#N/A,FALSE,"Total P&amp;L"}</definedName>
    <definedName name="wrn.Consolidated._.Set." hidden="1">{"Consolidated IS w Ratios",#N/A,FALSE,"Consolidated";"Consolidated CF",#N/A,FALSE,"Consolidated";"Consolidated DCF",#N/A,FALSE,"Consolidated"}</definedName>
    <definedName name="wrn.CONSOLIDATION." hidden="1">{"PAGE1",#N/A,FALSE,"Consolidation";"PAGE2",#N/A,FALSE,"Consolidation";"PAGE3",#N/A,FALSE,"Consolidation";"PAGE4",#N/A,FALSE,"Consolidation";"PAGE5",#N/A,FALSE,"Consolidation";"PAGE6",#N/A,FALSE,"Consolidation";"PAGE7",#N/A,FALSE,"Consolidation"}</definedName>
    <definedName name="wrn.Consumer._.Medicines." hidden="1">{#N/A,#N/A,FALSE,"OTC";#N/A,#N/A,FALSE,"Ther";#N/A,#N/A,FALSE,"Temp";#N/A,#N/A,FALSE,"Exce";#N/A,#N/A,FALSE,"Buff";#N/A,#N/A,FALSE,"Picot";#N/A,#N/A,FALSE,"Luftal";#N/A,#N/A,FALSE,"Comt"}</definedName>
    <definedName name="wrn.Consumer._.Medicines._1" hidden="1">{#N/A,#N/A,FALSE,"OTC";#N/A,#N/A,FALSE,"Ther";#N/A,#N/A,FALSE,"Temp";#N/A,#N/A,FALSE,"Exce";#N/A,#N/A,FALSE,"Buff";#N/A,#N/A,FALSE,"Picot";#N/A,#N/A,FALSE,"Luftal";#N/A,#N/A,FALSE,"Comt"}</definedName>
    <definedName name="wrn.Consumer._.Medicines._2" hidden="1">{#N/A,#N/A,FALSE,"OTC";#N/A,#N/A,FALSE,"Ther";#N/A,#N/A,FALSE,"Temp";#N/A,#N/A,FALSE,"Exce";#N/A,#N/A,FALSE,"Buff";#N/A,#N/A,FALSE,"Picot";#N/A,#N/A,FALSE,"Luftal";#N/A,#N/A,FALSE,"Comt"}</definedName>
    <definedName name="wrn.Consumer._.Medicines._3" hidden="1">{#N/A,#N/A,FALSE,"OTC";#N/A,#N/A,FALSE,"Ther";#N/A,#N/A,FALSE,"Temp";#N/A,#N/A,FALSE,"Exce";#N/A,#N/A,FALSE,"Buff";#N/A,#N/A,FALSE,"Picot";#N/A,#N/A,FALSE,"Luftal";#N/A,#N/A,FALSE,"Comt"}</definedName>
    <definedName name="wrn.Consumer._.Medicines._4" hidden="1">{#N/A,#N/A,FALSE,"OTC";#N/A,#N/A,FALSE,"Ther";#N/A,#N/A,FALSE,"Temp";#N/A,#N/A,FALSE,"Exce";#N/A,#N/A,FALSE,"Buff";#N/A,#N/A,FALSE,"Picot";#N/A,#N/A,FALSE,"Luftal";#N/A,#N/A,FALSE,"Comt"}</definedName>
    <definedName name="wrn.Continous._.Page._.Numbers._.DCF."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ribution." hidden="1">{#N/A,#N/A,FALSE,"Contribution Analysis"}</definedName>
    <definedName name="wrn.contributory._.asset._.charges." hidden="1">{"contributory1",#N/A,FALSE,"Contributory Assets Detail";"contributory2",#N/A,FALSE,"Contributory Assets Detail"}</definedName>
    <definedName name="wrn.Control._.month." hidden="1">{#N/A,#N/A,FALSE,"Control Month"}</definedName>
    <definedName name="wrn.Control._.Quarter." hidden="1">{#N/A,#N/A,TRUE,"Control Month";#N/A,#N/A,TRUE,"Control Quarter"}</definedName>
    <definedName name="wrn.Corporate." hidden="1">{#N/A,#N/A,FALSE,"BS_Combined";#N/A,#N/A,FALSE,"IS_Combined";#N/A,#N/A,FALSE,"Exec_CKHS";#N/A,#N/A,FALSE,"Exec_MRI";#N/A,#N/A,FALSE,"Exec_Hosp1";#N/A,#N/A,FALSE,"Exec_Hosp2";#N/A,#N/A,FALSE,"Exec_PHC";#N/A,#N/A,FALSE,"Exec_CKHN";#N/A,#N/A,FALSE,"Exec_COH";#N/A,#N/A,FALSE,"IS_MTD_Act";#N/A,#N/A,FALSE,"IS_MTD_Bud";#N/A,#N/A,FALSE,"IS_YTD_Act";#N/A,#N/A,FALSE,"IS_YTD_Bud";#N/A,#N/A,FALSE,"Graph1";#N/A,#N/A,FALSE,"Graph2"}</definedName>
    <definedName name="wrn.CORR." hidden="1">{"INCSTMT1",#N/A,FALSE,"COR";"INCSTMT2",#N/A,FALSE,"COR"}</definedName>
    <definedName name="wrn.COS." hidden="1">{"PAGE 1",#N/A,FALSE,"COS";"PAGE 2",#N/A,FALSE,"COS";"PAGE 3",#N/A,FALSE,"COS"}</definedName>
    <definedName name="wrn.COS._.EX._.GEISMAR." hidden="1">{"PAGE 1",#N/A,FALSE,"COS Excluding Geismar";"PAGE 2",#N/A,FALSE,"COS Excluding Geismar";"PAGE 3",#N/A,FALSE,"COS Excluding Geismar"}</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COST._.OF._.GOODS._.SOLD." hidden="1">{"cogs",#N/A,FALSE,"Cost Of Goods Sold"}</definedName>
    <definedName name="wrn.COST._.OF._.SALES." hidden="1">{"COST OF SALES",#N/A,FALSE,"C.O.SALES"}</definedName>
    <definedName name="wrn.costs._.incurred." hidden="1">{#N/A,#N/A,FALSE,"Costs_Incurred";#N/A,#N/A,FALSE,"1999-Total";#N/A,#N/A,FALSE,"1999_International";#N/A,#N/A,FALSE,"Oryx International Exploration ";#N/A,#N/A,FALSE,"1999_Reconciliation"}</definedName>
    <definedName name="wrn.cotop." hidden="1">{"ReportTop",#N/A,FALSE,"report top"}</definedName>
    <definedName name="wrn.Cover." hidden="1">{"coverall",#N/A,FALSE,"Definitions";"cover1",#N/A,FALSE,"Definitions";"cover2",#N/A,FALSE,"Definitions";"cover3",#N/A,FALSE,"Definitions";"cover4",#N/A,FALSE,"Definitions";"cover5",#N/A,FALSE,"Definitions";"blank",#N/A,FALSE,"Definitions"}</definedName>
    <definedName name="wrn.crude." hidden="1">{"current1",#N/A,FALSE,"CRUDE";"current2",#N/A,FALSE,"CRUDE";"CONSTANT",#N/A,FALSE,"CRUDE"}</definedName>
    <definedName name="wrn.csc." hidden="1">{"orixcsc",#N/A,FALSE,"ORIX CSC";"orixcsc2",#N/A,FALSE,"ORIX CSC"}</definedName>
    <definedName name="wrn.CSC._1" hidden="1">{"Output",#N/A,FALSE,"Output"}</definedName>
    <definedName name="wrn.CSC2" hidden="1">{"page1",#N/A,TRUE,"CSC";"page2",#N/A,TRUE,"CSC"}</definedName>
    <definedName name="wrn.csc2." hidden="1">{#N/A,#N/A,FALSE,"ORIX CSC"}</definedName>
    <definedName name="wrn.CUPID." hidden="1">{"Guide",#N/A,FALSE,"Guidant";"Boston Sci",#N/A,FALSE,"Boston Scientific";"Medtro",#N/A,FALSE,"Medtronic";"St. Jude",#N/A,FALSE,"St. Jude";"Pfi",#N/A,FALSE,"Pfizer";"Bard",#N/A,FALSE,"Bard";"Johns",#N/A,FALSE,"Johnson"}</definedName>
    <definedName name="wrn.Current._.Month._.Current._.Yr._.Only." hidden="1">{"Month Summary",#N/A,FALSE,"Summary";"Total Details",#N/A,FALSE,"Current Yr";"Polymers Details",#N/A,FALSE,"Current Yr";"Performance Details",#N/A,FALSE,"Current Yr";"ICD Details",#N/A,FALSE,"Current Yr"}</definedName>
    <definedName name="wrn.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CURRENT._.PROVISION." hidden="1">{#N/A,#N/A,FALSE,"CURRENT PROVISON"}</definedName>
    <definedName name="wrn.CW._.MERGER." hidden="1">{"CW IS",#N/A,FALSE,"C&amp;W";"CW CASH FLOW",#N/A,FALSE,"C&amp;W";"CW BALANCE SHEET",#N/A,FALSE,"C&amp;W";"TWTC IS &amp; CF",#N/A,FALSE,"TWT";"TWTC BS",#N/A,FALSE,"TWT";"TWTC MERGER ANALYSIS",#N/A,FALSE,"TWT Contribution";"PROFORMA TWTC",#N/A,FALSE,"C&amp;W-TWT";"MFN IS",#N/A,FALSE,"MFN";"MFN MERGER ANALYSIS",#N/A,FALSE,"MFN Contribution";"MFN PRO FORMA",#N/A,FALSE,"C&amp;W-MFN";"MFN BS",#N/A,FALSE,"MFN"}</definedName>
    <definedName name="wrn.cxdia." hidden="1">{#N/A,#N/A,FALSE,"FFCXOUT3"}</definedName>
    <definedName name="wrn.cxdiager." hidden="1">{#N/A,#N/A,FALSE,"FFCXOUT3"}</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ahl." hidden="1">{"Resultat",#N/A,TRUE,"Hovedtal";"Balance",#N/A,TRUE,"Hovedtal";"Cash_Flow",#N/A,TRUE,"Hovedtal"}</definedName>
    <definedName name="wrn.daily." hidden="1">{#N/A,#N/A,FALSE,"Major v. River";#N/A,#N/A,FALSE,"Large Operators";#N/A,#N/A,FALSE,"Smaller Operators";#N/A,#N/A,FALSE,"Equip. Supply";#N/A,#N/A,FALSE,"EBITDA"}</definedName>
    <definedName name="wrn.Daily._.Cash._.Summary." hidden="1">{#N/A,#N/A,TRUE,"Daily Cash";#N/A,#N/A,TRUE,"Forecast";#N/A,#N/A,TRUE,"Daily Cash Working ";#N/A,#N/A,TRUE,"SES Wire Activity";#N/A,#N/A,TRUE,"SET Wire Activity";#N/A,#N/A,TRUE,"SEI Wire Activity";#N/A,#N/A,TRUE,"E&amp;P Wire Activity"}</definedName>
    <definedName name="wrn.Daily._.P._.and._.L._.Forecast." hidden="1">{#N/A,#N/A,TRUE,"GRAND TOTAL";#N/A,#N/A,TRUE,"SAM'S";#N/A,#N/A,TRUE,"SUPERCENTER";#N/A,#N/A,TRUE,"MEXICO";#N/A,#N/A,TRUE,"FOOD";#N/A,#N/A,TRUE,"TOTAL WITHOUT CIFRA TAB"}</definedName>
    <definedName name="wrn.Dalmatian._.Data." hidden="1">{"Standard",#N/A,FALSE,"Dal H Inc Stmt";"Standard",#N/A,FALSE,"Dal H Bal Sht";"Standard",#N/A,FALSE,"Dal H CFs"}</definedName>
    <definedName name="wrn.data." hidden="1">{"apci",#N/A,FALSE,"Chem_CY";"eastman",#N/A,FALSE,"Eastman";"betz",#N/A,FALSE,"Betz";"great lakes",#N/A,FALSE,"Great_Lakes";"hercules",#N/A,FALSE,"Hercules Chem Seg Data";"rohm",#N/A,FALSE,"Rohm";"union carbide",#N/A,FALSE,"Union";"witco",#N/A,FALSE,"Witco"}</definedName>
    <definedName name="wrn.Data._.Worksheet." hidden="1">{"Data Worksheet",#N/A,FALSE,"CAREY97"}</definedName>
    <definedName name="wrn.database." hidden="1">{"subs",#N/A,FALSE,"database ";"proportional",#N/A,FALSE,"database "}</definedName>
    <definedName name="wrn.datapak." hidden="1">{#N/A,#N/A,FALSE,"Status of Projects";#N/A,#N/A,FALSE,"CEA-TEC";#N/A,#N/A,FALSE,"U-Constr.";#N/A,#N/A,FALSE,"summary";#N/A,#N/A,FALSE,"PPP-3 yrs"}</definedName>
    <definedName name="wrn.dcf." hidden="1">{"mgmt forecast",#N/A,FALSE,"Mgmt Forecast";"dcf table",#N/A,FALSE,"Mgmt Forecast";"sensitivity",#N/A,FALSE,"Mgmt Forecast";"table inputs",#N/A,FALSE,"Mgmt Forecast";"calculations",#N/A,FALSE,"Mgmt Forecast"}</definedName>
    <definedName name="wrn.DCF._.Only." hidden="1">{#N/A,#N/A,FALSE,"DCF Summary";#N/A,#N/A,FALSE,"Casema";#N/A,#N/A,FALSE,"Casema NoTel";#N/A,#N/A,FALSE,"UK";#N/A,#N/A,FALSE,"RCF";#N/A,#N/A,FALSE,"Intercable CZ";#N/A,#N/A,FALSE,"Interkabel P"}</definedName>
    <definedName name="wrn.dcf._1" hidden="1">{"mgmt forecast",#N/A,FALSE,"Mgmt Forecast";"dcf table",#N/A,FALSE,"Mgmt Forecast";"sensitivity",#N/A,FALSE,"Mgmt Forecast";"table inputs",#N/A,FALSE,"Mgmt Forecast";"calculations",#N/A,FALSE,"Mgmt Forecast"}</definedName>
    <definedName name="Wrn.dcf1" hidden="1">{"mgmt forecast",#N/A,FALSE,"Mgmt Forecast";"dcf table",#N/A,FALSE,"Mgmt Forecast";"sensitivity",#N/A,FALSE,"Mgmt Forecast";"table inputs",#N/A,FALSE,"Mgmt Forecast";"calculations",#N/A,FALSE,"Mgmt Forecast"}</definedName>
    <definedName name="Wrn.dcf1_1"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cf3" hidden="1">{"mgmt forecast",#N/A,FALSE,"Mgmt Forecast";"dcf table",#N/A,FALSE,"Mgmt Forecast";"sensitivity",#N/A,FALSE,"Mgmt Forecast";"table inputs",#N/A,FALSE,"Mgmt Forecast";"calculations",#N/A,FALSE,"Mgmt Forecast"}</definedName>
    <definedName name="wrn.dcf4" hidden="1">{"mgmt forecast",#N/A,FALSE,"Mgmt Forecast";"dcf table",#N/A,FALSE,"Mgmt Forecast";"sensitivity",#N/A,FALSE,"Mgmt Forecast";"table inputs",#N/A,FALSE,"Mgmt Forecast";"calculations",#N/A,FALSE,"Mgmt Forecast"}</definedName>
    <definedName name="wrn.dcf5"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c._.Senior._.Staff." hidden="1">{#N/A,#N/A,TRUE,"Highlights";#N/A,#N/A,TRUE,"Vectren Consolidated";#N/A,#N/A,TRUE,"Consolidated by Portfolio";#N/A,#N/A,TRUE,"Power Supply";#N/A,#N/A,TRUE,"Energy Delivery";#N/A,#N/A,TRUE,"Margins";#N/A,#N/A,TRUE,"Communications";#N/A,#N/A,TRUE,"Energy Services";#N/A,#N/A,TRUE,"Utility Services";#N/A,#N/A,TRUE,"Other Business";#N/A,#N/A,TRUE,"Service Alloc";#N/A,#N/A,TRUE,"Analysts";#N/A,#N/A,TRUE,"Capital";#N/A,#N/A,TRUE,"SIG Delivery";#N/A,#N/A,TRUE,"IGC Delivery";#N/A,#N/A,TRUE,"VEDO Delivery";#N/A,#N/A,TRUE,"WPM Projection";#N/A,#N/A,TRUE,"O&amp;M YTD Recon";#N/A,#N/A,TRUE,"Labor";#N/A,#N/A,TRUE,"Other";#N/A,#N/A,TRUE,"Total";#N/A,#N/A,TRUE,"Headcount"}</definedName>
    <definedName name="wrn.DEFERRED._.ASSET._.DETAIL." hidden="1">{#N/A,#N/A,FALSE,"DEFERRED ASSET DETAIL"}</definedName>
    <definedName name="wrn.DEFERRED._.FOOTNOTE._.SUMMARY." hidden="1">{#N/A,#N/A,FALSE,"DEFERRED FOOTNOTE SUMMARY"}</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ltek._.Upload." hidden="1">{#N/A,#N/A,FALSE,"Delt Data"}</definedName>
    <definedName name="wrn.DEN._.PROFIT._.and._.LOSS." hidden="1">{#N/A,#N/A,FALSE,"DENP&amp;L97";#N/A,#N/A,FALSE,"DENP&amp;L97"}</definedName>
    <definedName name="wrn.denso." hidden="1">{#N/A,#N/A,FALSE,"196126-0690";#N/A,#N/A,FALSE,"196126-0690";#N/A,#N/A,FALSE,"1961165-0201"}</definedName>
    <definedName name="wrn.Depreciation." hidden="1">{"DE_asfiled",#N/A,TRUE,"Amort.";"IRS_addl",#N/A,TRUE,"Amort."}</definedName>
    <definedName name="wrn.dept." hidden="1">{#N/A,#N/A,FALSE,"Total";#N/A,#N/A,FALSE,"Mfg";#N/A,#N/A,FALSE,"Prod";#N/A,#N/A,FALSE,"Main";#N/A,#N/A,FALSE,"PCPG";#N/A,#N/A,FALSE,"CLab";#N/A,#N/A,FALSE,"T&amp;E";#N/A,#N/A,FALSE,"Mkg";#N/A,#N/A,FALSE,"G&amp;A";#N/A,#N/A,FALSE,"010";#N/A,#N/A,FALSE,"020";#N/A,#N/A,FALSE,"030";#N/A,#N/A,FALSE,"040";#N/A,#N/A,FALSE,"050";#N/A,#N/A,FALSE,"060";#N/A,#N/A,FALSE,"070"}</definedName>
    <definedName name="wrn.deptsal." hidden="1">{"G_A",#N/A,FALSE,"SALWS";"labops",#N/A,FALSE,"SALWS";"scidir",#N/A,FALSE,"SALWS";"dev",#N/A,FALSE,"SALWS";"clin",#N/A,FALSE,"SALWS";"reg",#N/A,FALSE,"SALWS";"bcdm",#N/A,FALSE,"SALWS";"np",#N/A,FALSE,"SALWS";"tb",#N/A,FALSE,"SALWS";"micro",#N/A,FALSE,"SALWS";"chem",#N/A,FALSE,"SALWS"}</definedName>
    <definedName name="wrn.Detail." hidden="1">{#N/A,#N/A,FALSE,"FTC UTILIZED";#N/A,#N/A,FALSE,"ARGENT FTC";#N/A,#N/A,FALSE,"AUSTRALIA FTC";#N/A,#N/A,FALSE,"AUSTRIA FTC";#N/A,#N/A,FALSE,"BELG FTC";#N/A,#N/A,FALSE,"BRAZIL FTC";#N/A,#N/A,FALSE,"CAN FTC";#N/A,#N/A,FALSE,"CHILE FTC";#N/A,#N/A,FALSE,"COLOM FTC";#N/A,#N/A,FALSE,"COSTA RICA FTC";#N/A,#N/A,FALSE,"CZECH FTC";#N/A,#N/A,FALSE,"FRANCE FTC";#N/A,#N/A,FALSE,"GERM FTC";#N/A,#N/A,FALSE,"HK FTC";#N/A,#N/A,FALSE,"INDIA FTC";#N/A,#N/A,FALSE,"ISRAEL FTC";#N/A,#N/A,FALSE,"ITALY FTC";#N/A,#N/A,FALSE,"JAPAN FTC";#N/A,#N/A,FALSE,"KOREA FTC";#N/A,#N/A,FALSE,"MALAY FTC";#N/A,#N/A,FALSE,"MEX FTC";#N/A,#N/A,FALSE,"NETH FTC";#N/A,#N/A,FALSE,"NETH BV FTC";#N/A,#N/A,FALSE,"NZ FTC";#N/A,#N/A,FALSE,"PERU FTC";#N/A,#N/A,FALSE,"POLAND FTC";#N/A,#N/A,FALSE,"SING FTC";#N/A,#N/A,FALSE,"STH AFR FTC";#N/A,#N/A,FALSE,"SPAIN FTC";#N/A,#N/A,FALSE,"SWED FTC";#N/A,#N/A,FALSE,"SWITZ FTC";#N/A,#N/A,FALSE,"TAIWAN FTC";#N/A,#N/A,FALSE,"THAI FTC";#N/A,#N/A,FALSE,"TURKEY FTC";#N/A,#N/A,FALSE,"UK FTC";#N/A,#N/A,FALSE,"VEN FTC"}</definedName>
    <definedName name="wrn.Detail._.Balance._.Sheet." hidden="1">{#N/A,#N/A,FALSE,"Detail"}</definedName>
    <definedName name="wrn.Detail._.Balance._.Sheet._1" hidden="1">{#N/A,#N/A,FALSE,"Detail"}</definedName>
    <definedName name="wrn.Detail._.Balance._.Sheet._2" hidden="1">{#N/A,#N/A,FALSE,"Detail"}</definedName>
    <definedName name="wrn.Detail._.Balance._.Sheet._3" hidden="1">{#N/A,#N/A,FALSE,"Detail"}</definedName>
    <definedName name="wrn.Detail._.Balance._.Sheet._4" hidden="1">{#N/A,#N/A,FALSE,"Detail"}</definedName>
    <definedName name="wrn.DETAIL._.SCHEDULES." hidden="1">{"ACCOUNT DETAIL",#N/A,FALSE,"SCHEDULE E";"ACCOUNT DETAIL",#N/A,FALSE,"SCHEDULE G";"ACCOUNT DETAIL",#N/A,FALSE,"SCHEDULE H";"ACCOUNT DETAIL",#N/A,FALSE,"SCHEDULE I"}</definedName>
    <definedName name="wrn.detail._1" hidden="1">{"detail1",#N/A,FALSE,"Sheet1";"detail2",#N/A,FALSE,"Sheet1";"detail3",#N/A,FALSE,"Sheet1";"detail4",#N/A,FALSE,"Sheet1";"detail5",#N/A,FALSE,"Sheet1";"detail6",#N/A,FALSE,"Sheet1";"detail7",#N/A,FALSE,"Sheet1";"detail8",#N/A,FALSE,"Sheet1";"detail9",#N/A,FALSE,"Sheet1"}</definedName>
    <definedName name="wrn.Detail_Projection." hidden="1">{#N/A,#N/A,FALSE,"Detail YTD"}</definedName>
    <definedName name="wrn.Detail_Projection._1" hidden="1">{#N/A,#N/A,FALSE,"Detail YTD"}</definedName>
    <definedName name="wrn.Detail_Projection._2" hidden="1">{#N/A,#N/A,FALSE,"Detail YTD"}</definedName>
    <definedName name="wrn.Detail_Projection._3" hidden="1">{#N/A,#N/A,FALSE,"Detail YTD"}</definedName>
    <definedName name="wrn.Detail_Projection._4" hidden="1">{#N/A,#N/A,FALSE,"Detail YTD"}</definedName>
    <definedName name="wrn.Detailed._.P._.and._.L." hidden="1">{"P and L Detail Page 1",#N/A,FALSE,"Data";"P and L Detail Page 2",#N/A,FALSE,"Data"}</definedName>
    <definedName name="wrn.Details." hidden="1">{#N/A,#N/A,TRUE,"PAOBF";#N/A,#N/A,TRUE,"PAO$";#N/A,#N/A,TRUE,"LAOBF";#N/A,#N/A,TRUE,"LAO$"}</definedName>
    <definedName name="wrn.detalles._.total." hidden="1">{"total","abonados garantia",FALSE,"detalle19982007"}</definedName>
    <definedName name="wrn.Development._.Hours." hidden="1">{#N/A,#N/A,FALSE,"July 95";#N/A,#N/A,FALSE,"Aug 95";#N/A,#N/A,FALSE,"Sep 95";#N/A,#N/A,FALSE,"October 95"}</definedName>
    <definedName name="wrn.DIVIDEND._.SUMMARY." hidden="1">{#N/A,#N/A,FALSE,"SUMMARY";#N/A,#N/A,FALSE,"CASH";#N/A,#N/A,FALSE,"DEEMED"}</definedName>
    <definedName name="wrn.DLH_hele." hidden="1">{"Side 1",#N/A,FALSE,"Hovedark";"Side 2",#N/A,FALSE,"Hovedark";"Cash Flow",#N/A,FALSE,"Hovedark";"Breakdown",#N/A,FALSE,"Breakdown";"Valuation",#N/A,FALSE,"Valuation";"Bidrag",#N/A,FALSE,"Bidrag"}</definedName>
    <definedName name="wrn.document." hidden="1">{"consolidated",#N/A,FALSE,"Sheet1";"cms",#N/A,FALSE,"Sheet1";"fse",#N/A,FALSE,"Sheet1"}</definedName>
    <definedName name="wrn.documentation." hidden="1">{"document1",#N/A,FALSE,"Documentation";"document2",#N/A,FALSE,"Documentation"}</definedName>
    <definedName name="wrn.dontknow"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ntknow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s" hidden="1">{"Cons Dos Digitos",#N/A,FALSE,"Cons.";"Cons Tres Digitos",#N/A,FALSE,"Cons."}</definedName>
    <definedName name="wrn.Dosdevl." hidden="1">{"Frgen",#N/A,FALSE,"A";"Résu",#N/A,FALSE,"A"}</definedName>
    <definedName name="wrn.DosPM." hidden="1">{"FrgénEst",#N/A,FALSE,"A";"RésuEst",#N/A,FALSE,"A"}</definedName>
    <definedName name="wrn.dot" hidden="1">{"Cons Dos Digitos",#N/A,FALSE,"Cons.";"Cons Tres Digitos",#N/A,FALSE,"Cons."}</definedName>
    <definedName name="wrn.DPI._.Summary." hidden="1">{#N/A,#N/A,TRUE,"Summary";#N/A,#N/A,TRUE,"Financials"}</definedName>
    <definedName name="wrn.Draft." hidden="1">{"Draft",#N/A,FALSE,"Feb-96"}</definedName>
    <definedName name="wrn.Dream._.Team." hidden="1">{#N/A,#N/A,FALSE,"Introduction";#N/A,#N/A,FALSE,"Structure"}</definedName>
    <definedName name="wrn.Drucken._.H.C.._.Starck." hidden="1">{#N/A,#N/A,FALSE,"Rohstoffnotierungen";#N/A,#N/A,FALSE,"ER HCST Erw. 99";#N/A,#N/A,FALSE,"ER HCST Plan 00";#N/A,#N/A,FALSE,"Umsatz KG";#N/A,#N/A,FALSE,"ER HCST";#N/A,#N/A,FALSE,"EA ST (2)";#N/A,#N/A,FALSE,"EA ST";#N/A,#N/A,FALSE,"EA ST (3)";#N/A,#N/A,FALSE,"EA ST (4)";#N/A,#N/A,FALSE,"KA ST  (2)";#N/A,#N/A,FALSE,"KA ST";#N/A,#N/A,FALSE,"KA ST  (3)";#N/A,#N/A,FALSE,"KA ST (4)"}</definedName>
    <definedName name="wrn.dts" hidden="1">{"Cons Dos Digitos",#N/A,FALSE,"Cons.";"Cons Tres Digitos",#N/A,FALSE,"Cons."}</definedName>
    <definedName name="wrn.Eagle." hidden="1">{#N/A,#N/A,FALSE,"Historical";#N/A,#N/A,FALSE,"EPS-Purchase";#N/A,#N/A,FALSE,"EPS-Pool";#N/A,#N/A,FALSE,"DCF";"Market Share",#N/A,FALSE,"Revenue";"Revenue",#N/A,FALSE,"Revenue"}</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hidden="1">{"EVA",#N/A,FALSE,"EVA";"WACC",#N/A,FALSE,"WACC"}</definedName>
    <definedName name="wrn.EEC._.Monthly._.Summary._.Report." hidden="1">{#N/A,#N/A,TRUE,"Summary";#N/A,#N/A,TRUE,"Warm-a-Life";#N/A,#N/A,TRUE,"Stockton Warm Zone";#N/A,#N/A,TRUE,"Priority Low Energy Bulbs";#N/A,#N/A,TRUE,"Social Housing";#N/A,#N/A,TRUE,"Central Heating";#N/A,#N/A,TRUE,"N Priority Low Energy Bulbs";#N/A,#N/A,TRUE,"Insulation Programme";#N/A,#N/A,TRUE,"Comet Appliances"}</definedName>
    <definedName name="wrn.EES_BUD_ACT_PY."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rn.EES_BUD_SNAP_ACT_PY."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wrn.EES_CHECK."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wrn.Elaborate." hidden="1">{#N/A,#N/A,FALSE,"Cash Flows";#N/A,#N/A,FALSE,"Fixed Assets";#N/A,#N/A,FALSE,"Balance Sheet";#N/A,#N/A,FALSE,"P &amp; L"}</definedName>
    <definedName name="wrn.election_wacc1" hidden="1">{"WACC",#N/A,FALSE,"CWS"}</definedName>
    <definedName name="wrn.electron_compco." hidden="1">{"page1",#N/A,FALSE,"CWS";"page2",#N/A,FALSE,"CWS";"summary",#N/A,FALSE,"CWS"}</definedName>
    <definedName name="wrn.electron_wacc." hidden="1">{"WACC",#N/A,FALSE,"CWS"}</definedName>
    <definedName name="wrn.Eliminations." hidden="1">{#N/A,#N/A,FALSE,"IS_Eliminations";#N/A,#N/A,FALSE,"BS_Eliminations";#N/A,#N/A,FALSE,"IS_ElimOblgGrp"}</definedName>
    <definedName name="wrn.Employee._.Efficiency." hidden="1">{"Employee Efficiency",#N/A,FALSE,"Benchmarking"}</definedName>
    <definedName name="wrn.Entire._.Report." hidden="1">{"Reg Cap Ratios",#N/A,TRUE,"Reg Cap Ratios";"Cover page",#N/A,TRUE,"USB calc.";"Sub debt calc",#N/A,TRUE,"USB calc.";"On BS Summary",#N/A,TRUE,"On Bal Summary";"On BS Detail",#N/A,TRUE,"On Bal Sheet";"Off BS Summary",#N/A,TRUE,"Off Bal Summary";"Off BS Detail",#N/A,TRUE,"Off Bal Sheet"}</definedName>
    <definedName name="wrn.EntitiesWithReclasses." hidden="1">{"page1",#N/A,FALSE,"EntitiesWithReclasses";"page2",#N/A,FALSE,"EntitiesWithReclasses";"page3",#N/A,FALSE,"EntitiesWithReclasses";"page4",#N/A,FALSE,"EntitiesWithReclasses";"page5",#N/A,FALSE,"EntitiesWithReclasses";"page6",#N/A,FALSE,"EntitiesWithReclasses"}</definedName>
    <definedName name="wrn.Equipment." hidden="1">{"PnL",#N/A,FALSE,"Equip P&amp;L";"Responsibility",#N/A,FALSE,"Equip P&amp;L";"Cost Control",#N/A,FALSE,"Equip P&amp;L"}</definedName>
    <definedName name="wrn.Equity." hidden="1">{"BookMem",#N/A,FALSE,"BookMemEquity";"TaxMem",#N/A,FALSE,"TaxMemEquity";"EqCalcs",#N/A,FALSE,"EQcalcs";"Distrib",#N/A,FALSE,"Distributions"}</definedName>
    <definedName name="wrn.Ernst._.and._.Young." hidden="1">{#N/A,#N/A,FALSE,"NEW MTD P&amp;L";#N/A,#N/A,FALSE,"NEW YTD P&amp;L";#N/A,#N/A,FALSE,"NEW CashFlow";#N/A,#N/A,FALSE,"NEW CashFlow_WCdetail";#N/A,#N/A,FALSE,"BS_Combined";#N/A,#N/A,FALSE,"Board_NI";#N/A,#N/A,FALSE,"Performance2";#N/A,#N/A,FALSE,"Stats_Sum"}</definedName>
    <definedName name="wrn.ESPP." hidden="1">{#N/A,#N/A,FALSE,"REPORT"}</definedName>
    <definedName name="wrn.Estimated._.Tax._.Payment." hidden="1">{"FSC Cons",#N/A,FALSE,"FSC Cons";"Cisco",#N/A,FALSE,"Cisco";#N/A,#N/A,FALSE,"FY97 YTD"}</definedName>
    <definedName name="wrn.ETP." hidden="1">{#N/A,#N/A,TRUE,"FTC Summary";"Foreign Provision",#N/A,TRUE,"Income Summary";"SubF Inclusion",#N/A,TRUE,"Tax Inclusion Calc";#N/A,#N/A,TRUE,"Tax Adjsutments";"FTC Calculation",#N/A,TRUE,"Tax Inclusion Calc";"Foreign Source",#N/A,TRUE,"863(b) Income";"Expense Allocation",#N/A,TRUE,"951(a) Allocation";"Europe Testing",#N/A,TRUE,"SUB F TESTING";"ICON Testing",#N/A,TRUE,"SUB F TESTING";#N/A,#N/A,TRUE,"Assumptions"}</definedName>
    <definedName name="wrn.Europe." hidden="1">{"PnL",#N/A,FALSE,"Gas Eur P&amp;L";"Responsibility",#N/A,FALSE,"Gas Eur P&amp;L";"Cost Control",#N/A,FALSE,"Gas Eur P&amp;L";"Program List",#N/A,FALSE,"Gas Eur P&amp;L"}</definedName>
    <definedName name="wrn.Europe._.Base." hidden="1">{"Eur Base Top",#N/A,FALSE,"Europe Base";"Eur Base Bottom",#N/A,FALSE,"Europe Base"}</definedName>
    <definedName name="wrn.Europe._.Set." hidden="1">{"IS w Ratios",#N/A,FALSE,"Europe";"PF CF Europe",#N/A,FALSE,"Europe";"DCF Eur Matrix",#N/A,FALSE,"Europe"}</definedName>
    <definedName name="wrn.Everything." hidden="1">{"Summary_Financials",#N/A,TRUE,"FEA_SUMMARY";"Summary_Charts",#N/A,TRUE,"FEA_SUMMARY";"Assumptions_Buildings",#N/A,TRUE,"Assumptions";"Assumptions_Charts",#N/A,TRUE,"Assumptions"}</definedName>
    <definedName name="wrn.Exec." hidden="1">{#N/A,#N/A,FALSE,"PSCConsol";#N/A,#N/A,FALSE,"Hamilton";#N/A,#N/A,FALSE,"Steinberg";#N/A,#N/A,FALSE,"Levin";#N/A,#N/A,FALSE,"Castellano";#N/A,#N/A,FALSE,"Overhead"}</definedName>
    <definedName name="wrn.EXEC._.SUMM._.ALL." hidden="1">{"exec sum us",#N/A,FALSE,"Exec Sum";"exec sum ex",#N/A,FALSE,"Exec Sum";"exec summ other",#N/A,FALSE,"Exec Sum";"exec sum ww",#N/A,FALSE,"Exec Sum"}</definedName>
    <definedName name="wrn.EXEC._.SUMM._.EX._.US." hidden="1">{"exec sum ex",#N/A,FALSE,"Exec Sum"}</definedName>
    <definedName name="wrn.EXEC._.SUMM._.OTHER." hidden="1">{"exec summ other",#N/A,FALSE,"Exec Sum"}</definedName>
    <definedName name="wrn.EXEC._.SUMM._.US." hidden="1">{"exec sum us",#N/A,FALSE,"Exec Sum"}</definedName>
    <definedName name="wrn.EXEC._.SUMM._.WW." hidden="1">{"exec sum ww",#N/A,FALSE,"Exec Sum"}</definedName>
    <definedName name="wrn.Executive._.Package." hidden="1">{#N/A,#N/A,FALSE,"Exec_CKHN";#N/A,#N/A,FALSE,"Exec_PHC";#N/A,#N/A,FALSE,"Exec_COH";#N/A,#N/A,FALSE,"Exec_Hosp1";#N/A,#N/A,FALSE,"Exec_Hosp2";#N/A,#N/A,FALSE,"Exec_MRI";#N/A,#N/A,FALSE,"Exec_CKHS";#N/A,#N/A,FALSE,"Exec_CKHS"}</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s." hidden="1">{#N/A,#N/A,FALSE,"Exports";#N/A,#N/A,FALSE,"Carolans";#N/A,#N/A,FALSE,"Irish Mist";#N/A,#N/A,FALSE,"Tullamore Dew";#N/A,#N/A,FALSE,"Other Brands Exports";#N/A,#N/A,FALSE,"Frangelico";#N/A,#N/A,FALSE,"Mondoro";#N/A,#N/A,FALSE,"Aperol";#N/A,#N/A,FALSE,"Others Exports"}</definedName>
    <definedName name="wrn.External." hidden="1">{"External_Annual_Income",#N/A,FALSE,"External";"External_Quarterly_Income",#N/A,FALSE,"External"}</definedName>
    <definedName name="wrn.f"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1._.PRINT." hidden="1">{"F1 PAGE 1",#N/A,FALSE,"F1";"F1 PAGE 2",#N/A,FALSE,"F1"}</definedName>
    <definedName name="wrn.F812." hidden="1">{"F8P2",#N/A,TRUE,"F8";"F8P1",#N/A,TRUE,"F8";"F8P3",#N/A,TRUE,"F8"}</definedName>
    <definedName name="wrn.Factors._.Tab._.10." hidden="1">{"Factors Pages 1-2",#N/A,FALSE,"Factors";"Factors Page 3",#N/A,FALSE,"Factors";"Factors Page 4",#N/A,FALSE,"Factors";"Factors Page 5",#N/A,FALSE,"Factors";"Factors Pages 8-27",#N/A,FALSE,"Factors"}</definedName>
    <definedName name="wrn.falmex.xl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wrn.falmexb.xls." hidden="1">{#N/A,#N/A,FALSE,"GEMINA";#N/A,#N/A,FALSE,"VIRGO";#N/A,#N/A,FALSE,"TAURUS + MIMOSA";#N/A,#N/A,FALSE,"FLEET FAL &amp; MEX 2";#N/A,#N/A,FALSE,"AQUARIUS + ORION";#N/A,#N/A,FALSE,"PASCAL";#N/A,#N/A,FALSE,"SAGITTA";#N/A,#N/A,FALSE,"VELA";#N/A,#N/A,FALSE,"ANTARES";#N/A,#N/A,FALSE,"TANIA";#N/A,#N/A,FALSE,"TBN PASTEUR"}</definedName>
    <definedName name="wrn.Far._.East._.Set." hidden="1">{"IS FE with Ratios",#N/A,FALSE,"Far East";"PF CF Far East",#N/A,FALSE,"Far East";"DCF Far East Matrix",#N/A,FALSE,"Far East"}</definedName>
    <definedName name="wrn.fcb" hidden="1">{"FCB_ALL",#N/A,FALSE,"FCB"}</definedName>
    <definedName name="wrn.FCB." hidden="1">{"FCB_ALL",#N/A,FALSE,"FCB"}</definedName>
    <definedName name="wrn.fcb._dcf" hidden="1">{"FCB_ALL",#N/A,FALSE,"FCB"}</definedName>
    <definedName name="wrn.fcb2" hidden="1">{"FCB_ALL",#N/A,FALSE,"FCB"}</definedName>
    <definedName name="wrn.fcb2_dcf" hidden="1">{"FCB_ALL",#N/A,FALSE,"FCB"}</definedName>
    <definedName name="wrn.FDII6_01PortReview." hidden="1">{#N/A,#N/A,TRUE,"Port Summary II";#N/A,#N/A,TRUE,"BV Valuation";#N/A,#N/A,TRUE,"FV Valuation";#N/A,#N/A,TRUE,"JRI";#N/A,#N/A,TRUE,"Weasler";#N/A,#N/A,TRUE,"Stronghaven";#N/A,#N/A,TRUE,"Connor";#N/A,#N/A,TRUE,"HWC";#N/A,#N/A,TRUE,"Temple"}</definedName>
    <definedName name="wrn.FdIII6_30_01PortRev.." hidden="1">{#N/A,#N/A,TRUE,"Beacon";#N/A,#N/A,TRUE,"CII";#N/A,#N/A,TRUE,"MCA";#N/A,#N/A,TRUE,"Elm";#N/A,#N/A,TRUE,"Tharco";#N/A,#N/A,TRUE,"Dee H";#N/A,#N/A,TRUE,"Hunt Valve";#N/A,#N/A,TRUE,"KBA";#N/A,#N/A,TRUE,"Glassmaster";#N/A,#N/A,TRUE,"MLS";#N/A,#N/A,TRUE,"CBSA";#N/A,#N/A,TRUE,"ACE";#N/A,#N/A,TRUE,"United Central";#N/A,#N/A,TRUE,"Jakel";#N/A,#N/A,TRUE,"Lake City "}</definedName>
    <definedName name="wrn.FE._.Sensitivity." hidden="1">{"Far East Top",#N/A,FALSE,"FE Model";"Far East Mid",#N/A,FALSE,"FE Model";"Far East Base",#N/A,FALSE,"FE Model"}</definedName>
    <definedName name="wrn.Feb._.Senior._.Staff."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rn.February_Packet." hidden="1">{#N/A,#N/A,FALSE,"Feb 2004 NonGAAP B";#N/A,#N/A,FALSE,"Budget to Actual 2004 NonGAAP B";#N/A,#N/A,FALSE,"Feb 2004 GAAP B"}</definedName>
    <definedName name="wrn.f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ter." hidden="1">{#N/A,#N/A,FALSE,"Assump2";#N/A,#N/A,FALSE,"Income2";#N/A,#N/A,FALSE,"Balance2";#N/A,#N/A,FALSE,"DCF Filter";#N/A,#N/A,FALSE,"Trans Assump2";#N/A,#N/A,FALSE,"Combined Income2";#N/A,#N/A,FALSE,"Combined Balance2"}</definedName>
    <definedName name="wrn.fin"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l." hidden="1">{"balsht",#N/A,FALSE,"Statements";"opstmt",#N/A,FALSE,"Statements";"cash",#N/A,FALSE,"Statements"}</definedName>
    <definedName name="wrn.Final._.Package." hidden="1">{#N/A,#N/A,FALSE,"Summary";#N/A,#N/A,FALSE,"BS";#N/A,#N/A,FALSE,"IS";#N/A,#N/A,FALSE,"STAT1";#N/A,#N/A,FALSE,"Stat2";#N/A,#N/A,FALSE,"Stat3"}</definedName>
    <definedName name="wrn.Financial."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_.Output." hidden="1">{"P and L",#N/A,FALSE,"Financial Output";"Cashflow",#N/A,FALSE,"Financial Output";"Balance Sheet",#N/A,FALSE,"Financial Output"}</definedName>
    <definedName name="wrn.Financial._.Review._.Book."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wrn.Financial._.Statements." hidden="1">{#N/A,#N/A,FALSE,"COVER";#N/A,#N/A,FALSE,"INDEX";#N/A,#N/A,FALSE,"Stat. High.";#N/A,#N/A,FALSE,"BS";#N/A,#N/A,FALSE,"PL";#N/A,#N/A,FALSE,"NA";#N/A,#N/A,FALSE,"CashflowYTD";#N/A,#N/A,FALSE,"Patient Stats";#N/A,#N/A,FALSE,"Payor Info";#N/A,#N/A,FALSE,"Payor1";#N/A,#N/A,FALSE,"Census"}</definedName>
    <definedName name="wrn.FINANCIAL._.SUMMARY._.ALL." hidden="1">{"fin sum us",#N/A,FALSE,"Financial Summ";"fin sum ex",#N/A,FALSE,"Financial Summ";"fin sum other",#N/A,FALSE,"Financial Summ";"fin sum ww",#N/A,FALSE,"Financial Summ"}</definedName>
    <definedName name="wrn.FINANCIAL._.SUMMARY._.EX._.US." hidden="1">{"fin sum ex",#N/A,FALSE,"Financial Summ"}</definedName>
    <definedName name="wrn.FINANCIAL._.SUMMARY._.OTHER." hidden="1">{"fin sum other",#N/A,FALSE,"Financial Summ"}</definedName>
    <definedName name="wrn.FINANCIAL._.SUMMARY._.US." hidden="1">{"fin sum us",#N/A,FALSE,"Financial Summ"}</definedName>
    <definedName name="wrn.FINANCIAL._.SUMMARY._.WW." hidden="1">{"fin sum ww",#N/A,FALSE,"Financial Summ"}</definedName>
    <definedName name="wrn.Financials." hidden="1">{#N/A,#N/A,TRUE,"Inc Stmt";#N/A,#N/A,TRUE,"Bal Sheet";#N/A,#N/A,TRUE,"Cash Flow";#N/A,#N/A,TRUE,"Misc Income";#N/A,#N/A,TRUE,"G&amp;A Exp";#N/A,#N/A,TRUE,"CAPEX";#N/A,#N/A,TRUE,"Capital";#N/A,#N/A,TRUE,"Oper";#N/A,#N/A,TRUE,"LOE";#N/A,#N/A,TRUE,"Trans";#N/A,#N/A,TRUE,"Revenue";#N/A,#N/A,TRUE,"Hedge"}</definedName>
    <definedName name="wrn.Financials._.April._.02._.Rs._.000."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1" hidden="1">{#N/A,#N/A,TRUE,"Inc Stmt";#N/A,#N/A,TRUE,"Bal Sheet";#N/A,#N/A,TRUE,"Cash Flow";#N/A,#N/A,TRUE,"Misc Income";#N/A,#N/A,TRUE,"G&amp;A Exp";#N/A,#N/A,TRUE,"CAPEX";#N/A,#N/A,TRUE,"Capital";#N/A,#N/A,TRUE,"Oper";#N/A,#N/A,TRUE,"LOE";#N/A,#N/A,TRUE,"Trans";#N/A,#N/A,TRUE,"Revenue";#N/A,#N/A,TRUE,"Hedge"}</definedName>
    <definedName name="wrn.Financials._2" hidden="1">{#N/A,#N/A,TRUE,"Inc Stmt";#N/A,#N/A,TRUE,"Bal Sheet";#N/A,#N/A,TRUE,"Cash Flow";#N/A,#N/A,TRUE,"Misc Income";#N/A,#N/A,TRUE,"G&amp;A Exp";#N/A,#N/A,TRUE,"CAPEX";#N/A,#N/A,TRUE,"Capital";#N/A,#N/A,TRUE,"Oper";#N/A,#N/A,TRUE,"LOE";#N/A,#N/A,TRUE,"Trans";#N/A,#N/A,TRUE,"Revenue";#N/A,#N/A,TRUE,"Hedge"}</definedName>
    <definedName name="wrn.Financials_long." hidden="1">{"IS",#N/A,FALSE,"Financials2 (Expanded)";"bsa",#N/A,FALSE,"Financials2 (Expanded)";"BS",#N/A,FALSE,"Financials2 (Expanded)";"CF",#N/A,FALSE,"Financials2 (Expanded)"}</definedName>
    <definedName name="wrn.Finanzbedarfsrechnung." hidden="1">{#N/A,#N/A,FALSE,"Finanzbedarfsrechnung"}</definedName>
    <definedName name="wrn.First._.Union._.Covenant." hidden="1">{#N/A,#N/A,FALSE,"FST_Cover";#N/A,#N/A,FALSE,"FST_New_Cov_Sum";#N/A,#N/A,FALSE,"FST_Cov_LTDebt";#N/A,#N/A,FALSE,"FST_Days Cash ";#N/A,#N/A,FALSE,"FST_Cov_Coverage ";#N/A,#N/A,FALSE,"FST_MinCash ";#N/A,#N/A,FALSE,"FST_New_Cov_Sum _ERISA";#N/A,#N/A,FALSE,"FST_New_Cov_w RepReqmnts"}</definedName>
    <definedName name="wrn.first2." hidden="1">{#N/A,#N/A,FALSE,"sum-don";#N/A,#N/A,FALSE,"inc-don"}</definedName>
    <definedName name="wrn.first3." hidden="1">{#N/A,#N/A,FALSE,"Summary";#N/A,#N/A,FALSE,"proj1";#N/A,#N/A,FALSE,"proj2"}</definedName>
    <definedName name="wrn.first4." hidden="1">{#N/A,#N/A,FALSE,"Summary";#N/A,#N/A,FALSE,"proj1";#N/A,#N/A,FALSE,"proj2";#N/A,#N/A,FALSE,"DCF"}</definedName>
    <definedName name="wrn.Fiscal._.Year." hidden="1">{#N/A,#N/A,TRUE,"FY BCG";#N/A,#N/A,TRUE,"FY w|o Wireless";#N/A,#N/A,TRUE,"FY Wireless"}</definedName>
    <definedName name="wrn.FIVE._.YEAR._.PROJECTION." hidden="1">{"FIVEYEAR",#N/A,TRUE,"SUMMARY";"FIVEYEAR",#N/A,TRUE,"Ratios";"FIVEYEAR",#N/A,TRUE,"Revenue";"FIVEYEAR",#N/A,TRUE,"DETAIL";"FIVEYEAR",#N/A,TRUE,"Payroll"}</definedName>
    <definedName name="wrn.Five._.Year._.Record." hidden="1">{"Five Year Record",#N/A,FALSE,"Front and Back"}</definedName>
    <definedName name="wrn.Fla._.Cape._.Info._.Memo._.Reports." hidden="1">{#N/A,#N/A,FALSE,"All Properties Summary";#N/A,#N/A,FALSE,"Gas Sales";#N/A,#N/A,FALSE,"Diesel Sales";#N/A,#N/A,FALSE,"C-StoreMoSales";#N/A,#N/A,FALSE,"Car Wash Mo Sales";#N/A,#N/A,FALSE,"Store Sales 18806";#N/A,#N/A,FALSE,"Store Sales 10530";#N/A,#N/A,FALSE,"Store Sales 12537";#N/A,#N/A,FALSE,"Store Sales 12434 "}</definedName>
    <definedName name="wrn.Flowback._.Analysis."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gger." hidden="1">{"Res_og_nøgle",#N/A,FALSE,"Hovedark";"Balance",#N/A,FALSE,"Hovedark";"Bagside_DK",#N/A,FALSE,"Bagside"}</definedName>
    <definedName name="wrn.FN_JE98." hidden="1">{"FN_JE98",#N/A,FALSE,"98 W Options"}</definedName>
    <definedName name="wrn.FN_JE98wo" hidden="1">{"FN_JE98",#N/A,FALSE,"98 W Options"}</definedName>
    <definedName name="wrn.FN_JE99." hidden="1">{"FN_JE",#N/A,FALSE,"99 W Options"}</definedName>
    <definedName name="wrn.FOOTNOTES." hidden="1">{"Footnotespg1",#N/A,FALSE,"Footnotes";"Footnotespg2",#N/A,FALSE,"Footnotes"}</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 hidden="1">{#N/A,#N/A,FALSE,"model"}</definedName>
    <definedName name="wrn.Forecast._.Print." hidden="1">{#N/A,#N/A,TRUE,"Season &amp; Target";#N/A,#N/A,TRUE,"Services";#N/A,#N/A,TRUE,"Headcount";#N/A,#N/A,TRUE,"Expense";#N/A,#N/A,TRUE,"Revenue";#N/A,#N/A,TRUE,"98_fcst"}</definedName>
    <definedName name="wrn.Forecast._.Summary." hidden="1">{#N/A,#N/A,FALSE,"Full Year";#N/A,#N/A,FALSE,"Current Month";#N/A,#N/A,FALSE,"YTD";#N/A,#N/A,FALSE,"Remainder";#N/A,#N/A,FALSE,"Full Year Variance";#N/A,#N/A,FALSE,"Quarterly Variance"}</definedName>
    <definedName name="wrn.forecast2" hidden="1">{#N/A,#N/A,FALSE,"model"}</definedName>
    <definedName name="wrn.forecastassumptions." hidden="1">{#N/A,#N/A,FALSE,"model"}</definedName>
    <definedName name="wrn.forecastassumptions2" hidden="1">{#N/A,#N/A,FALSE,"model"}</definedName>
    <definedName name="wrn.forecastROIC." hidden="1">{#N/A,#N/A,FALSE,"model"}</definedName>
    <definedName name="wrn.forecastROIC2" hidden="1">{#N/A,#N/A,FALSE,"model"}</definedName>
    <definedName name="wrn.FORM1." hidden="1">{#N/A,#N/A,FALSE,"COMP"}</definedName>
    <definedName name="wrn.FORM1._1" hidden="1">{#N/A,#N/A,FALSE,"COMP"}</definedName>
    <definedName name="wrn.FORM1._1_1" hidden="1">{#N/A,#N/A,FALSE,"COMP"}</definedName>
    <definedName name="wrn.Fortnightly._.Report." hidden="1">{#N/A,#N/A,TRUE,"Cover";#N/A,#N/A,TRUE,"Community Interface";#N/A,#N/A,TRUE,"External Affairs";#N/A,#N/A,TRUE,"Social Responsibility";#N/A,#N/A,TRUE,"EEC";#N/A,#N/A,TRUE,"EESoP3";#N/A,#N/A,TRUE,"Customer Service";#N/A,#N/A,TRUE,"Environment";#N/A,#N/A,TRUE,"Commercial"}</definedName>
    <definedName name="wrn.FOschedules." hidden="1">{"FOschedule1",#N/A,FALSE,"Sheet1";"FOschedule2",#N/A,FALSE,"Sheet1";"FOschedule3",#N/A,FALSE,"Sheet1"}</definedName>
    <definedName name="wrn.FOschedules._1" hidden="1">{"FOschedule1",#N/A,FALSE,"Sheet1";"FOschedule2",#N/A,FALSE,"Sheet1";"FOschedule3",#N/A,FALSE,"Sheet1"}</definedName>
    <definedName name="wrn.fpkg." hidden="1">{#N/A,#N/A,FALSE,"Consolidated Shipley";#N/A,#N/A,FALSE,"Consolidated PWB";#N/A,#N/A,FALSE,"Consolidated Micro"}</definedName>
    <definedName name="wrn.fpkg1" hidden="1">{#N/A,#N/A,FALSE,"Consolidated Shipley";#N/A,#N/A,FALSE,"Consolidated PWB";#N/A,#N/A,FALSE,"Consolidated Micro"}</definedName>
    <definedName name="wrn.fpkg2" hidden="1">{#N/A,#N/A,FALSE,"Consolidated Shipley";#N/A,#N/A,FALSE,"Consolidated PWB";#N/A,#N/A,FALSE,"Consolidated Micro"}</definedName>
    <definedName name="wrn.fpkg3" hidden="1">{#N/A,#N/A,FALSE,"Consolidated Shipley";#N/A,#N/A,FALSE,"Consolidated PWB";#N/A,#N/A,FALSE,"Consolidated Micro"}</definedName>
    <definedName name="wrn.fpkk" hidden="1">{#N/A,#N/A,FALSE,"Consolidated Shipley";#N/A,#N/A,FALSE,"Consolidated PWB";#N/A,#N/A,FALSE,"Consolidated Micro"}</definedName>
    <definedName name="wrn.Front._.Page." hidden="1">{"Front Page",#N/A,FALSE,"Front and Back"}</definedName>
    <definedName name="wrn.FSCT._.PCKG." hidden="1">{#N/A,#N/A,FALSE,"P&amp;L";#N/A,#N/A,FALSE,"Capital";#N/A,#N/A,FALSE,"Summary";#N/A,#N/A,FALSE,"VAR Rec";#N/A,#N/A,FALSE,"EBIT Rec"}</definedName>
    <definedName name="wrn.fu"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_.Set." hidden="1">{"Bsheet",#N/A,FALSE,"Details";"P&amp;L",#N/A,FALSE,"Details";"Schedule",#N/A,FALSE,"Details";"Details",#N/A,FALSE,"Details"}</definedName>
    <definedName name="wrn.Full." hidden="1">{#N/A,#N/A,FALSE,"Summary";#N/A,#N/A,FALSE,"CF";#N/A,#N/A,FALSE,"P&amp;L";#N/A,#N/A,FALSE,"BS";#N/A,#N/A,FALSE,"Returns";#N/A,#N/A,FALSE,"Assumptions";#N/A,#N/A,FALSE,"Analysis"}</definedName>
    <definedName name="wrn.Full._.Budget._.2003." hidden="1">{#N/A,#N/A,TRUE,"Parameters";#N/A,#N/A,TRUE,"KFF";#N/A,#N/A,TRUE,"B1_B4";#N/A,#N/A,TRUE,"Details B1";#N/A,#N/A,TRUE,"Q";#N/A,#N/A,TRUE,"B5";#N/A,#N/A,TRUE,"B6";#N/A,#N/A,TRUE,"B8";#N/A,#N/A,TRUE,"B9";#N/A,#N/A,TRUE,"B11";#N/A,#N/A,TRUE,"Monthly spread"}</definedName>
    <definedName name="wrn.Full._.Financials." hidden="1">{#N/A,#N/A,TRUE,"Financials";#N/A,#N/A,TRUE,"Operating Statistics";#N/A,#N/A,TRUE,"Capex &amp; Depreciation";#N/A,#N/A,TRUE,"Debt"}</definedName>
    <definedName name="wrn.Full._.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Presentation." hidden="1">{#N/A,#N/A,FALSE,"SUMOPS";#N/A,#N/A,FALSE,"REVCAT";#N/A,#N/A,FALSE,"REV-SUM";#N/A,#N/A,FALSE,"REV-DETAIL";#N/A,#N/A,FALSE,"COS-DETAIL";#N/A,#N/A,FALSE,"PROJ VAR";#N/A,#N/A,FALSE,"C-EXP";#N/A,#N/A,FALSE,"3550";#N/A,#N/A,FALSE,"3551";#N/A,#N/A,FALSE,"3552";#N/A,#N/A,FALSE,"3553";#N/A,#N/A,FALSE,"3554";#N/A,#N/A,FALSE,"3555";#N/A,#N/A,FALSE,"3556";#N/A,#N/A,FALSE,"3557";#N/A,#N/A,FALSE,"3558";#N/A,#N/A,FALSE,"3559";#N/A,#N/A,FALSE,"3560";#N/A,#N/A,FALSE,"3561";#N/A,#N/A,FALSE,"3562";#N/A,#N/A,FALSE,"SUMOPSD";#N/A,#N/A,FALSE,"CASH FLOW"}</definedName>
    <definedName name="wrn.Full._.Print." hidden="1">{"Compco",#N/A,FALSE,"CWS";"Summary",#N/A,FALSE,"CWS";"WACC",#N/A,FALSE,"CWS"}</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Set." hidden="1">{"Bsheet",#N/A,FALSE,"Details";"P&amp;l",#N/A,FALSE,"Details";"Schedule",#N/A,FALSE,"Details";"Details",#N/A,FALSE,"Details";"Annexue II",#N/A,FALSE,"Details";"Branch Bs",#N/A,FALSE,"Details";"Branch PL",#N/A,FALSE,"Details"}</definedName>
    <definedName name="wrn.Full._.View." hidden="1">{"FullView",#N/A,FALSE,"Consltd-For contngcy"}</definedName>
    <definedName name="wrn.Full._.YE._.Pack_without._.upload." hidden="1">{#N/A,#N/A,TRUE,"Front Page";#N/A,#N/A,TRUE,"LOR1_3";#N/A,#N/A,TRUE,"M1";#N/A,#N/A,TRUE,"Details M1";#N/A,#N/A,TRUE,"M2";#N/A,#N/A,TRUE,"Details M2";#N/A,#N/A,TRUE,"M3";#N/A,#N/A,TRUE,"Details M3";#N/A,#N/A,TRUE,"Internet";#N/A,#N/A,TRUE,"Employee benefits";#N/A,#N/A,TRUE,"Consultants expenses";#N/A,#N/A,TRUE,"ACQ1_2";#N/A,#N/A,TRUE,"DIV1_2"}</definedName>
    <definedName name="wrn.Full.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nd._.II."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wrn.Fund._.II._.Adv.._.Brd._.June._.2000." hidden="1">{#N/A,#N/A,TRUE,"FD II Portfolio Summary";#N/A,#N/A,TRUE,"JRI";#N/A,#N/A,TRUE,"NDS";#N/A,#N/A,TRUE,"Weasler";#N/A,#N/A,TRUE,"Stronghaven";#N/A,#N/A,TRUE,"Connor";#N/A,#N/A,TRUE,"Docu";#N/A,#N/A,TRUE,"HWC";#N/A,#N/A,TRUE,"Temple"}</definedName>
    <definedName name="wrn.Fund._.II._.Adv._.Mtg.."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wrn.Fund._.II._.Mtg.."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Fund._.III."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wrn.Fund._.III._.Adv.._.Brd.._.June._.2000."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wrn.Fund._.III._.Adv._.Mtg.."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wrn.Fund._.IV._.Adv.._.Brd.._.June._.2000." hidden="1">{#N/A,#N/A,TRUE,"FD IV Portfolio Summary ";#N/A,#N/A,TRUE,"Western";#N/A,#N/A,TRUE,"Kranson";#N/A,#N/A,TRUE,"ARC";#N/A,#N/A,TRUE,"Precise";#N/A,#N/A,TRUE,"WNA"}</definedName>
    <definedName name="wrn.FY00._.Summary." hidden="1">{"FY00",#N/A,FALSE,"Sheet1"}</definedName>
    <definedName name="wrn.FY01._.Target." hidden="1">{"FY01 TARGET",#N/A,FALSE,"Sheet1"}</definedName>
    <definedName name="wrn.FY02_BUDGET." hidden="1">{#N/A,#N/A,TRUE,"Contents";#N/A,#N/A,TRUE,"BasicSigns";#N/A,#N/A,TRUE,"PreviousYear";#N/A,#N/A,TRUE,"BasicForecast";#N/A,#N/A,TRUE,"Terms";#N/A,#N/A,TRUE,"ExpenseRates";#N/A,#N/A,TRUE,"ProductionComp";#N/A,#N/A,TRUE,"COGP_AVERAGE";#N/A,#N/A,TRUE,"COGS";#N/A,#N/A,TRUE,"COGS_SKU_TL";#N/A,#N/A,TRUE,"COGS_SKU_TL_KG";#N/A,#N/A,TRUE,"Operational_Exp";#N/A,#N/A,TRUE,"Bank_Credits";#N/A,#N/A,TRUE,"PP&amp;E";#N/A,#N/A,TRUE,"Income_Statement";#N/A,#N/A,TRUE,"Balance_Sheet";#N/A,#N/A,TRUE,"CashFlow";#N/A,#N/A,TRUE,"CashFlow (Direkt)";#N/A,#N/A,TRUE,"ThreeMonths";#N/A,#N/A,TRUE,"Sal_ByCus(tons)";#N/A,#N/A,TRUE,"Sal_ByCus(Price)";#N/A,#N/A,TRUE,"Sal_ByCus(Amount)";#N/A,#N/A,TRUE,"SalesVolume";#N/A,#N/A,TRUE,"SalesPrice";#N/A,#N/A,TRUE,"SalesPrice ($)";#N/A,#N/A,TRUE,"SalesAmount";#N/A,#N/A,TRUE,"SalesAmount ($)";#N/A,#N/A,TRUE,"Capacity";#N/A,#N/A,TRUE,"Production(Q)";#N/A,#N/A,TRUE,"Recovery";#N/A,#N/A,TRUE,"LineRate";#N/A,#N/A,TRUE,"Raw(Inv)";#N/A,#N/A,TRUE,"RawUsage";#N/A,#N/A,TRUE,"RawCost";#N/A,#N/A,TRUE,"OTRP_Price";#N/A,#N/A,TRUE,"OIL";#N/A,#N/A,TRUE,"PACKAGING";#N/A,#N/A,TRUE,"case";#N/A,#N/A,TRUE,"polly";#N/A,#N/A,TRUE,"pallet";#N/A,#N/A,TRUE,"stretchrulo";#N/A,#N/A,TRUE,"casetape";#N/A,#N/A,TRUE,"INGREDIENTS";#N/A,#N/A,TRUE,"sapp";#N/A,#N/A,TRUE,"antifoam";#N/A,#N/A,TRUE,"dextroz";#N/A,#N/A,TRUE,"FPW";#N/A,#N/A,TRUE,"electricity";#N/A,#N/A,TRUE,"lpg";#N/A,#N/A,TRUE,"TOTAL_UNITCOST";#N/A,#N/A,TRUE,"DMC";#N/A,#N/A,TRUE,"DMC_By_SKU";#N/A,#N/A,TRUE,"COGS_DMC";#N/A,#N/A,TRUE,"COGP";#N/A,#N/A,TRUE,"Other_Income_Exp";#N/A,#N/A,TRUE,"Revaluation";#N/A,#N/A,TRUE,"VAT";#N/A,#N/A,TRUE,"Inventory"}</definedName>
    <definedName name="wrn.FY06." hidden="1">{#N/A,#N/A,FALSE,"JUL-05";#N/A,#N/A,FALSE,"AUG-05";#N/A,#N/A,FALSE,"SEP-05";#N/A,#N/A,FALSE,"OCT-05";#N/A,#N/A,FALSE,"NOV-05";#N/A,#N/A,FALSE,"DEC-05";#N/A,#N/A,FALSE,"JAN-06";#N/A,#N/A,FALSE,"FEB-06";#N/A,#N/A,FALSE,"MAR-06";#N/A,#N/A,FALSE,"APR-06";#N/A,#N/A,FALSE,"MAY-06";#N/A,#N/A,FALSE,"JUN-06"}</definedName>
    <definedName name="wrn.FY96sbp99" hidden="1">{#N/A,#N/A,FALSE,"FY97";#N/A,#N/A,FALSE,"FY98";#N/A,#N/A,FALSE,"FY99";#N/A,#N/A,FALSE,"FY00";#N/A,#N/A,FALSE,"FY01"}</definedName>
    <definedName name="wrn.FY97QTR." hidden="1">{"WCD",#N/A,FALSE,"WCD Qtr ";"GPS",#N/A,FALSE,"GPS Qtr";"OTHER",#N/A,FALSE,"OTHER";"DCT",#N/A,FALSE,"DCT Qtr ";"GSM",#N/A,FALSE,"GSM Qtr ";"PHS",#N/A,FALSE,"PHS  Qtr";"COMPONENTS",#N/A,FALSE,"Comp Qtr  "}</definedName>
    <definedName name="wrn.FY97SBP." hidden="1">{#N/A,#N/A,FALSE,"FY97";#N/A,#N/A,FALSE,"FY98";#N/A,#N/A,FALSE,"FY99";#N/A,#N/A,FALSE,"FY00";#N/A,#N/A,FALSE,"FY01"}</definedName>
    <definedName name="wrn.FY97SBP2" hidden="1">{#N/A,#N/A,FALSE,"FY97";#N/A,#N/A,FALSE,"FY98";#N/A,#N/A,FALSE,"FY99";#N/A,#N/A,FALSE,"FY00";#N/A,#N/A,FALSE,"FY01"}</definedName>
    <definedName name="wrn.GB._.99." hidden="1">{#N/A,#N/A,FALSE,"Umsatz 99";#N/A,#N/A,FALSE,"ER 99 "}</definedName>
    <definedName name="wrn.GB._.CH." hidden="1">{#N/A,#N/A,FALSE,"Umsatz CH";#N/A,#N/A,FALSE,"ER CH";#N/A,#N/A,FALSE,"EA CH (2) ";#N/A,#N/A,FALSE,"EA CH";#N/A,#N/A,FALSE,"EA CH (3) ";#N/A,#N/A,FALSE,"EA CH (4)";#N/A,#N/A,FALSE,"KA CH";#N/A,#N/A,FALSE,"KA CH  (2)";#N/A,#N/A,FALSE,"KA CH  (3)";#N/A,#N/A,FALSE,"KA CH (4)"}</definedName>
    <definedName name="wrn.GB._.EO." hidden="1">{#N/A,#N/A,FALSE,"Umsatz EO BP";#N/A,#N/A,FALSE,"Umsatz EO OP";#N/A,#N/A,FALSE,"ER EO BP";#N/A,#N/A,FALSE,"ER EO OP";#N/A,#N/A,FALSE,"EA EO (2)";#N/A,#N/A,FALSE,"EA EO";#N/A,#N/A,FALSE,"EA EO (3)";#N/A,#N/A,FALSE,"EA EO (4)";#N/A,#N/A,FALSE,"KA EO  (2)";#N/A,#N/A,FALSE,"KA EO";#N/A,#N/A,FALSE,"KA EO  (3)";#N/A,#N/A,FALSE,"KA EO (4)"}</definedName>
    <definedName name="wrn.GB._.HM." hidden="1">{#N/A,#N/A,FALSE,"Umsatz HM";#N/A,#N/A,FALSE,"ER HM";#N/A,#N/A,FALSE,"EA HM  (2)";#N/A,#N/A,FALSE,"EA HM ";#N/A,#N/A,FALSE,"EA HM  (4)";#N/A,#N/A,FALSE,"EA HM  (3)";#N/A,#N/A,FALSE,"KA HM  (2)";#N/A,#N/A,FALSE,"KA HM";#N/A,#N/A,FALSE,"KA HM  (3)";#N/A,#N/A,FALSE,"KA HM (4)"}</definedName>
    <definedName name="wrn.GB._.OK." hidden="1">{#N/A,#N/A,FALSE,"Umsatz OK";#N/A,#N/A,FALSE,"ER OK ";#N/A,#N/A,FALSE,"EA OK (2)";#N/A,#N/A,FALSE,"EA OK";#N/A,#N/A,FALSE,"EA OK (3)";#N/A,#N/A,FALSE,"EA OK (4)";#N/A,#N/A,FALSE,"KA OK  (2)";#N/A,#N/A,FALSE,"KA OK";#N/A,#N/A,FALSE,"KA OK  (3)";#N/A,#N/A,FALSE,"KA OK (4)"}</definedName>
    <definedName name="wrn.gb._hm." hidden="1">{#N/A,#N/A,FALSE,"Umsatz CH";#N/A,#N/A,FALSE,"ER CH";#N/A,#N/A,FALSE,"EA CH (2) ";#N/A,#N/A,FALSE,"EA CH";#N/A,#N/A,FALSE,"EA CH (3) ";#N/A,#N/A,FALSE,"EA CH (4)";#N/A,#N/A,FALSE,"KA CH";#N/A,#N/A,FALSE,"KA CH  (2)";#N/A,#N/A,FALSE,"KA CH  (3)";#N/A,#N/A,FALSE,"KA CH (4)"}</definedName>
    <definedName name="wrn.gb_lll" hidden="1">{#N/A,#N/A,FALSE,"Umsatz CH";#N/A,#N/A,FALSE,"ER CH";#N/A,#N/A,FALSE,"EA CH (2) ";#N/A,#N/A,FALSE,"EA CH";#N/A,#N/A,FALSE,"EA CH (3) ";#N/A,#N/A,FALSE,"EA CH (4)";#N/A,#N/A,FALSE,"KA CH";#N/A,#N/A,FALSE,"KA CH  (2)";#N/A,#N/A,FALSE,"KA CH  (3)";#N/A,#N/A,FALSE,"KA CH (4)"}</definedName>
    <definedName name="wrn.GENERAL._.INPUT._.SCREEN." hidden="1">{"General Input",#N/A,FALSE,"General Input"}</definedName>
    <definedName name="wrn.General._.OTC." hidden="1">{#N/A,#N/A,FALSE,"Title Page (3)";#N/A,#N/A,FALSE,"YTD - OTC";#N/A,#N/A,FALSE,"MTH - OTC"}</definedName>
    <definedName name="wrn.General._.OTC._1" hidden="1">{#N/A,#N/A,FALSE,"Title Page (3)";#N/A,#N/A,FALSE,"YTD - OTC";#N/A,#N/A,FALSE,"MTH - OTC"}</definedName>
    <definedName name="wrn.General._.OTC._2" hidden="1">{#N/A,#N/A,FALSE,"Title Page (3)";#N/A,#N/A,FALSE,"YTD - OTC";#N/A,#N/A,FALSE,"MTH - OTC"}</definedName>
    <definedName name="wrn.General._.OTC._3" hidden="1">{#N/A,#N/A,FALSE,"Title Page (3)";#N/A,#N/A,FALSE,"YTD - OTC";#N/A,#N/A,FALSE,"MTH - OTC"}</definedName>
    <definedName name="wrn.General._.OTC._4" hidden="1">{#N/A,#N/A,FALSE,"Title Page (3)";#N/A,#N/A,FALSE,"YTD - OTC";#N/A,#N/A,FALSE,"MTH - OTC"}</definedName>
    <definedName name="wrn.General._.Pharm." hidden="1">{#N/A,#N/A,FALSE,"Title Page (2)";#N/A,#N/A,FALSE,"YTD - Pharm";#N/A,#N/A,FALSE,"MTH - Pharm"}</definedName>
    <definedName name="wrn.General._.Pharm._1" hidden="1">{#N/A,#N/A,FALSE,"Title Page (2)";#N/A,#N/A,FALSE,"YTD - Pharm";#N/A,#N/A,FALSE,"MTH - Pharm"}</definedName>
    <definedName name="wrn.General._.Pharm._2" hidden="1">{#N/A,#N/A,FALSE,"Title Page (2)";#N/A,#N/A,FALSE,"YTD - Pharm";#N/A,#N/A,FALSE,"MTH - Pharm"}</definedName>
    <definedName name="wrn.General._.Pharm._3" hidden="1">{#N/A,#N/A,FALSE,"Title Page (2)";#N/A,#N/A,FALSE,"YTD - Pharm";#N/A,#N/A,FALSE,"MTH - Pharm"}</definedName>
    <definedName name="wrn.General._.Pharm._4" hidden="1">{#N/A,#N/A,FALSE,"Title Page (2)";#N/A,#N/A,FALSE,"YTD - Pharm";#N/A,#N/A,FALSE,"MTH - Pharm"}</definedName>
    <definedName name="wrn.General._.Total." hidden="1">{#N/A,#N/A,FALSE,"Title Page (4)";#N/A,#N/A,FALSE,"YTD - Total";#N/A,#N/A,FALSE,"MTH - Total"}</definedName>
    <definedName name="wrn.General._.Total._1" hidden="1">{#N/A,#N/A,FALSE,"Title Page (4)";#N/A,#N/A,FALSE,"YTD - Total";#N/A,#N/A,FALSE,"MTH - Total"}</definedName>
    <definedName name="wrn.General._.Total._2" hidden="1">{#N/A,#N/A,FALSE,"Title Page (4)";#N/A,#N/A,FALSE,"YTD - Total";#N/A,#N/A,FALSE,"MTH - Total"}</definedName>
    <definedName name="wrn.General._.Total._3" hidden="1">{#N/A,#N/A,FALSE,"Title Page (4)";#N/A,#N/A,FALSE,"YTD - Total";#N/A,#N/A,FALSE,"MTH - Total"}</definedName>
    <definedName name="wrn.General._.Total._4" hidden="1">{#N/A,#N/A,FALSE,"Title Page (4)";#N/A,#N/A,FALSE,"YTD - Total";#N/A,#N/A,FALSE,"MTH - Total"}</definedName>
    <definedName name="wrn.Geographic._.breakout." hidden="1">{"FY04 YTD",#N/A,FALSE,"Revenue";"FY03 YTD",#N/A,FALSE,"Revenue";"FY04 Q2",#N/A,FALSE,"Revenue";"FY03 Q2",#N/A,FALSE,"Revenue"}</definedName>
    <definedName name="wrn.Geographic._.Trends." hidden="1">{"Geographic P1",#N/A,FALSE,"Division &amp; Geog"}</definedName>
    <definedName name="wrn.GGR._.Network._.Exhibit." hidden="1">{"Network Summary",#N/A,TRUE,"Summary";"Piping Summary",#N/A,TRUE," Piping";"Meters Summary",#N/A,TRUE,"Meters &amp; Connections";"Connections Summary",#N/A,TRUE,"Meters &amp; Connections";"Stations Summary",#N/A,TRUE,"Stations Pivot"}</definedName>
    <definedName name="wrn.Grainger." hidden="1">{"Income Statement",#N/A,FALSE,"Annual";"Balance Sheet",#N/A,FALSE,"Annual";"Cash Flow Statement",#N/A,FALSE,"Annual";"ROIC",#N/A,FALSE,"Annual"}</definedName>
    <definedName name="wrn.GRAPH1." hidden="1">{#N/A,#N/A,FALSE,"GRAPH1"}</definedName>
    <definedName name="wrn.GRAPHS." hidden="1">{#N/A,#N/A,FALSE,"ACQ_GRAPHS";#N/A,#N/A,FALSE,"T_1 GRAPHS";#N/A,#N/A,FALSE,"T_2 GRAPHS";#N/A,#N/A,FALSE,"COMB_GRAPHS"}</definedName>
    <definedName name="wrn.GRAPHS._1" hidden="1">{#N/A,#N/A,FALSE,"ACQ_GRAPHS";#N/A,#N/A,FALSE,"T_1 GRAPHS";#N/A,#N/A,FALSE,"T_2 GRAPHS";#N/A,#N/A,FALSE,"COMB_GRAPHS"}</definedName>
    <definedName name="wrn.gross._.margin._.detail." hidden="1">{"gross_margin1",#N/A,FALSE,"Gross Margin Detail";"gross_margin2",#N/A,FALSE,"Gross Margin Detail"}</definedName>
    <definedName name="wrn.GuV." hidden="1">{#N/A,#N/A,FALSE,"Layout GuV"}</definedName>
    <definedName name="wrn.Hardcopy._.Print." hidden="1">{#N/A,#N/A,FALSE,"A";#N/A,#N/A,FALSE,"B";#N/A,#N/A,FALSE,"C";#N/A,#N/A,FALSE,"D";#N/A,#N/A,FALSE,"D-1";#N/A,#N/A,FALSE,"Exp I_P";#N/A,#N/A,FALSE,"E";#N/A,#N/A,FALSE,"L";#N/A,#N/A,FALSE,"K"}</definedName>
    <definedName name="wrn.Headcount._.Numbers." hidden="1">{#N/A,#N/A,TRUE,"HCRpt";#N/A,#N/A,TRUE,"Support vs. Sales";#N/A,#N/A,TRUE,"IIG";#N/A,#N/A,TRUE,"PHG";#N/A,#N/A,TRUE,"PSI";#N/A,#N/A,TRUE,"PI";#N/A,#N/A,TRUE,"Int'l";#N/A,#N/A,TRUE,"DG";#N/A,#N/A,TRUE,"PAMG";#N/A,#N/A,TRUE,"Co Ops";#N/A,#N/A,TRUE,"Co Oth";#N/A,#N/A,TRUE,"EFM";#N/A,#N/A,TRUE,"ACI"}</definedName>
    <definedName name="wrn.Headcount._.Report."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wrn.Headcount._.Worksheet." hidden="1">{"Headcount Worksheet",#N/A,FALSE,"HEADCOUNT"}</definedName>
    <definedName name="wrn.Heads_96." hidden="1">{"heads_96",#N/A,FALSE,"proforma"}</definedName>
    <definedName name="wrn.heads_97." hidden="1">{"heads_97",#N/A,FALSE,"proforma"}</definedName>
    <definedName name="wrn.HEAT." hidden="1">{#N/A,#N/A,FALSE,"Heat";#N/A,#N/A,FALSE,"DCF";#N/A,#N/A,FALSE,"LBO";#N/A,#N/A,FALSE,"A";#N/A,#N/A,FALSE,"C";#N/A,#N/A,FALSE,"impd";#N/A,#N/A,FALSE,"Accr-Dilu"}</definedName>
    <definedName name="wrn.Hele." hidden="1">{"Side 1",#N/A,FALSE,"Hovedark";"Side 2",#N/A,FALSE,"Hovedark";"Cash Flow",#N/A,FALSE,"Hovedark";"Kvartaler",#N/A,FALSE,"Kvartaler";"Div_1",#N/A,FALSE,"Divisioner";"Div_2",#N/A,FALSE,"Divisioner";"Aggregeret",#N/A,FALSE,"Divisioner";"Oppsummering",#N/A,FALSE,"Divisioner";"Produkter",#N/A,FALSE,"Produkter";"Bakside",#N/A,FALSE,"Bagside"}</definedName>
    <definedName name="wrn.HELIUM._.PRICING." hidden="1">{"HELIUM PRICING",#N/A,FALSE,"HELIUM"}</definedName>
    <definedName name="wrn.HELIUM._.REVENUE." hidden="1">{"HELIUM REVENUE",#N/A,FALSE,"HELIUM"}</definedName>
    <definedName name="wrn.HELIUM._.VOLUME." hidden="1">{"HELIUM VOLUME",#N/A,FALSE,"HELIUM"}</definedName>
    <definedName name="wrn.Hipótesis._.A." hidden="1">{#N/A,"Hipótesis A",FALSE,"desglose";#N/A,#N/A,FALSE,"p&amp;g";#N/A,#N/A,FALSE,"detallder+dob (A)";#N/A,#N/A,FALSE,"costotitulo(A)";#N/A,#N/A,FALSE,"costohora(A)"}</definedName>
    <definedName name="wrn.Hipótesis._.B." hidden="1">{#N/A,"Hipótesis B",FALSE,"desglose";#N/A,#N/A,FALSE,"p&amp;g";#N/A,#N/A,FALSE,"detallder+dob (B)";#N/A,#N/A,FALSE,"costotitulo(B)";#N/A,#N/A,FALSE,"costohora(B)"}</definedName>
    <definedName name="wrn.Hipótesis._.C." hidden="1">{#N/A,"Hipótesis C",FALSE,"desglose";#N/A,#N/A,FALSE,"p&amp;g";#N/A,#N/A,FALSE,"detallder+dob (C)";#N/A,#N/A,FALSE,"costotitulo(C)";#N/A,#N/A,FALSE,"costohora(C)"}</definedName>
    <definedName name="wrn.historical." hidden="1">{"historical_is_annual",#N/A,FALSE,"historical is";"historical_is_annual_cs",#N/A,FALSE,"historical is";"historical_is_annual_growth",#N/A,FALSE,"historical is";"historical_is_quarter",#N/A,FALSE,"historical is";"historical_is_quarter_cs",#N/A,FALSE,"historical is";"historical_is_quarter_growth",#N/A,FALSE,"historical is";"historical_bs_annual",#N/A,FALSE,"historical is";"historical_bs_annaul_cs",#N/A,FALSE,"historical is";"historical_bs_annaul_growth",#N/A,FALSE,"historical is";"historical_bs_quarter",#N/A,FALSE,"historical is";"historical_bs_quarter_cs",#N/A,FALSE,"historical is";"historical_bs_quarter_growth",#N/A,FALSE,"historical is";"historical_cf",#N/A,FALSE,"historical is";"historical_workcap",#N/A,FALSE,"historical is";"historical_ratios_1",#N/A,FALSE,"historical is";"historical_ratios_2",#N/A,FALSE,"historical is";"historical_ratios_3",#N/A,FALSE,"historical is"}</definedName>
    <definedName name="wrn.Historical._.Cost._.PWC." hidden="1">{#N/A,#N/A,TRUE,"Cover His PWC";#N/A,#N/A,TRUE,"P&amp;L";#N/A,#N/A,TRUE,"BS";#N/A,#N/A,TRUE,"Depreciation";#N/A,#N/A,TRUE,"GRAPHS";#N/A,#N/A,TRUE,"DCF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performance." hidden="1">{"historical acquirer",#N/A,FALSE,"Historical Performance";"historical target",#N/A,FALSE,"Historical Performance"}</definedName>
    <definedName name="wrn.historical._.rev._.backup." hidden="1">{"rev_history_revenueDetail",#N/A,FALSE,"historical rev us";"rev_history_minutesDetail",#N/A,FALSE,"historical rev us"}</definedName>
    <definedName name="wrn.history." hidden="1">{#N/A,#N/A,FALSE,"model"}</definedName>
    <definedName name="wrn.history2" hidden="1">{#N/A,#N/A,FALSE,"model"}</definedName>
    <definedName name="wrn.histROIC." hidden="1">{#N/A,#N/A,FALSE,"model"}</definedName>
    <definedName name="wrn.histROIC2" hidden="1">{#N/A,#N/A,FALSE,"model"}</definedName>
    <definedName name="wrn.HL." hidden="1">{"HLTotRev",#N/A,FALSE,"HL";"HLProcRev",#N/A,FALSE,"HL";"HLProcPRHRTA",#N/A,FALSE,"HL";"HLProcMSNEWTot",#N/A,FALSE,"HL";"HLSalesStarts",#N/A,FALSE,"HL";"HLLoss",#N/A,FALSE,"HL";"HLSUYrend",#N/A,FALSE,"HL";"Clients",#N/A,FALSE,"HL";"InputSales",#N/A,FALSE,"HL"}</definedName>
    <definedName name="wrn.Hongkong." hidden="1">{#N/A,#N/A,FALSE,"Tbal";#N/A,#N/A,FALSE,"Trans";#N/A,#N/A,FALSE,"A-1";#N/A,#N/A,FALSE,"A-2";#N/A,#N/A,FALSE,"A-6";#N/A,#N/A,FALSE,"A-15";#N/A,#N/A,FALSE,"B-1";#N/A,#N/A,FALSE,"B-11"}</definedName>
    <definedName name="wrn.HRT." hidden="1">{"HRT",#N/A,FALSE,"HRT"}</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hidden="1">{#N/A,#N/A,FALSE,"HuscoCombined-Summ";#N/A,#N/A,FALSE,"HuscoCombined-Income";#N/A,#N/A,FALSE,"HuscoCombined-Offering";#N/A,#N/A,FALSE,"Husco-Income";#N/A,#N/A,FALSE,"TargetEngineer";#N/A,#N/A,FALSE,"TargetAcqCalc";#N/A,#N/A,FALSE,"Husco-Acq"}</definedName>
    <definedName name="wrn.ICD." hidden="1">{"ICD Details",#N/A,FALSE,"Current Yr";"ICD Details",#N/A,FALSE,"Budget";"ICD Details",#N/A,FALSE,"Prior Year"}</definedName>
    <definedName name="wrn.ICD._.Balance._.Sheet." hidden="1">{#N/A,"ICD",FALSE,"BSHIST.XLS";#N/A,"DMU",FALSE,"BSHIST.XLS";#N/A,"METHYL",FALSE,"BSHIST.XLS";#N/A,"HIGHER",FALSE,"BSHIST.XLS";#N/A,"SPEC",FALSE,"BSHIST.XLS";#N/A,"DERIV",FALSE,"BSHIST.XLS";#N/A,"AMM",FALSE,"BSHIST.XLS";#N/A,"CVT",FALSE,"BSHIST.XLS";#N/A,"MEOH",FALSE,"BSHIST.XLS";#N/A,"PINTER",FALSE,"BSHIST.XLS";#N/A,"NEWVEN",FALSE,"BSHIST.XLS"}</definedName>
    <definedName name="wrn.ICSTMTS." hidden="1">{#N/A,#N/A,FALSE,"SYN-15";#N/A,#N/A,FALSE,"BRC-37 ";#N/A,#N/A,FALSE,"EIND-39";#N/A,#N/A,FALSE,"BV-40";#N/A,#N/A,FALSE,"BELG-41";#N/A,#N/A,FALSE,"FRANCESA-42";#N/A,#N/A,FALSE,"GERMSA-43";#N/A,#N/A,FALSE,"AUSTR-45";#N/A,#N/A,FALSE,"ITALYSA-46";#N/A,#N/A,FALSE,"SAFRIC-48";#N/A,#N/A,FALSE,"SPAINSA-49";#N/A,#N/A,FALSE,"VITA-50";#N/A,#N/A,FALSE,"DAN-51";#N/A,#N/A,FALSE,"UK-52";#N/A,#N/A,FALSE,"SWITZ-53";#N/A,#N/A,FALSE,"LEBAN-54";#N/A,#N/A,FALSE,"FOURM-56";#N/A,#N/A,FALSE,"CARDIO-57";#N/A,#N/A,FALSE,"BRUSHQ-58";#N/A,#N/A,FALSE,"ISRAEL-59";#N/A,#N/A,FALSE,"VITAJAP-68";#N/A,#N/A,FALSE,"CHWFOE-69";#N/A,#N/A,FALSE,"HK-70";#N/A,#N/A,FALSE,"AUSTRL-71";#N/A,#N/A,FALSE,"JAP-72";#N/A,#N/A,FALSE,"BIOTEC-73";#N/A,#N/A,FALSE,"IND-76";#N/A,#N/A,FALSE,"IND-76 (MAM)";#N/A,#N/A,FALSE,"DEN-77";#N/A,#N/A,FALSE,"NORW-78";#N/A,#N/A,FALSE,"SWED-79";#N/A,#N/A,FALSE,"VITASP-86";#N/A,#N/A,FALSE,"VITAGER-89";#N/A,#N/A,FALSE,"VITAFR-90";#N/A,#N/A,FALSE,"VITUK-91";#N/A,#N/A,FALSE,"EUR SA-97";#N/A,#N/A,FALSE,"MDTRNC-99"}</definedName>
    <definedName name="wrn.IGT._.Model." hidden="1">{#N/A,#N/A,TRUE,"IGT";#N/A,#N/A,TRUE,"IGTSLOT"}</definedName>
    <definedName name="wrn.II._.PortRev33102." hidden="1">{#N/A,#N/A,TRUE,"Port Summary II";#N/A,#N/A,TRUE,"BV Valuation";#N/A,#N/A,TRUE,"FV Valuation";#N/A,#N/A,TRUE,"JRI";#N/A,#N/A,TRUE,"Weasler";#N/A,#N/A,TRUE,"Stronghaven";#N/A,#N/A,TRUE,"Connor";#N/A,#N/A,TRUE,"HWC";#N/A,#N/A,TRUE,"Temple"}</definedName>
    <definedName name="wrn.IMPACT." hidden="1">{"ALLGRANTS",#N/A,FALSE,"OPTIONS"}</definedName>
    <definedName name="wrn.Impairment." hidden="1">{#N/A,#N/A,FALSE,"MVIC";#N/A,#N/A,FALSE,"IS";#N/A,#N/A,FALSE,"BS";#N/A,#N/A,FALSE,"CF";#N/A,#N/A,FALSE,"WACC-CAPM";#N/A,#N/A,FALSE,"Operating Forecast";#N/A,#N/A,FALSE,"Investment Forecast";#N/A,#N/A,FALSE,"DCF";#N/A,#N/A,FALSE,"NOL";#N/A,#N/A,FALSE,"Debt"}</definedName>
    <definedName name="wrn.IMPRESSO." hidden="1">{#N/A,#N/A,FALSE,"Plan1";#N/A,#N/A,FALSE,"Plan2"}</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CCHANGE." hidden="1">{#N/A,#N/A,FALSE,"INCCHANGE"}</definedName>
    <definedName name="wrn.INCMIX." hidden="1">{#N/A,#N/A,FALSE,"INCMIX"}</definedName>
    <definedName name="wrn.Income._.Detail." hidden="1">{#N/A,#N/A,FALSE,"Income";#N/A,#N/A,FALSE,"Cost of Goods Sold";#N/A,#N/A,FALSE,"Other Costs";#N/A,#N/A,FALSE,"Other Income";#N/A,#N/A,FALSE,"Taxes";#N/A,#N/A,FALSE,"Other Deductions";#N/A,#N/A,FALSE,"Compensation of Officers"}</definedName>
    <definedName name="wrn.income._.statement." hidden="1">{"income statement",#N/A,FALSE,"ATLAS-A"}</definedName>
    <definedName name="wrn.Income._.Stmt." hidden="1">{"Income Stmt",#N/A,FALSE,"Model"}</definedName>
    <definedName name="wrn.Income._.Stmt._1" hidden="1">{"Income Stmt",#N/A,FALSE,"Model"}</definedName>
    <definedName name="wrn.incomestmt."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DEPS." hidden="1">{"page1",#N/A,FALSE,"TIND_CC1";"page2",#N/A,FALSE,"TIND_CC1";"page3",#N/A,FALSE,"TIND_CC1";"page4",#N/A,FALSE,"TIND_CC1";"page5",#N/A,FALSE,"TIND_CC1"}</definedName>
    <definedName name="wrn.INDUSTRY._.RATIO." hidden="1">{#N/A,#N/A,FALSE,"INDRATIO"}</definedName>
    <definedName name="wrn.Industry.xls." hidden="1">{#N/A,#N/A,FALSE,"Earnings";#N/A,#N/A,FALSE,"Overview";#N/A,#N/A,FALSE,"Summary";#N/A,#N/A,FALSE,"Summary II";#N/A,#N/A,FALSE,"R&amp;D";#N/A,#N/A,FALSE,"R&amp;D Forecast";#N/A,#N/A,FALSE,"Tax Adj";#N/A,#N/A,FALSE,"Goodwill";#N/A,#N/A,FALSE,"FX ";#N/A,#N/A,FALSE,"Consolidation";#N/A,#N/A,FALSE,"Provisions"}</definedName>
    <definedName name="wrn.Industry.xls._1" hidden="1">{#N/A,#N/A,FALSE,"Earnings";#N/A,#N/A,FALSE,"Overview";#N/A,#N/A,FALSE,"Summary";#N/A,#N/A,FALSE,"Summary II";#N/A,#N/A,FALSE,"R&amp;D";#N/A,#N/A,FALSE,"R&amp;D Forecast";#N/A,#N/A,FALSE,"Tax Adj";#N/A,#N/A,FALSE,"Goodwill";#N/A,#N/A,FALSE,"FX ";#N/A,#N/A,FALSE,"Consolidation";#N/A,#N/A,FALSE,"Provisions"}</definedName>
    <definedName name="wrn.Infectious._.Diseases." hidden="1">{#N/A,#N/A,FALSE,"Anti";#N/A,#N/A,FALSE,"Cefa";#N/A,#N/A,FALSE,"Ceph";#N/A,#N/A,FALSE,"Cefp";#N/A,#N/A,FALSE,"Cefe";#N/A,#N/A,FALSE,"Pens";#N/A,#N/A,FALSE,"Ampi";#N/A,#N/A,FALSE,"Amox";#N/A,#N/A,FALSE,"Isox";#N/A,#N/A,FALSE,"Aztr";#N/A,#N/A,FALSE,"Videx";#N/A,#N/A,FALSE,"Zerit"}</definedName>
    <definedName name="wrn.Infectious._.Diseases._1" hidden="1">{#N/A,#N/A,FALSE,"Anti";#N/A,#N/A,FALSE,"Cefa";#N/A,#N/A,FALSE,"Ceph";#N/A,#N/A,FALSE,"Cefp";#N/A,#N/A,FALSE,"Cefe";#N/A,#N/A,FALSE,"Pens";#N/A,#N/A,FALSE,"Ampi";#N/A,#N/A,FALSE,"Amox";#N/A,#N/A,FALSE,"Isox";#N/A,#N/A,FALSE,"Aztr";#N/A,#N/A,FALSE,"Videx";#N/A,#N/A,FALSE,"Zerit"}</definedName>
    <definedName name="wrn.Infectious._.Diseases._2" hidden="1">{#N/A,#N/A,FALSE,"Anti";#N/A,#N/A,FALSE,"Cefa";#N/A,#N/A,FALSE,"Ceph";#N/A,#N/A,FALSE,"Cefp";#N/A,#N/A,FALSE,"Cefe";#N/A,#N/A,FALSE,"Pens";#N/A,#N/A,FALSE,"Ampi";#N/A,#N/A,FALSE,"Amox";#N/A,#N/A,FALSE,"Isox";#N/A,#N/A,FALSE,"Aztr";#N/A,#N/A,FALSE,"Videx";#N/A,#N/A,FALSE,"Zerit"}</definedName>
    <definedName name="wrn.Infectious._.Diseases._3" hidden="1">{#N/A,#N/A,FALSE,"Anti";#N/A,#N/A,FALSE,"Cefa";#N/A,#N/A,FALSE,"Ceph";#N/A,#N/A,FALSE,"Cefp";#N/A,#N/A,FALSE,"Cefe";#N/A,#N/A,FALSE,"Pens";#N/A,#N/A,FALSE,"Ampi";#N/A,#N/A,FALSE,"Amox";#N/A,#N/A,FALSE,"Isox";#N/A,#N/A,FALSE,"Aztr";#N/A,#N/A,FALSE,"Videx";#N/A,#N/A,FALSE,"Zerit"}</definedName>
    <definedName name="wrn.Infectious._.Diseases._4" hidden="1">{#N/A,#N/A,FALSE,"Anti";#N/A,#N/A,FALSE,"Cefa";#N/A,#N/A,FALSE,"Ceph";#N/A,#N/A,FALSE,"Cefp";#N/A,#N/A,FALSE,"Cefe";#N/A,#N/A,FALSE,"Pens";#N/A,#N/A,FALSE,"Ampi";#N/A,#N/A,FALSE,"Amox";#N/A,#N/A,FALSE,"Isox";#N/A,#N/A,FALSE,"Aztr";#N/A,#N/A,FALSE,"Videx";#N/A,#N/A,FALSE,"Zerit"}</definedName>
    <definedName name="wrn.InfoMemoPhotosMapsPlans."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s." hidden="1">{#N/A,#N/A,FALSE,"CN Oficial RESUMIDA EXCanon";#N/A,#N/A,FALSE,"CN Oficial";#N/A,#N/A,FALSE,"CA Oficial";#N/A,#N/A,FALSE,"PLANTILLA";#N/A,#N/A,FALSE,"BAL";#N/A,#N/A,FALSE,"PT_Finanzas";#N/A,#N/A,FALSE,"INVERSIONES BIEN"}</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Data._.Sheets." hidden="1">{#N/A,#N/A,FALSE,"Instructions";#N/A,#N/A,FALSE,"Generic I_P";#N/A,#N/A,FALSE,"Hrs I_P";#N/A,#N/A,FALSE,"Job Cost I_P";#N/A,#N/A,FALSE,"Directs";#N/A,#N/A,FALSE,"Indirects";#N/A,#N/A,FALSE,"Exp I_P";#N/A,#N/A,FALSE,"Div Hrs"}</definedName>
    <definedName name="wrn.Input._.Print._.Area." hidden="1">{#N/A,#N/A,FALSE,"inputs";#N/A,#N/A,FALSE,"inputs"}</definedName>
    <definedName name="wrn.input._.sheet." hidden="1">{#N/A,#N/A,FALSE,"TICKERS INPUT SHEET"}</definedName>
    <definedName name="wrn.Inputs." hidden="1">{"Input1",#N/A,FALSE,"PF";"Input2",#N/A,FALSE,"PF";"Input3",#N/A,FALSE,"PF"}</definedName>
    <definedName name="wrn.INTANGIBLES." hidden="1">{#N/A,#N/A,FALSE,"T-1 Intangibles"}</definedName>
    <definedName name="wrn.INTEREST." hidden="1">{#N/A,#N/A,FALSE,"0700 Interest Expense";#N/A,#N/A,FALSE,"0700-1 Summary of Interest Earn"}</definedName>
    <definedName name="wrn.Internal." hidden="1">{#N/A,#N/A,TRUE,"COVER INT";#N/A,#N/A,TRUE,"SUMMARY INT";#N/A,#N/A,TRUE,"INCOME STMT INT";#N/A,#N/A,TRUE,"IS TREND";#N/A,#N/A,TRUE,"BALANCE SHEET INT";#N/A,#N/A,TRUE,"BS TREND";#N/A,#N/A,TRUE,"CASH FLOW INT";#N/A,#N/A,TRUE,"CF TREND";#N/A,#N/A,TRUE,"SALES BY TERR INT";#N/A,#N/A,TRUE,"UNITS INT";#N/A,#N/A,TRUE,"PRODUCT SALES INT";#N/A,#N/A,TRUE,"ASP's INT";#N/A,#N/A,TRUE,"GROSS MARGINS INT";#N/A,#N/A,TRUE,"MARGINS PER UNIT INT";#N/A,#N/A,TRUE,"INVENTORY INT";#N/A,#N/A,TRUE,"HEADCOUNT INT";#N/A,#N/A,TRUE,"DEBT STRUCTURE Int";#N/A,#N/A,TRUE," AR"}</definedName>
    <definedName name="wrn.Internal._.is." hidden="1">{"internal is",#N/A,FALSE,"Model"}</definedName>
    <definedName name="wrn.Internal._.is._1" hidden="1">{"internal is",#N/A,FALSE,"Model"}</definedName>
    <definedName name="wrn.Internal._.Print." hidden="1">{"Page 1",#N/A,FALSE,"Q-Breakdown";"Page 2",#N/A,FALSE,"Q-Breakdown"}</definedName>
    <definedName name="wrn.international." hidden="1">{"sweden",#N/A,FALSE,"Sweden";"germany",#N/A,FALSE,"Germany";"portugal",#N/A,FALSE,"Portugal";"belgium",#N/A,FALSE,"Belgium";"japan",#N/A,FALSE,"Japan ";"italy",#N/A,FALSE,"Italy";"spain",#N/A,FALSE,"Spain";"korea",#N/A,FALSE,"Korea"}</definedName>
    <definedName name="wrn.Intersil." hidden="1">{#N/A,#N/A,FALSE,"Ontime";#N/A,#N/A,FALSE,"BWA";#N/A,#N/A,FALSE,"Comm IC";#N/A,#N/A,FALSE,"Discrete";#N/A,#N/A,FALSE,"PWR Mgt";#N/A,#N/A,FALSE,"Wireless"}</definedName>
    <definedName name="wrn.Intl._.Tax._.Package." hidden="1">{"Index Legal",#N/A,FALSE,"Index";"Sch 1, p 1 Legal",#N/A,FALSE,"Sch 1, p.1";"Sch 1, p 2 Legal",#N/A,FALSE,"Sch 1, p.2";"Sch 1, p 3 Legal",#N/A,FALSE,"Sch. 1, p.3";"Sch 1, p 4 Legal",#N/A,FALSE,"Sch 1, p.4";"Sch 2 Legal",#N/A,FALSE,"Sch. 2";"Sch 3, p 1 Legal",#N/A,FALSE,"Sch. 3, p.1";"Sch 3, p 2 Legal",#N/A,FALSE,"Sch.3, p.2";"Sch 3A, p 1 Legal",#N/A,FALSE,"Sch. 3A, p.1";"Sch 3A, p 2 Legal",#N/A,FALSE,"Sch. 3A, p.2";"Sch 3A, p 3 Legal",#N/A,FALSE,"Sch. 3A, p.3";"Sch 4, p 1 Legal",#N/A,FALSE,"Sch. 4, p.1";"Sch 4, p 2 Legal",#N/A,FALSE,"Sch. 4, p.2";"Sch 5 Legal",#N/A,FALSE,"Sch. 5";"Sch 6 Legal",#N/A,FALSE,"Sch. 6";"Sch 7, p 1 Legal",#N/A,FALSE,"Sch. 7, p.1";"Sch 8 Legal",#N/A,FALSE,"Sch. 8";"Sch 9 Legal",#N/A,FALSE,"Sch. 9";"Sch 10 Legal",#N/A,FALSE,"Sch. 10";"Sch 11 Legal",#N/A,FALSE,"Sch. 11";"Sch 12, p 1 Legal",#N/A,FALSE,"Sch. 12, p.1";"Sch 12, p 2 Legal",#N/A,FALSE,"Sch. 12, p.2";"Sch 13 Legal",#N/A,FALSE,"Sch. 13";"Sch 14 Legal",#N/A,FALSE,"Sch. 14";"Sch 15 Legal",#N/A,FALSE,"Sch. 15";"Sch 16 Legal",#N/A,FALSE,"Sch. 16";"Sch 17, p 1 Legal",#N/A,FALSE,"Sch. 17. p.1";"Sch 17, p 2 Legal",#N/A,FALSE,"Sch. 17, p.2";"Sch 18 Legal",#N/A,FALSE,"Sch. 18";"Sch 19 Legal",#N/A,FALSE,"Sch. 19"}</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VENTORY." hidden="1">{#N/A,#N/A,FALSE,"F-1 Inventory Price Test-RM";#N/A,#N/A,FALSE,"F-2 Inventory-Test Count"}</definedName>
    <definedName name="wrn.Investment._.Summary." hidden="1">{#N/A,#N/A,TRUE,"Summary";#N/A,#N/A,TRUE,"Financials";#N/A,#N/A,TRUE,"Assumptions";#N/A,#N/A,TRUE,"Pro Forma";#N/A,#N/A,TRUE,"Debt";#N/A,#N/A,TRUE,"Amortization";#N/A,#N/A,TRUE,"GG Returns"}</definedName>
    <definedName name="wrn.Investors." hidden="1">{#N/A,#N/A,TRUE,"FEA_SUMMARY (2)";"Investors_Financials",#N/A,TRUE,"FEA_Financials";"Investors_Personnel",#N/A,TRUE,"Personnel_Assumptions"}</definedName>
    <definedName name="wrn.invoh." hidden="1">{#N/A,#N/A,FALSE,"MLO";#N/A,#N/A,FALSE,"OHAL";#N/A,#N/A,FALSE,"OVS";#N/A,#N/A,FALSE,"OHJE";#N/A,#N/A,FALSE,"MLOJE";#N/A,#N/A,FALSE,"FGWP";#N/A,#N/A,FALSE,"OVSJE";#N/A,#N/A,FALSE,"PLRECAP";#N/A,#N/A,FALSE,"TES"}</definedName>
    <definedName name="wrn.InWear_Hele." hidden="1">{"Side 1",#N/A,FALSE,"Hovedark";"Side 2",#N/A,FALSE,"Hovedark";"Cash Flow",#N/A,FALSE,"Hovedark";"Valuation",#N/A,FALSE,"Valuation";"Bagside DK",#N/A,FALSE,"Bagside";"Overblik",#N/A,FALSE,"Butikker";"Egne_but",#N/A,FALSE,"Butikker";"Andet_salg",#N/A,FALSE,"Butikker";"Halvår",#N/A,FALSE,"Halvår";"Investeringer",#N/A,FALSE,"Investeringer"}</definedName>
    <definedName name="wrn.IPO._.Valuation." hidden="1">{"assumptions",#N/A,FALSE,"Scenario 1";"valuation",#N/A,FALSE,"Scenario 1"}</definedName>
    <definedName name="wrn.IPO._.Valuation._1" hidden="1">{"assumptions",#N/A,FALSE,"Scenario 1";"valuation",#N/A,FALSE,"Scenario 1"}</definedName>
    <definedName name="wrn.IPO._.Valuation._2" hidden="1">{"assumptions",#N/A,FALSE,"Scenario 1";"valuation",#N/A,FALSE,"Scenario 1"}</definedName>
    <definedName name="wrn.IPO._.Valuation._3" hidden="1">{"assumptions",#N/A,FALSE,"Scenario 1";"valuation",#N/A,FALSE,"Scenario 1"}</definedName>
    <definedName name="wrn.ipo._2" hidden="1">{"assumptions",#N/A,FALSE,"Scenario 1";"valuation",#N/A,FALSE,"Scenario 1"}</definedName>
    <definedName name="wrn.ipo._3" hidden="1">{"assumptions",#N/A,FALSE,"Scenario 1";"valuation",#N/A,FALSE,"Scenario 1"}</definedName>
    <definedName name="wrn.ipovalue." hidden="1">{#N/A,#N/A,FALSE,"puboff";#N/A,#N/A,FALSE,"valuation";#N/A,#N/A,FALSE,"finanalsis";#N/A,#N/A,FALSE,"split";#N/A,#N/A,FALSE,"ownership"}</definedName>
    <definedName name="wrn.ireland" hidden="1">{"Pound Sterling",#N/A,TRUE,"PPD";"Pound Sterling",#N/A,TRUE,"Anaquest";"Pound Sterling",#N/A,TRUE,"Delta";"Pound Sterling",#N/A,TRUE,"INO"}</definedName>
    <definedName name="wrn.IS._.DETAIL._.ALL." hidden="1">{"is detail ww",#N/A,FALSE,"IS DETAIL";"is detail other",#N/A,FALSE,"IS DETAIL";"is detail ex",#N/A,FALSE,"IS DETAIL";"is detail us",#N/A,FALSE,"IS DETAIL"}</definedName>
    <definedName name="wrn.IS._.DETAIL._.EX._.US." hidden="1">{"is detail ex",#N/A,FALSE,"IS DETAIL"}</definedName>
    <definedName name="wrn.IS._.DETAIL._.OTHER." hidden="1">{"is detail other",#N/A,FALSE,"IS DETAIL"}</definedName>
    <definedName name="wrn.IS._.DETAIL._.US." hidden="1">{"is detail us",#N/A,FALSE,"IS DETAIL"}</definedName>
    <definedName name="wrn.IS._.DETAIL._.WW." hidden="1">{"is detail ww",#N/A,FALSE,"IS DETAIL"}</definedName>
    <definedName name="wrn.IS._.SUMMARY._.ALL." hidden="1">{"is sum ww",#N/A,FALSE,"IS SUM";"is sum other",#N/A,FALSE,"IS SUM";"is sum ex",#N/A,FALSE,"IS SUM";"is sum us",#N/A,FALSE,"IS SUM"}</definedName>
    <definedName name="wrn.IS._.SUMMARY._.EX._.US." hidden="1">{"is sum ex",#N/A,FALSE,"IS SUM"}</definedName>
    <definedName name="wrn.IS._.SUMMARY._.OTHER." hidden="1">{"is sum other",#N/A,FALSE,"IS SUM"}</definedName>
    <definedName name="wrn.IS._.SUMMARY._.US." hidden="1">{"is sum us",#N/A,FALSE,"IS SUM"}</definedName>
    <definedName name="wrn.IS._.SUMMARY._.WW." hidden="1">{"is sum ww",#N/A,FALSE,"IS SUM"}</definedName>
    <definedName name="wrn.ISAnnualModel." hidden="1">{"AnnModel",#N/A,FALSE,"IS"}</definedName>
    <definedName name="wrn.ISCG._.model." hidden="1">{#N/A,#N/A,FALSE,"Second";#N/A,#N/A,FALSE,"ownership";#N/A,#N/A,FALSE,"Valuation";#N/A,#N/A,FALSE,"Eqiv";#N/A,#N/A,FALSE,"Mults";#N/A,#N/A,FALSE,"ISCG Graphics"}</definedName>
    <definedName name="wrn.ISQtrModel." hidden="1">{"QtrModel",#N/A,FALSE,"IS"}</definedName>
    <definedName name="wrn.ISRAEL." hidden="1">{#N/A,#N/A,FALSE,"TECH CENTRE RXDU66";#N/A,#N/A,FALSE,"ASU VAAX66";#N/A,#N/A,FALSE,"TCM VAKX66"}</definedName>
    <definedName name="wrn.Italy." hidden="1">{#N/A,#N/A,FALSE,"Italy";#N/A,#N/A,FALSE,"Aperol Italy";#N/A,#N/A,FALSE,"Aperol Soda Italy";#N/A,#N/A,FALSE,"Spumanti";#N/A,#N/A,FALSE,"Barbieri Liqueur Italy";#N/A,#N/A,FALSE,"Others Italy"}</definedName>
    <definedName name="wrn.Jamo_Hele." hidden="1">{0,#N/A,FALSE,0;0,#N/A,FALSE,0;0,0,0,"Nl_x001A_ADSL (including wholesale)P_x000B_Total Lines_x0004_PSTNR_x0004_ISDNe_x0004_PSTNŒ_x0004_ISDN _x000F_T";"Bagside DK",#N/A,FALSE,"Bagside";"Bidrag",#N/A,FALSE,"Bidrag";"Valuation",#N/A,FALSE,"Valuation";"Privatforbrug",#N/A,FALSE,"Macro";"Penetreing",#N/A,FALSE,"Oms. forv.";"Prod_Markeder",#N/A,FALSE,"Oms. forv.";"penetreing",#N/A,FALSE,"Penetrering"}</definedName>
    <definedName name="wrn.January_Packet." hidden="1">{#N/A,#N/A,FALSE,"Jan 2004 NonGAAP B";#N/A,#N/A,FALSE,"Jan 2004 GAAP B"}</definedName>
    <definedName name="wrn.jcbsum." hidden="1">{#N/A,#N/A,FALSE,"Finstmts";#N/A,#N/A,FALSE,"Lost Revenue";#N/A,#N/A,FALSE,"Ratios"}</definedName>
    <definedName name="wrn.JE_Pkg." hidden="1">{#N/A,#N/A,FALSE,"JE";#N/A,#N/A,FALSE,"UB PR";#N/A,#N/A,FALSE,"UB Sweep";#N/A,#N/A,FALSE,"UB Flex";#N/A,#N/A,FALSE,"UB Ckg"}</definedName>
    <definedName name="wrn.JG._.FE._.Dollar." hidden="1">{"JG FE Top",#N/A,FALSE,"JG FE $";"JG FE Bottom",#N/A,FALSE,"JG FE $"}</definedName>
    <definedName name="wrn.JG._.FE._.Yen." hidden="1">{"JG FE Top",#N/A,FALSE,"JG FE ¥";"JG FE Bottom",#N/A,FALSE,"JG FE ¥"}</definedName>
    <definedName name="wrn.JODM._.Graphs." hidden="1">{"graph",#N/A,FALSE,"WWJU";"graph",#N/A,FALSE,"WWSEM";"graph",#N/A,FALSE,"GOMJU";"graph",#N/A,FALSE,"GOMSEM";"graph",#N/A,FALSE,"NSJU";"graph",#N/A,FALSE,"NSSEM";"graph",#N/A,FALSE,"WAJU";"graph",#N/A,FALSE,"STOCKPRI";"graph",#N/A,FALSE,"CFTEV";"graph",#N/A,FALSE,"NAV-RCV";"graph",#N/A,FALSE,"CRUDEWW"}</definedName>
    <definedName name="wrn.JU._.2003." hidden="1">{#N/A,#N/A,FALSE,"JU 03 Highlights";#N/A,#N/A,FALSE,"03 JU vs 03 MU";#N/A,#N/A,FALSE,"03JU v 03MU Comments";#N/A,#N/A,FALSE,"JU 2004 Key Issues";#N/A,#N/A,FALSE,"04JUvs03JU";#N/A,#N/A,FALSE,"JU 2004 Gr Spend";#N/A,#N/A,FALSE,"Headcount";#N/A,#N/A,FALSE,"00ACT-03 Conversions";#N/A,#N/A,FALSE,"02ACT-03 Conversions";#N/A,#N/A,FALSE,"Capital"}</definedName>
    <definedName name="wrn.juegocompleto." hidden="1">{#N/A,#N/A,FALSE,"ingtemysat";#N/A,#N/A,FALSE,"ingtemycab";#N/A,#N/A,FALSE,"Hipoproy9807";#N/A,#N/A,FALSE,"unineg";#N/A,#N/A,FALSE,"detall9807";#N/A,#N/A,FALSE,"costohora";#N/A,"tasa de repetición de 12",FALSE,"costotitulo";#N/A,"tasa de repetición de 10",FALSE,"costotitulo"}</definedName>
    <definedName name="wrn.JULY._.10._._short." hidden="1">{#N/A,#N/A,TRUE,"inflated RAB";#N/A,#N/A,TRUE,"nominal RAB";#N/A,#N/A,TRUE,"RAB Difference";#N/A,#N/A,TRUE,"Budget TenneT";#N/A,#N/A,TRUE,"Revenues";#N/A,#N/A,TRUE,"Period 1";#N/A,#N/A,TRUE,"Period 2";#N/A,#N/A,TRUE,"Period 3";#N/A,#N/A,TRUE,"Period 4";#N/A,#N/A,TRUE,"Operating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Capital";#N/A,#N/A,TRUE,"Cash";#N/A,#N/A,TRUE,"Equity";#N/A,#N/A,TRUE,"Provisions";#N/A,#N/A,TRUE,"Debt";#N/A,#N/A,TRUE,"BS";#N/A,#N/A,TRUE,"CF";#N/A,#N/A,TRUE,"DCF EBITDA Multiple";#N/A,#N/A,TRUE,"DCF Perpetual Growth"}</definedName>
    <definedName name="wrn.June._.Draft2._.bk" hidden="1">{#N/A,#N/A,FALSE,"Trading Trends";#N/A,#N/A,FALSE,"Act vs Flash Statement";#N/A,#N/A,FALSE,"SST Ex HPC";#N/A,#N/A,FALSE,"SST HPC Only";#N/A,#N/A,FALSE,"SST SF Only";#N/A,#N/A,FALSE,"SST TOTAL";#N/A,#N/A,FALSE,"Fcst UBFLA Only";#N/A,#N/A,FALSE,"Fcst HPC";#N/A,#N/A,FALSE,"Fcst Slim Fast";#N/A,#N/A,FALSE,"Fcst UBFLA w HPC &amp; SL Fast";#N/A,#N/A,FALSE,"P&amp;L Country Matrix";#N/A,#N/A,FALSE,"UVG";#N/A,#N/A,FALSE,"Price Growth";#N/A,#N/A,FALSE,"UBFLA TC";#N/A,#N/A,FALSE,"BRA TC";#N/A,#N/A,FALSE,"RP TC";#N/A,#N/A,FALSE,"MEX TC";#N/A,#N/A,FALSE,"CHI TC";#N/A,#N/A,FALSE,"NO AND TC";#N/A,#N/A,FALSE,"SO AND TC";#N/A,#N/A,FALSE,"CAM TC";#N/A,#N/A,FALSE,"CAR TC";#N/A,#N/A,FALSE,"Total UBLA OCF";#N/A,#N/A,FALSE,"BRAZIL  OCF";#N/A,#N/A,FALSE,"RP OCF";#N/A,#N/A,FALSE,"MEXICO OCF";#N/A,#N/A,FALSE,"CHILE OCF";#N/A,#N/A,FALSE,"NO ANDINA OCF";#N/A,#N/A,FALSE,"SO AND  OCF";#N/A,#N/A,FALSE,"CENTRAL AM OCF";#N/A,#N/A,FALSE,"CARIBBEAN  OCF";#N/A,#N/A,FALSE,"NPS Variance";#N/A,#N/A,FALSE,"Culinary Brkdwn";#N/A,#N/A,FALSE,"Breakdown Graphs";#N/A,#N/A,FALSE,"Breakdown Graphs (2)"}</definedName>
    <definedName name="wrn.June8." hidden="1">{#N/A,#N/A,FALSE,"Cover";#N/A,#N/A,FALSE,"Macro Assumptions";#N/A,#N/A,FALSE,"Tariffs DTe";#N/A,#N/A,FALSE,"2000 Revenues";#N/A,#N/A,FALSE,"Initial RAB";#N/A,#N/A,FALSE,"Budget TenneT";#N/A,#N/A,FALSE,"Revenues";#N/A,#N/A,FALSE,"Operating Expenses";#N/A,#N/A,FALSE,"Energy &amp; Power";#N/A,#N/A,FALSE,"Grid Costs";#N/A,#N/A,FALSE,"TPA";#N/A,#N/A,FALSE,"Maintenance";#N/A,#N/A,FALSE,"Personnel";#N/A,#N/A,FALSE,"General";#N/A,#N/A,FALSE,"Depr";#N/A,#N/A,FALSE,"P&amp;L";#N/A,#N/A,FALSE,"Fixed Assets_Sum";#N/A,#N/A,FALSE,"Assumptions";#N/A,#N/A,FALSE,"FA";#N/A,#N/A,FALSE,"CapEx";#N/A,#N/A,FALSE,"Work in Progress";#N/A,#N/A,FALSE,"Working Capital";#N/A,#N/A,FALSE,"Cash";#N/A,#N/A,FALSE,"Equity";#N/A,#N/A,FALSE,"Provisions";#N/A,#N/A,FALSE,"Debt";#N/A,#N/A,FALSE,"BS";#N/A,#N/A,FALSE,"CF";#N/A,#N/A,FALSE,"Lines";#N/A,#N/A,FALSE,"Stations";#N/A,#N/A,FALSE,"Cap. Expenses";#N/A,#N/A,FALSE,"Land";#N/A,#N/A,FALSE,"Cen Proces Sys";#N/A,#N/A,FALSE,"IT";#N/A,#N/A,FALSE,"telecom";#N/A,#N/A,FALSE,"Other";#N/A,#N/A,FALSE,"WACC_DTe_pre";#N/A,#N/A,FALSE,"WACC_DTe_post";#N/A,#N/A,FALSE,"Wacc";#N/A,#N/A,FALSE,"DCF EBITDA Multiple";#N/A,#N/A,FALSE,"DCF Perpetual Growth";#N/A,#N/A,FALSE,"RAB (DTe)";#N/A,#N/A,FALSE,"P&amp;L (2)";#N/A,#N/A,FALSE,"TComps"}</definedName>
    <definedName name="wrn.k1._.attachment." hidden="1">{"Christian",#N/A,FALSE,"K1 TAX";"evan",#N/A,FALSE,"K1 TAX";"Gail",#N/A,FALSE,"K1 TAX";"Gretchen",#N/A,FALSE,"K1 TAX";"Gun",#N/A,FALSE,"K1 TAX";"master k1",#N/A,FALSE,"K1 TAX";"Michael",#N/A,FALSE,"K1 TAX";"philip",#N/A,FALSE,"K1 TAX";"steve",#N/A,FALSE,"K1 TAX";"Thomas",#N/A,FALSE,"K1 TAX"}</definedName>
    <definedName name="wrn.KBC._.COVENANT." hidden="1">{#N/A,#N/A,FALSE,"KBC_Cover";#N/A,#N/A,FALSE,"Cov_Sum";#N/A,#N/A,FALSE,"Cov_Assets";#N/A,#N/A,FALSE,"Cov_LTDebt";#N/A,#N/A,FALSE,"Cov_STDebt";#N/A,#N/A,FALSE,"Cov_Coverage";#N/A,#N/A,FALSE,"Cov_MinCash";#N/A,#N/A,FALSE,"KBC_New_Cov_Sum _ERISA"}</definedName>
    <definedName name="wrn.KII._.Report." hidden="1">{#N/A,#N/A,FALSE,"Lead";#N/A,#N/A,FALSE,"Properties";#N/A,#N/A,FALSE,"MFRP";#N/A,#N/A,FALSE,"JV-1";#N/A,#N/A,FALSE,"JV-2";#N/A,#N/A,FALSE,"JV-3";#N/A,#N/A,FALSE,"JV-4";#N/A,#N/A,FALSE,"JV-5";#N/A,#N/A,FALSE,"Debt-1";#N/A,#N/A,FALSE,"Debt-2";#N/A,#N/A,FALSE,"Debt-3";#N/A,#N/A,FALSE,"Debt-4";#N/A,#N/A,FALSE,"Debt-5";#N/A,#N/A,FALSE,"Swaps";#N/A,#N/A,FALSE,"Income Taxes";#N/A,#N/A,FALSE,"M-1";#N/A,#N/A,FALSE,"Commitments";#N/A,#N/A,FALSE,"FV-1";#N/A,#N/A,FALSE,"FV-2";#N/A,#N/A,FALSE,"FV-3";#N/A,#N/A,FALSE,"FV-4";#N/A,#N/A,FALSE,"FV-5";#N/A,#N/A,FALSE,"FV-6";#N/A,#N/A,FALSE,"Reserve";#N/A,#N/A,FALSE,"NR";#N/A,#N/A,FALSE,"PPE";#N/A,#N/A,FALSE,"MI";#N/A,#N/A,FALSE,"PUD";#N/A,#N/A,FALSE,"Legal"}</definedName>
    <definedName name="wrn.Komplettausdruck." hidden="1">{#N/A,#N/A,FALSE,"Layout Aktiva";#N/A,#N/A,FALSE,"Layout Passiva";#N/A,#N/A,FALSE,"Layout GuV";#N/A,#N/A,FALSE,"Layout Cash Flow";#N/A,#N/A,FALSE,"Mittelherkunft";#N/A,#N/A,FALSE,"Mittelverwendung";#N/A,#N/A,FALSE,"Finanzbedarfsrechnung"}</definedName>
    <definedName name="wrn.LA._.SA." hidden="1">{"PnL",#N/A,FALSE,"Gas LA SA P&amp;L";"Responsibility",#N/A,FALSE,"Gas LA SA P&amp;L";"Cost Control",#N/A,FALSE,"Gas LA SA P&amp;L";"Program List",#N/A,FALSE,"Gas LA SA P&amp;L"}</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_.Summary." hidden="1">{"LBO Summary",#N/A,FALSE,"Summary"}</definedName>
    <definedName name="wrn.LBO._.Summary._1" hidden="1">{"LBO Summary",#N/A,FALSE,"Summary"}</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hidden="1">{"a",#N/A,FALSE,"LBO - 100%, Sell C,CT 98......";"aa",#N/A,FALSE,"LBO - 100%, Sell C,CT 98......";"aaa",#N/A,FALSE,"LBO - 100%, Sell C,CT 98......";"aaaa",#N/A,FALSE,"LBO - 100%, Sell C,CT 98......";"aaaaa",#N/A,FALSE,"LBO - 100%, Sell C,CT 98......";"aaaaaa",#N/A,FALSE,"LBO - 100%, Sell C,CT 98......"}</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LeanSigmaSheets." hidden="1">{#N/A,#N/A,TRUE,"Net Sales";#N/A,#N/A,TRUE,"Restructuring";#N/A,#N/A,TRUE,"VAFTE";#N/A,#N/A,TRUE,"Acquisitions";#N/A,#N/A,TRUE,"Inventory";#N/A,#N/A,TRUE,"DSO";#N/A,#N/A,TRUE,"Payables";#N/A,#N/A,TRUE,"Service Levels"}</definedName>
    <definedName name="wrn.Leases.xls." hidden="1">{#N/A,#N/A,FALSE,"Initial Year";#N/A,#N/A,FALSE,"Historical";#N/A,#N/A,FALSE,"balsheet";#N/A,#N/A,FALSE,"incstate";#N/A,#N/A,FALSE,"Fleet"}</definedName>
    <definedName name="wrn.Leases.xls._1" hidden="1">{#N/A,#N/A,FALSE,"Initial Year";#N/A,#N/A,FALSE,"Historical";#N/A,#N/A,FALSE,"balsheet";#N/A,#N/A,FALSE,"incstate";#N/A,#N/A,FALSE,"Fleet"}</definedName>
    <definedName name="wrn.LETTERED." hidden="1">{"HEITMAN COPY",#N/A,FALSE,"SCHEDULE A";"MINIMUM RENT",#N/A,FALSE,"SCHEDULES B &amp; C";"PERCENTAGE RENT",#N/A,FALSE,"SCHEDULES B &amp; C";#N/A,#N/A,FALSE,"SCHEDULE D";"SUMMARY SCHEDULE",#N/A,FALSE,"SCHEDULE E";#N/A,#N/A,FALSE,"SCHEDULE F";"SUMMARY SCHEDULE",#N/A,FALSE,"SCHEDULE H";"SUMMARY SCHEDULE",#N/A,FALSE,"SCHEDULE I";#N/A,#N/A,FALSE,"SCHEDULE J"}</definedName>
    <definedName name="wrn.Level._.4."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vel._.4._1"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wers."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II." hidden="1">{#N/A,#N/A,FALSE,"Assumps";#N/A,#N/A,FALSE,"Owned";#N/A,#N/A,FALSE,"Retail";#N/A,#N/A,FALSE,"Retail2";#N/A,#N/A,FALSE,"Parking";#N/A,#N/A,FALSE,"Manage";#N/A,#N/A,FALSE,"Manback";#N/A,#N/A,FALSE,"Invest";#N/A,#N/A,FALSE,"Commercial"}</definedName>
    <definedName name="wrn.LIFE._.INS.._.LOANS." hidden="1">{#N/A,#N/A,FALSE,"TT-1 Officers' Life Insurance"}</definedName>
    <definedName name="wrn.Limited._.March." hidden="1">{#N/A,#N/A,TRUE,"Condensed IS";#N/A,#N/A,TRUE,"Condensed BS";#N/A,#N/A,TRUE,"Outlook";#N/A,#N/A,TRUE,"Condensed CF";#N/A,#N/A,TRUE,"Condensed CF - qtr"}</definedName>
    <definedName name="WRN.LIMITED._APR" hidden="1">{#N/A,#N/A,TRUE,"Condensed IS";#N/A,#N/A,TRUE,"Condensed BS";#N/A,#N/A,TRUE,"Outlook";#N/A,#N/A,TRUE,"Condensed CF";#N/A,#N/A,TRUE,"Condensed CF - qtr"}</definedName>
    <definedName name="wrn.Line._.Efficiency." hidden="1">{"Line Efficiency",#N/A,FALSE,"Benchmarking"}</definedName>
    <definedName name="wrn.LJD._.Review._.1." hidden="1">{"LJD 1",#N/A,FALSE,"Master";"LJD 2",#N/A,FALSE,"Sheet2";"LJD 3",#N/A,FALSE,"Sheet1";"LJD 4",#N/A,FALSE,"Sheet3";"LJD 5",#N/A,FALSE,"Sheet4"}</definedName>
    <definedName name="wrn.LOB." hidden="1">{#N/A,#N/A,FALSE,"Line of Business";#N/A,#N/A,FALSE,"Line of Business YTD";#N/A,#N/A,FALSE,"Line of Business Forecast"}</definedName>
    <definedName name="wrn.Lodging." hidden="1">{#N/A,#N/A,FALSE,"EPS";#N/A,#N/A,FALSE,"EBITDA"}</definedName>
    <definedName name="wrn.LONG._.TERM._.DEBT." hidden="1">{#N/A,#N/A,FALSE,"MM-1 Long Term Debt"}</definedName>
    <definedName name="wrn.LP._.Committee._.Book."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LP._.Committee._.June._.13.._.2000."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wrn.LPNL." hidden="1">{"LPNL1",#N/A,FALSE,"EntitiesWithReclasses";"LPNL2",#N/A,FALSE,"EntitiesWithReclasses";"LPNL3",#N/A,FALSE,"EntitiesWithReclasses"}</definedName>
    <definedName name="wrn.MA." hidden="1">{"MATotrev",#N/A,FALSE,"MA";"MAProcRev",#N/A,FALSE,"MA";"MAProcPRHR",#N/A,FALSE,"MA";"MAProcTAMS",#N/A,FALSE,"MA";"MAProcNewTot",#N/A,FALSE,"MA";"MASalesStarts",#N/A,FALSE,"MA";"MALoss",#N/A,FALSE,"MA";"MASUYRend",#N/A,FALSE,"MA";"MAClientno",#N/A,FALSE,"MA";"MAinput",#N/A,FALSE,"MA";"MAClientno",#N/A,FALSE,"MA"}</definedName>
    <definedName name="wrn.macct." hidden="1">{"a",#N/A,TRUE,"FEB'01";"b",#N/A,TRUE,"FEB'01";"d",#N/A,TRUE,"FEB'01";"e",#N/A,TRUE,"FEB'01";"f",#N/A,TRUE,"FEB'01"}</definedName>
    <definedName name="wrn.main." hidden="1">{#N/A,#N/A,FALSE,"Finstmts";#N/A,#N/A,FALSE,"O&amp;M and Cap";#N/A,#N/A,FALSE,"Fuel";#N/A,#N/A,FALSE,"Gen Dat";#N/A,#N/A,FALSE,"Lost Revenue";#N/A,#N/A,FALSE,"Ratios"}</definedName>
    <definedName name="wrn.Main._.Fields."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2" hidden="1">{#N/A,#N/A,FALSE,"Return";"Summary Inc Stmt",#N/A,FALSE,"IncStmt";#N/A,#N/A,FALSE,"Prod";"Summary Input",#N/A,FALSE,"Input"}</definedName>
    <definedName name="wrn.MainCFOReport." hidden="1">{#N/A,#N/A,FALSE,"Index";#N/A,#N/A,FALSE,"Comments";#N/A,#N/A,FALSE,"Costs";#N/A,#N/A,FALSE,"Issues";#N/A,#N/A,FALSE,"Risk";#N/A,#N/A,FALSE,"P&amp;L Con (3)";#N/A,#N/A,FALSE,"P&amp;L";#N/A,#N/A,FALSE,"Sal &amp; EBITA CON (4)";#N/A,#N/A,FALSE,"BCP (CON) 5";#N/A,#N/A,FALSE,"EBITACF  (CON)  6";#N/A,#N/A,FALSE,"Cflow";#N/A,#N/A,FALSE,"Net debt Rec Hyp (Con) 7";#N/A,#N/A,FALSE,"B S  (CON) 8";#N/A,#N/A,FALSE,"BS";#N/A,#N/A,FALSE,"Inv Rel (Con) 11";#N/A,#N/A,FALSE,"Fcast v oplan pri (CON) 12";#N/A,#N/A,FALSE," FY Forestv. Oplan Pri (CON) 13";#N/A,#N/A,FALSE,"P&amp;L Act STAT(OPLN) APPX 1 (CON)";#N/A,#N/A,FALSE,"Costs"}</definedName>
    <definedName name="wrn.Maine." hidden="1">{"Assumptions",#N/A,TRUE,"Assumptions";"Income",#N/A,TRUE,"Income";"Balance",#N/A,TRUE,"Balance"}</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NAGEMENT._.COSTS." hidden="1">{"MANAGEMENT COSTS",#N/A,FALSE,"C.CENTRE"}</definedName>
    <definedName name="wrn.Market._.Op._.Exp." hidden="1">{#N/A,#N/A,FALSE,"MARKET"}</definedName>
    <definedName name="wrn.Market._.Share._.Report."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ABLE._.SEC.." hidden="1">{#N/A,#N/A,FALSE,"B-1 Mkt. Sec. - Int.";#N/A,#N/A,FALSE,"B-2 Mkt. Sec. - Val.";#N/A,#N/A,FALSE,"B-3 Mkt. Sec. - Gain (Loss)"}</definedName>
    <definedName name="wrn.MARKETING." hidden="1">{#N/A,#N/A,FALSE,"MARKETING I";#N/A,#N/A,FALSE,"MARKETING II";#N/A,#N/A,FALSE,"MARKETING III"}</definedName>
    <definedName name="wrn.MARKETING._.SUMMARY." hidden="1">{"Marketing Summary",#N/A,FALSE,"Marketing Spending"}</definedName>
    <definedName name="wrn.MAS._.Reports." hidden="1">{#N/A,#N/A,FALSE,"IS_Eliminations";#N/A,#N/A,FALSE,"IS_ElimOblgGrp";#N/A,#N/A,FALSE,"BS_Eliminations";#N/A,#N/A,FALSE,"Performance Proof"}</definedName>
    <definedName name="wrn.Massim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ster." hidden="1">{#N/A,#N/A,FALSE,"SUMMARY";#N/A,#N/A,FALSE,"mcsh";#N/A,#N/A,FALSE,"vol&amp;rev";#N/A,#N/A,FALSE,"wkgcap";#N/A,#N/A,FALSE,"DEPR&amp;DT";#N/A,#N/A,FALSE,"ASSETS";#N/A,#N/A,FALSE,"NI&amp;OTH&amp;DIV";#N/A,#N/A,FALSE,"CASHFLOW";#N/A,#N/A,FALSE,"CAPEMPL";#N/A,#N/A,FALSE,"ROCE"}</definedName>
    <definedName name="wrn.Master_Income." hidden="1">{"Annual_Income",#N/A,FALSE,"Master Model";"Quarterly_Income",#N/A,FALSE,"Master Model"}</definedName>
    <definedName name="wrn.May._.21." hidden="1">{#N/A,#N/A,TRUE,"Cover";#N/A,#N/A,TRUE,"Tariffs DTe";#N/A,#N/A,TRUE,"Revenues";#N/A,#N/A,TRUE,"Operating Expenses";#N/A,#N/A,TRUE,"Energy &amp; Power";#N/A,#N/A,TRUE,"Grid Costs";#N/A,#N/A,TRUE,"TPA";#N/A,#N/A,TRUE,"Maintenance";#N/A,#N/A,TRUE,"Personnel";#N/A,#N/A,TRUE,"General";#N/A,#N/A,TRUE,"P&amp;L";#N/A,#N/A,TRUE,"Assumptions";#N/A,#N/A,TRUE,"Working Capital";#N/A,#N/A,TRUE,"Cash";#N/A,#N/A,TRUE,"Equity";#N/A,#N/A,TRUE,"Deferred Income";#N/A,#N/A,TRUE,"Provisions";#N/A,#N/A,TRUE,"Debt";#N/A,#N/A,TRUE,"BS"}</definedName>
    <definedName name="wrn.May._.Packet." hidden="1">{#N/A,#N/A,FALSE,"May 2004 NonGAAP B";#N/A,#N/A,FALSE,"Budget to Actual 2004 NonGAAP B";#N/A,#N/A,FALSE,"May 2004 GAAP"}</definedName>
    <definedName name="wrn.MAY95." hidden="1">{#N/A,#N/A,FALSE,"MAY";#N/A,#N/A,FALSE,"Q2";#N/A,#N/A,FALSE,"YTD"}</definedName>
    <definedName name="wrn.may959" hidden="1">{#N/A,#N/A,FALSE,"MAY";#N/A,#N/A,FALSE,"Q2";#N/A,#N/A,FALSE,"YTD"}</definedName>
    <definedName name="wrn.MCC._.Financial._.Statements." hidden="1">{#N/A,#N/A,FALSE,"Cover";#N/A,#N/A,FALSE,"BS";#N/A,#N/A,FALSE,"IS";#N/A,#N/A,FALSE,"Incentive";#N/A,#N/A,FALSE,"Capital"}</definedName>
    <definedName name="wrn.MCC._.Statistics." hidden="1">{#N/A,#N/A,FALSE,"Stat 1";#N/A,#N/A,FALSE,"Stat 2";#N/A,#N/A,FALSE,"Stat 3";#N/A,#N/A,FALSE,"Stat 4"}</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ember." hidden="1">{"firs",#N/A,FALSE,"Sheet1";"second",#N/A,FALSE,"Sheet1"}</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rge." hidden="1">{#N/A,#N/A,FALSE,"IPO";#N/A,#N/A,FALSE,"DCF";#N/A,#N/A,FALSE,"LBO";#N/A,#N/A,FALSE,"MULT_VAL";#N/A,#N/A,FALSE,"Status Quo";#N/A,#N/A,FALSE,"Recap"}</definedName>
    <definedName name="wrn.Merged._.reserves." hidden="1">{#N/A,#N/A,FALSE,"Footnote merged reserves";#N/A,#N/A,FALSE,"mergerworksheet";#N/A,#N/A,FALSE,"Merged variance"}</definedName>
    <definedName name="wrn.MERGER._.PLANS." hidden="1">{"Assumptions1",#N/A,FALSE,"Assumptions";"MergerPlans1","20yearamort",FALSE,"MergerPlans";"MergerPlans1","40yearamort",FALSE,"MergerPlans";"MergerPlans2",#N/A,FALSE,"MergerPlans";"inputs",#N/A,FALSE,"MergerPlans"}</definedName>
    <definedName name="wrn.MF._.commentary._.on._.variance." hidden="1">{"Commentary",#N/A,FALSE,"May"}</definedName>
    <definedName name="wrn.MF._.with._.BA._.detail." hidden="1">{"BA detail",#N/A,FALSE,"Q3YTD "}</definedName>
    <definedName name="wrn.MFS." hidden="1">{#N/A,#N/A,FALSE,"COVER";#N/A,#N/A,FALSE,"BS";#N/A,#N/A,FALSE,"IS";#N/A,#N/A,FALSE,"REV";#N/A,#N/A,FALSE,"EXP 1";#N/A,#N/A,FALSE,"EXP 2";#N/A,#N/A,FALSE,"GA_DEPR";#N/A,#N/A,FALSE,"OP_ANA";#N/A,#N/A,FALSE,"CONS REV &amp; CF";#N/A,#N/A,FALSE,"FIN_ANA";#N/A,#N/A,FALSE,"CONS RET &amp; VAL"}</definedName>
    <definedName name="wrn.MINRENT." hidden="1">{"MINRENT2",#N/A,FALSE,"SCHEDULE B"}</definedName>
    <definedName name="wrn.mirBellagio." hidden="1">{#N/A,#N/A,FALSE,"MIR";#N/A,#N/A,FALSE,"NYNY"}</definedName>
    <definedName name="wrn.MLP."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wrn.MLP._.scenarier." hidden="1">{#N/A,#N/A,FALSE,"Scen Kjøp sk.mynt 1";#N/A,#N/A,FALSE,"Scen-Salg sk-mynt 1";#N/A,#N/A,FALSE,"Scenario-Sjekk andre banker";#N/A,#N/A,FALSE,"Scenario - innløsning";#N/A,#N/A,FALSE,"Scenario -Giro_m_kvittering";#N/A,#N/A,FALSE,"Scenario-Giro_u_kvitt";#N/A,#N/A,FALSE,"Scenario - uttak skranke";#N/A,#N/A,FALSE,"Scenario - bedriftsinnskudd"}</definedName>
    <definedName name="wrn.MOBIL." hidden="1">{"quarter",#N/A,FALSE,"MOB"}</definedName>
    <definedName name="wrn.MOBIL._1" hidden="1">{"quarter",#N/A,FALSE,"MOB"}</definedName>
    <definedName name="wrn.mobile." hidden="1">{#N/A,#N/A,FALSE,"Denmark";#N/A,#N/A,FALSE,"Denmark"}</definedName>
    <definedName name="wrn.model." hidden="1">{"page1",#N/A,FALSE,"GIRLBO";"page2",#N/A,FALSE,"GIRLBO";"page3",#N/A,FALSE,"GIRLBO";"page4",#N/A,FALSE,"GIRLBO";"page5",#N/A,FALSE,"GIRLBO"}</definedName>
    <definedName name="wrn.Model._.Level._.3." hidden="1">{"Income (All hidden)",#N/A,FALSE,"Income";"EPS (All Hidden)",#N/A,FALSE,"EPS";"EPS (All Hidden)",#N/A,FALSE,"CashFlow";"Quarterly (Last, Current and Next)",#N/A,FALSE,"Quarterly"}</definedName>
    <definedName name="wrn.Model._.Level._.3._1" hidden="1">{"Income (All hidden)",#N/A,FALSE,"Income";"EPS (All Hidden)",#N/A,FALSE,"EPS";"EPS (All Hidden)",#N/A,FALSE,"CashFlow";"Quarterly (Last, Current and Next)",#N/A,FALSE,"Quarterly"}</definedName>
    <definedName name="wrn.model._1" hidden="1">{"years",#N/A,FALSE,"UDR_INC";"9899qtrs",#N/A,FALSE,"UDR_INC";"9798qtrs",#N/A,FALSE,"UDR_INC"}</definedName>
    <definedName name="wrn.Monotherapy." hidden="1">{"mono",#N/A,FALSE,"Mono-therapy"}</definedName>
    <definedName name="wrn.Month." hidden="1">{#N/A,#N/A,FALSE,"Comp Balance";#N/A,#N/A,FALSE,"Sum Balance ";#N/A,#N/A,FALSE,"Balance Trend";#N/A,#N/A,FALSE,"Comp PL";#N/A,#N/A,FALSE,"PL";#N/A,#N/A,FALSE,"Sum PL";#N/A,#N/A,FALSE,"PL Trend";#N/A,#N/A,FALSE,"Change"}</definedName>
    <definedName name="wrn.Month._.end._.call." hidden="1">{#N/A,#N/A,FALSE,"Bud Month-end Call";#N/A,#N/A,FALSE,"Bud vs Actual";#N/A,#N/A,FALSE,"FC3 Month-end Call";#N/A,#N/A,FALSE,"FC3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ly." hidden="1">{#N/A,#N/A,FALSE,"Running Total";#N/A,#N/A,FALSE,"Oct 96";#N/A,#N/A,FALSE,"Nov 96";#N/A,#N/A,FALSE,"Dec 96";#N/A,#N/A,FALSE,"Jan 97";#N/A,#N/A,FALSE,"Feb 97";#N/A,#N/A,FALSE,"Mar 97";#N/A,#N/A,FALSE,"Apr 97";#N/A,#N/A,FALSE,"May 97";#N/A,#N/A,FALSE,"June 97";#N/A,#N/A,FALSE,"July 97"}</definedName>
    <definedName name="wrn.Monthly._.Financials."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wrn.Monthly._.report." hidden="1">{#N/A,#N/A,TRUE,"PARAMETERS";#N/A,#N/A,TRUE,"M1";#N/A,#N/A,TRUE,"DETAILS M1";#N/A,#N/A,TRUE,"M2";#N/A,#N/A,TRUE,"DETAILS M2";#N/A,#N/A,TRUE,"M3";#N/A,#N/A,TRUE,"DETAILS M3";#N/A,#N/A,TRUE,"M4";#N/A,#N/A,TRUE,"M5";#N/A,#N/A,TRUE,"M9";#N/A,#N/A,TRUE,"M11";#N/A,#N/A,TRUE,"KFF Month"}</definedName>
    <definedName name="wrn.Monthly._.Reports." hidden="1">{#N/A,#N/A,FALSE,"CUR";#N/A,#N/A,FALSE,"YTD"}</definedName>
    <definedName name="wrn.Monthlys." hidden="1">{#N/A,#N/A,TRUE,"Monthly BCG";#N/A,#N/A,TRUE,"Monthly w|o Wireless";#N/A,#N/A,TRUE,"Monthly Wireless"}</definedName>
    <definedName name="wrn.MPP." hidden="1">{#N/A,#N/A,FALSE,"Mukesh Shivdasani"}</definedName>
    <definedName name="wrn.msc._.sw._.feat._.summary." hidden="1">{"msc sw feat summary",#N/A,FALSE,"MSC SW Features v. 1.1."}</definedName>
    <definedName name="wrn.MTHLYGP." hidden="1">{"TXO2N2_GP",#N/A,FALSE,"MTHLYGP";"TXH2_GP",#N/A,FALSE,"MTHLYGP";"LOUIS_GP",#N/A,FALSE,"MTHLYGP";"H2_GP",#N/A,FALSE,"MTHLYGP";"O2N2_GP",#N/A,FALSE,"MTHLYGP";"PACKAGE_GP",#N/A,FALSE,"MTHLYGP";"OTHER_GP",#N/A,FALSE,"MTHLYGP"}</definedName>
    <definedName name="wrn.MTHLYSLES." hidden="1">{"TXO2N2_SLS",#N/A,FALSE,"MTHLYSLES";"TXH2_SLS",#N/A,FALSE,"MTHLYSLES";"LOUIS_SLS",#N/A,FALSE,"MTHLYSLES";"H2_SLS",#N/A,FALSE,"MTHLYSLES";"O2N2_SLS",#N/A,FALSE,"MTHLYSLES";"PACKAGE_SLS",#N/A,FALSE,"MTHLYSLES"}</definedName>
    <definedName name="wrn.MTHYLYVOL." hidden="1">{"TEXO2N2_VOL",#N/A,FALSE,"MTHLYVOL";"TEXH2_VOL",#N/A,FALSE,"MTHLYVOL";"LOUIS_VOL",#N/A,FALSE,"MTHLYVOL";"H2_VOL",#N/A,FALSE,"MTHLYVOL";"O2N2_VOL",#N/A,FALSE,"MTHLYVOL";"PACKAGE_VOL",#N/A,FALSE,"MTHLYVOL"}</definedName>
    <definedName name="wrn.Multiples._.Calculation." hidden="1">{#N/A,#N/A,FALSE,"GCM Data Sum";#N/A,#N/A,FALSE,"TIC-Calculation";#N/A,#N/A,FALSE,"TIC  Multiples";#N/A,#N/A,FALSE,"P-E &amp; Price to Book Multiples";#N/A,#N/A,FALSE,"Margins-EBITDA-to-Growth"}</definedName>
    <definedName name="wrn.N.O.L.." hidden="1">{#N/A,#N/A,FALSE,"91NOLCB";#N/A,#N/A,FALSE,"92NOLCB";#N/A,#N/A,FALSE,"93NOLCB"}</definedName>
    <definedName name="wrn.NA." hidden="1">{"NATotRev",#N/A,FALSE,"NA";"NAProcRev",#N/A,FALSE,"NA";"NAProcPRHR",#N/A,FALSE,"NA";"NAProcTAMS",#N/A,FALSE,"NA";"NAProcNewTot",#N/A,FALSE,"NA";"NASalesStarts",#N/A,FALSE,"NA";"NALoss",#N/A,FALSE,"NA";"NASUYrend",#N/A,FALSE,"NA";"NAclients",#N/A,FALSE,"NA";"NAinput",#N/A,FALSE,"NA";"NAclients",#N/A,FALSE,"NA"}</definedName>
    <definedName name="wrn.NA._.Model._.T._.and._.B." hidden="1">{"NA Top",#N/A,FALSE,"NA Model";"NA Bottom",#N/A,FALSE,"NA Model"}</definedName>
    <definedName name="wrn.NA_ULV._.Tand._.B." hidden="1">{"NA Top",#N/A,FALSE,"NA-ULV";"NA Bottom",#N/A,FALSE,"NA-ULV"}</definedName>
    <definedName name="wrn.nate." hidden="1">{"nate",#N/A,FALSE,"Introduction"}</definedName>
    <definedName name="wrn.nate._1" hidden="1">{"nate",#N/A,FALSE,"Introduction"}</definedName>
    <definedName name="wrn.nate.Flagler" hidden="1">{"nate",#N/A,FALSE,"Introduction"}</definedName>
    <definedName name="wrn.nate.Flagler_1" hidden="1">{"nate",#N/A,FALSE,"Introduction"}</definedName>
    <definedName name="wrn.natgastab." hidden="1">{"natgas1",#N/A,FALSE,"u.s. Natural Gas";"natgas2",#N/A,FALSE,"u.s. Natural Gas"}</definedName>
    <definedName name="wrn.NAVEEN." hidden="1">{#N/A,#N/A,FALSE,"BS";#N/A,#N/A,FALSE,"PL";#N/A,#N/A,FALSE,"Schdl 1,2,3";#N/A,#N/A,FALSE,"Schd 4";#N/A,#N/A,FALSE,"Sch -5,6 (2)";#N/A,#N/A,FALSE,"Schd 7,8,9,10";#N/A,#N/A,FALSE,"Schd 11";#N/A,#N/A,FALSE,"schd 12, 13,14"}</definedName>
    <definedName name="wrn.NET._.TRADE._.SALES." hidden="1">{"Net Trade Sales",#N/A,FALSE,"Net Trade Sales"}</definedName>
    <definedName name="wrn.new." hidden="1">{#N/A,#N/A,FALSE,"Impl";#N/A,#N/A,FALSE,"sum";#N/A,#N/A,FALSE,"cat";#N/A,#N/A,FALSE,"cum";#N/A,#N/A,FALSE,"varity";#N/A,#N/A,FALSE,"ddc";#N/A,#N/A,FALSE,"man";#N/A,#N/A,FALSE,"metra";#N/A,#N/A,FALSE,"volvo"}</definedName>
    <definedName name="wrn.New._.Products."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rn.newest." hidden="1">{#N/A,#N/A,TRUE,"TS";#N/A,#N/A,TRUE,"Combo";#N/A,#N/A,TRUE,"FAIR";#N/A,#N/A,TRUE,"RBC";#N/A,#N/A,TRUE,"xxxx"}</definedName>
    <definedName name="wrn.NewRept.xls." hidden="1">{#N/A,#N/A,TRUE,"Sheet1";#N/A,#N/A,TRUE,"Sheet2";#N/A,#N/A,TRUE,"Sheet3";#N/A,#N/A,TRUE,"Sheet4";#N/A,#N/A,TRUE,"Sheet5";#N/A,#N/A,TRUE,"Sheet6";#N/A,#N/A,TRUE,"Sheet7"}</definedName>
    <definedName name="wrn.Non._.Div._.Balance._.Sheet." hidden="1">{#N/A,"NONDV",FALSE,"BSHIST.XLS"}</definedName>
    <definedName name="wrn.North._.America." hidden="1">{"PnL",#N/A,FALSE,"Gas NA P&amp;L";"Responsibility",#N/A,FALSE,"Gas NA P&amp;L";"Cost Control",#N/A,FALSE,"Gas NA P&amp;L";"Program List",#N/A,FALSE,"Gas NA P&amp;L"}</definedName>
    <definedName name="wrn.North._.America._.Set." hidden="1">{"NA Is w Ratios",#N/A,FALSE,"North America";"PF CFlow NA",#N/A,FALSE,"North America";"NA DCF Matrix",#N/A,FALSE,"North America"}</definedName>
    <definedName name="wrn.NOTES._.REC.." hidden="1">{#N/A,#N/A,FALSE,"H-1 Notes Receivable"}</definedName>
    <definedName name="wrn.ntfinance." hidden="1">{"Rate",#N/A,TRUE,"SUMMARY";"Ratios",#N/A,TRUE,"Ratios";"BUDGETREVENUE",#N/A,TRUE,"Revenue";"TOTALS",#N/A,TRUE,"DETAIL"}</definedName>
    <definedName name="wrn.Obligated._.Group." hidden="1">{#N/A,#N/A,FALSE,"Cover_OblGrp";#N/A,#N/A,FALSE,"BS_OblGrp (2)";#N/A,#N/A,FALSE,"BS_OblGrp";#N/A,#N/A,FALSE,"IS_OblGrp";#N/A,#N/A,FALSE,"Stats_OblGrp"}</definedName>
    <definedName name="wrn.oct_res_comm." hidden="1">{"oct_res_comm",#N/A,FALSE,"VarToBud"}</definedName>
    <definedName name="wrn.Off._.Balance._.Sheet." hidden="1">{"Off BS Summary",#N/A,TRUE,"Off Bal Summary";"Off BS Detail",#N/A,TRUE,"Off Bal Sheet"}</definedName>
    <definedName name="wrn.ogpp." hidden="1">{#N/A,#N/A,FALSE,"OGPP1"}</definedName>
    <definedName name="wrn.oldfleet.xls." hidden="1">{#N/A,#N/A,FALSE,"NORTHERN JOY";#N/A,#N/A,FALSE,"OLD FLEET FAL &amp; MEX";#N/A,#N/A,FALSE,"CALIFORNIA ORION";#N/A,#N/A,FALSE,"MED NAPLES";#N/A,#N/A,FALSE,"MED FOS";#N/A,#N/A,FALSE,"GEMINA";#N/A,#N/A,FALSE,"SAGITTA";#N/A,#N/A,FALSE,"NORMA";#N/A,#N/A,FALSE,"TAURUS + MIMOSA";#N/A,#N/A,FALSE,"AQUARIUS + ORION";#N/A,#N/A,FALSE,"VIRGO + ANTARES + TANIA"}</definedName>
    <definedName name="wrn.On._.Air._.Op._.Exp." hidden="1">{"view1",#N/A,FALSE,"ON AIR"}</definedName>
    <definedName name="wrn.On._.Balance._.Sheet." hidden="1">{"On BS Summary",#N/A,TRUE,"On Bal Summary";"On BS Detail",#N/A,TRUE,"On Bal Sheet"}</definedName>
    <definedName name="wrn.Oncology." hidden="1">{#N/A,#N/A,FALSE,"Onco";#N/A,#N/A,FALSE,"Taxol";#N/A,#N/A,FALSE,"UFT";#N/A,#N/A,FALSE,"Carb"}</definedName>
    <definedName name="wrn.Oncology._1" hidden="1">{#N/A,#N/A,FALSE,"Onco";#N/A,#N/A,FALSE,"Taxol";#N/A,#N/A,FALSE,"UFT";#N/A,#N/A,FALSE,"Carb"}</definedName>
    <definedName name="wrn.Oncology._2" hidden="1">{#N/A,#N/A,FALSE,"Onco";#N/A,#N/A,FALSE,"Taxol";#N/A,#N/A,FALSE,"UFT";#N/A,#N/A,FALSE,"Carb"}</definedName>
    <definedName name="wrn.Oncology._3" hidden="1">{#N/A,#N/A,FALSE,"Onco";#N/A,#N/A,FALSE,"Taxol";#N/A,#N/A,FALSE,"UFT";#N/A,#N/A,FALSE,"Carb"}</definedName>
    <definedName name="wrn.Oncology._4" hidden="1">{#N/A,#N/A,FALSE,"Onco";#N/A,#N/A,FALSE,"Taxol";#N/A,#N/A,FALSE,"UFT";#N/A,#N/A,FALSE,"Carb"}</definedName>
    <definedName name="wrn.one" hidden="1">{"page1",#N/A,FALSE,"A";"page2",#N/A,FALSE,"A"}</definedName>
    <definedName name="wrn.one." hidden="1">{"page1",#N/A,FALSE,"A";"page2",#N/A,FALSE,"A"}</definedName>
    <definedName name="wrn.one._.case." hidden="1">{"pro forma financials",#N/A,FALSE,"pf parent";"pro forma credit",#N/A,FALSE,"pf parent";"pro forma financials",#N/A,FALSE,"pro forma";"pro forma credit",#N/A,FALSE,"pro forma";"avp",#N/A,FALSE,"AVP"}</definedName>
    <definedName name="wrn.one._.case._1" hidden="1">{"pro forma financials",#N/A,FALSE,"pf parent";"pro forma credit",#N/A,FALSE,"pf parent";"pro forma financials",#N/A,FALSE,"pro forma";"pro forma credit",#N/A,FALSE,"pro forma";"avp",#N/A,FALSE,"AVP"}</definedName>
    <definedName name="wrn.One._.Pager._.plus._.Technicals." hidden="1">{#N/A,#N/A,FALSE,"One Pager";#N/A,#N/A,FALSE,"Technical"}</definedName>
    <definedName name="wrn.one._2" hidden="1">{"page1",#N/A,FALSE,"A";"page2",#N/A,FALSE,"A"}</definedName>
    <definedName name="wrn.one._3" hidden="1">{"page1",#N/A,FALSE,"A";"page2",#N/A,FALSE,"A"}</definedName>
    <definedName name="wrn.one_2" hidden="1">{"page1",#N/A,FALSE,"A";"page2",#N/A,FALSE,"A"}</definedName>
    <definedName name="wrn.one_3" hidden="1">{"page1",#N/A,FALSE,"A";"page2",#N/A,FALSE,"A"}</definedName>
    <definedName name="wrn.OPC." hidden="1">{#N/A,#N/A,FALSE,"Duran"}</definedName>
    <definedName name="wrn.Open._.Issues._.Only." hidden="1">{"Open issues Only",#N/A,FALSE,"TIMELINE"}</definedName>
    <definedName name="wrn.Operating_Graphs_Stats." localSheetId="11" hidden="1">{#N/A,#N/A,TRUE,"Operating Graphs";#N/A,#N/A,TRUE,"Stats"}</definedName>
    <definedName name="wrn.Operating_Graphs_Stats." localSheetId="10" hidden="1">{#N/A,#N/A,TRUE,"Operating Graphs";#N/A,#N/A,TRUE,"Stats"}</definedName>
    <definedName name="wrn.Operating_Graphs_Stats." localSheetId="24" hidden="1">{#N/A,#N/A,TRUE,"Operating Graphs";#N/A,#N/A,TRUE,"Stats"}</definedName>
    <definedName name="wrn.Operating_Graphs_Stats." hidden="1">{#N/A,#N/A,TRUE,"Operating Graphs";#N/A,#N/A,TRUE,"Stats"}</definedName>
    <definedName name="wrn.Opportunity._.Assessment." hidden="1">{#N/A,#N/A,TRUE,"Summary";#N/A,#N/A,TRUE,"Assumptions";#N/A,#N/A,TRUE,"Comparison";#N/A,#N/A,TRUE,"Financials";#N/A,#N/A,TRUE,"Plan v. Act"}</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Ordered._.packet." hidden="1">{"PnL",#N/A,FALSE,"Total P&amp;L";"PnL",#N/A,FALSE,"Gas NA P&amp;L";"PnL",#N/A,FALSE,"Gas Eur P&amp;L";"PnL",#N/A,FALSE,"Gas Asia P&amp;L";"PnL",#N/A,FALSE,"Gas LA SA P&amp;L";"PnL",#N/A,FALSE,"Equip P&amp;L";"PnL",#N/A,FALSE,"Chem P&amp;L";"Responsibility",#N/A,FALSE,"Gas NA P&amp;L";"Responsibility",#N/A,FALSE,"Gas Eur P&amp;L";"Responsibility",#N/A,FALSE,"Gas Asia P&amp;L";"Responsibility",#N/A,FALSE,"Gas LA SA P&amp;L";"Responsibility",#N/A,FALSE,"Equip P&amp;L";"Responsibility",#N/A,FALSE,"Chem P&amp;L";"Cost Control",#N/A,FALSE,"Total P&amp;L";"Cost Control",#N/A,FALSE,"Gas NA P&amp;L";"Cost Control",#N/A,FALSE,"Gas Eur P&amp;L";"Cost Control",#N/A,FALSE,"Gas Asia P&amp;L";"Cost Control",#N/A,FALSE,"Gas LA SA P&amp;L";"Cost Control",#N/A,FALSE,"Equip P&amp;L";"Cost Control",#N/A,FALSE,"Chem P&amp;L"}</definedName>
    <definedName name="wrn.OTC._.Market._.Report." hidden="1">{#N/A,#N/A,FALSE,"Sales Graph";#N/A,#N/A,FALSE,"BUC Graph";#N/A,#N/A,FALSE,"P&amp;L - YTD"}</definedName>
    <definedName name="wrn.OTC._.Market._.Report._1" hidden="1">{#N/A,#N/A,FALSE,"Sales Graph";#N/A,#N/A,FALSE,"BUC Graph";#N/A,#N/A,FALSE,"P&amp;L - YTD"}</definedName>
    <definedName name="wrn.OTC._.Market._.Report._2" hidden="1">{#N/A,#N/A,FALSE,"Sales Graph";#N/A,#N/A,FALSE,"BUC Graph";#N/A,#N/A,FALSE,"P&amp;L - YTD"}</definedName>
    <definedName name="wrn.OTC._.Market._.Report._3" hidden="1">{#N/A,#N/A,FALSE,"Sales Graph";#N/A,#N/A,FALSE,"BUC Graph";#N/A,#N/A,FALSE,"P&amp;L - YTD"}</definedName>
    <definedName name="wrn.OTC._.Market._.Report._4" hidden="1">{#N/A,#N/A,FALSE,"Sales Graph";#N/A,#N/A,FALSE,"BUC Graph";#N/A,#N/A,FALSE,"P&amp;L - YTD"}</definedName>
    <definedName name="wrn.OTHER._.ADMIN._.COSTS." hidden="1">{"OTHER ADMIN COSTS",#N/A,FALSE,"C.CENTRE"}</definedName>
    <definedName name="wrn.OTHER._.INCOME." hidden="1">{#N/A,#N/A,FALSE,"0600-1 Other Income (Expense)"}</definedName>
    <definedName name="wrn.Other._.Pharm." hidden="1">{#N/A,#N/A,FALSE,"Other";#N/A,#N/A,FALSE,"Ace";#N/A,#N/A,FALSE,"Derm"}</definedName>
    <definedName name="wrn.Other._.Pharm._1" hidden="1">{#N/A,#N/A,FALSE,"Other";#N/A,#N/A,FALSE,"Ace";#N/A,#N/A,FALSE,"Derm"}</definedName>
    <definedName name="wrn.Other._.Pharm._2" hidden="1">{#N/A,#N/A,FALSE,"Other";#N/A,#N/A,FALSE,"Ace";#N/A,#N/A,FALSE,"Derm"}</definedName>
    <definedName name="wrn.Other._.Pharm._3" hidden="1">{#N/A,#N/A,FALSE,"Other";#N/A,#N/A,FALSE,"Ace";#N/A,#N/A,FALSE,"Derm"}</definedName>
    <definedName name="wrn.Other._.Pharm._4" hidden="1">{#N/A,#N/A,FALSE,"Other";#N/A,#N/A,FALSE,"Ace";#N/A,#N/A,FALSE,"Derm"}</definedName>
    <definedName name="wrn.OTHER._.REVENUE." hidden="1">{"OTHER REVENUE",#N/A,FALSE,"OTHERS"}</definedName>
    <definedName name="wrn.Outlook." hidden="1">{#N/A,#N/A,FALSE,"Consol P&amp;L ";#N/A,#N/A,FALSE,"CP P&amp;L";#N/A,#N/A,FALSE,"ADS P&amp;L";#N/A,#N/A,FALSE,"Corp P&amp;L"}</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 hidden="1">{#N/A,#N/A,FALSE,"1";#N/A,#N/A,FALSE,"2";#N/A,#N/A,FALSE,"16 - 17";#N/A,#N/A,FALSE,"18 - 19";#N/A,#N/A,FALSE,"26";#N/A,#N/A,FALSE,"27";#N/A,#N/A,FALSE,"28"}</definedName>
    <definedName name="wrn.p_1" hidden="1">{#N/A,#N/A,FALSE,"1";#N/A,#N/A,FALSE,"2";#N/A,#N/A,FALSE,"16 - 17";#N/A,#N/A,FALSE,"18 - 19";#N/A,#N/A,FALSE,"26";#N/A,#N/A,FALSE,"27";#N/A,#N/A,FALSE,"28"}</definedName>
    <definedName name="wrn.p_2" hidden="1">{#N/A,#N/A,FALSE,"1";#N/A,#N/A,FALSE,"2";#N/A,#N/A,FALSE,"16 - 17";#N/A,#N/A,FALSE,"18 - 19";#N/A,#N/A,FALSE,"26";#N/A,#N/A,FALSE,"27";#N/A,#N/A,FALSE,"28"}</definedName>
    <definedName name="wrn.p_3" hidden="1">{#N/A,#N/A,FALSE,"1";#N/A,#N/A,FALSE,"2";#N/A,#N/A,FALSE,"16 - 17";#N/A,#N/A,FALSE,"18 - 19";#N/A,#N/A,FALSE,"26";#N/A,#N/A,FALSE,"27";#N/A,#N/A,FALSE,"28"}</definedName>
    <definedName name="wrn.p_4" hidden="1">{#N/A,#N/A,FALSE,"1";#N/A,#N/A,FALSE,"2";#N/A,#N/A,FALSE,"16 - 17";#N/A,#N/A,FALSE,"18 - 19";#N/A,#N/A,FALSE,"26";#N/A,#N/A,FALSE,"27";#N/A,#N/A,FALSE,"28"}</definedName>
    <definedName name="wrn.P_and_L." hidden="1">{#N/A,#N/A,FALSE,"RMS Base (allocated)";#N/A,#N/A,FALSE,"Humana";#N/A,#N/A,FALSE,"NJRM";#N/A,#N/A,FALSE,"GSNS";#N/A,#N/A,FALSE,"Total"}</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wst." hidden="1">{#N/A,#N/A,FALSE,"pacwst"}</definedName>
    <definedName name="wrn.PAGE._.1." hidden="1">{"PAGE 1",#N/A,FALSE,"WEST_OT"}</definedName>
    <definedName name="wrn.PAGE._.2." hidden="1">{"PAGE 2",#N/A,FALSE,"WEST_OT"}</definedName>
    <definedName name="wrn.PAGE._.3." hidden="1">{"PAGE 2",#N/A,FALSE,"WEST_OT"}</definedName>
    <definedName name="wrn.Page._.B00._.blank._.page." hidden="1">{#N/A,#N/A,FALSE,"Check-Figure Variances"}</definedName>
    <definedName name="wrn.Page._.B01." hidden="1">{#N/A,#N/A,FALSE,"BWO_LLC+REPORT"}</definedName>
    <definedName name="wrn.Page._.B02." hidden="1">{#N/A,#N/A,FALSE,"BWO_LLC+Rep_12m"}</definedName>
    <definedName name="wrn.Page._.B04." hidden="1">{#N/A,#N/A,FALSE,"NSL00MST+NSL Refy Income"}</definedName>
    <definedName name="wrn.Page._.B06." hidden="1">{#N/A,#N/A,FALSE,"NSL00MST+NSL Refy 12 M"}</definedName>
    <definedName name="wrn.Page._.B12." hidden="1">{#N/A,#N/A,FALSE,"RetMMM00+Report"}</definedName>
    <definedName name="wrn.Page._.B13." hidden="1">{#N/A,#N/A,FALSE,"RET00mst+Total"}</definedName>
    <definedName name="wrn.Page._.B14." hidden="1">{#N/A,#N/A,FALSE,"Ret12Frd+Total"}</definedName>
    <definedName name="wrn.Page._.B16." hidden="1">{#N/A,#N/A,FALSE,"Admin";#N/A,#N/A,FALSE,"Boise";#N/A,#N/A,FALSE,"Brigham";#N/A,#N/A,FALSE,"Chubbuck";#N/A,#N/A,FALSE,"Draper";#N/A,#N/A,FALSE,"Harrisville";#N/A,#N/A,FALSE,"Idaho Falls";#N/A,#N/A,FALSE,"Layton";#N/A,#N/A,FALSE,"Logan";#N/A,#N/A,FALSE,"Ogden Wall"}</definedName>
    <definedName name="wrn.Page._.B26." hidden="1">{#N/A,#N/A,FALSE,"Wholesale+W Inc"}</definedName>
    <definedName name="wrn.Page._.B28." hidden="1">{#N/A,#N/A,FALSE,"Wholesale+W Inc 12m"}</definedName>
    <definedName name="wrn.Page._.B29._.blank._.page." hidden="1">{#N/A,#N/A,FALSE,"Check-Figure Variances"}</definedName>
    <definedName name="wrn.Page._.B30." hidden="1">{#N/A,#N/A,FALSE,"SUP00mst+SUMMARY"}</definedName>
    <definedName name="wrn.Page._.B31." hidden="1">{#N/A,#N/A,FALSE,"SUP00mst+TWELVE"}</definedName>
    <definedName name="wrn.Page._.B32._.blank._.page." hidden="1">{#N/A,#N/A,FALSE,"Check-Figure Variances"}</definedName>
    <definedName name="wrn.Page._.B33." hidden="1">{#N/A,#N/A,FALSE,"TRK00MST1+Tran PL"}</definedName>
    <definedName name="wrn.Page._.B34." hidden="1">{#N/A,#N/A,FALSE,"TRK00MST+Tran PL 12 M"}</definedName>
    <definedName name="wrn.Page._.B35._.blank._.page." hidden="1">{#N/A,#N/A,FALSE,"Check-Figure Variances"}</definedName>
    <definedName name="wrn.Page._.B36." hidden="1">{#N/A,#N/A,FALSE,"TRK00MST1+Tran PL"}</definedName>
    <definedName name="wrn.Page._.B37." hidden="1">{#N/A,#N/A,FALSE,"TRK00MST1+Tran PL 12 M"}</definedName>
    <definedName name="wrn.Page._.B38._.blank._.page." hidden="1">{#N/A,#N/A,FALSE,"Check-Figure Variances"}</definedName>
    <definedName name="wrn.Page._.B39." hidden="1">{#N/A,#N/A,FALSE,"Support+Current"}</definedName>
    <definedName name="wrn.Page._.B40." hidden="1">{#N/A,#N/A,FALSE,"Support+12month"}</definedName>
    <definedName name="wrn.Page._.B41._.blank._.page." hidden="1">{#N/A,#N/A,FALSE,"Check-Figure Variances"}</definedName>
    <definedName name="wrn.Page._.B42." hidden="1">{#N/A,#N/A,FALSE,"Admin2+Current"}</definedName>
    <definedName name="wrn.Page._.B43." hidden="1">{#N/A,#N/A,FALSE,"Admin2+12month"}</definedName>
    <definedName name="wrn.Page._.B45." hidden="1">{#N/A,#N/A,FALSE,"BWOabMST+Rep_12m"}</definedName>
    <definedName name="wrn.Page._.B47." hidden="1">{#N/A,#N/A,FALSE,"NSL00MST+CrtBdg"}</definedName>
    <definedName name="wrn.Page._.B53." hidden="1">{#N/A,#N/A,FALSE,"Rab12frd+Total";#N/A,#N/A,FALSE,"Rab12frd+Admin";#N/A,#N/A,FALSE,"Rab12frd+Boise";#N/A,#N/A,FALSE,"Rab12frd+Brigham";#N/A,#N/A,FALSE,"Rab12frd+Chubbuck";#N/A,#N/A,FALSE,"Rab12frd+Draper";#N/A,#N/A,FALSE,"Rab12frd+Harrisville";#N/A,#N/A,FALSE,"Rab12frd+Idaho Falls";#N/A,#N/A,FALSE,"Rab12frd+Layton";#N/A,#N/A,FALSE,"Rab12frd+Logan";#N/A,#N/A,FALSE,"Rab12frd+Ogden Wall"}</definedName>
    <definedName name="wrn.Page._.B75." hidden="1">{#N/A,#N/A,FALSE,"Wholesale+whole"}</definedName>
    <definedName name="wrn.Page._.B77." hidden="1">{#N/A,#N/A,FALSE,"SUP00mst+ActBud"}</definedName>
    <definedName name="wrn.Page._.B79." hidden="1">{#N/A,#N/A,FALSE,"Trkabmst+Tran PL 12 M"}</definedName>
    <definedName name="wrn.Page._.B81." hidden="1">{#N/A,#N/A,FALSE,"Support+Forecasted"}</definedName>
    <definedName name="wrn.Page._.B83." hidden="1">{#N/A,#N/A,FALSE,"Admin2+Forecasted"}</definedName>
    <definedName name="wrn.Page._.B85." hidden="1">{#N/A,#N/A,FALSE,"BuzzTrk+Summary"}</definedName>
    <definedName name="wrn.Page._.B86." hidden="1">{#N/A,#N/A,FALSE,"BuzzTrk+Rev_Mile"}</definedName>
    <definedName name="wrn.page1." hidden="1">{"page1",#N/A,FALSE,"comsat"}</definedName>
    <definedName name="wrn.page2." hidden="1">{"page2",#N/A,FALSE,"TOTALS"}</definedName>
    <definedName name="wrn.page3." hidden="1">{"page3",#N/A,FALSE,"TOTALS"}</definedName>
    <definedName name="wrn.page4." hidden="1">{"page4",#N/A,FALSE,"TOTALS"}</definedName>
    <definedName name="wrn.pages." hidden="1">{#N/A,#N/A,FALSE,"Bgt";#N/A,#N/A,FALSE,"Act";#N/A,#N/A,FALSE,"Chrt Data";#N/A,#N/A,FALSE,"Bus Result";#N/A,#N/A,FALSE,"Main Charts";#N/A,#N/A,FALSE,"P&amp;L Ttl";#N/A,#N/A,FALSE,"P&amp;L C_Ttl";#N/A,#N/A,FALSE,"P&amp;L C_Oct";#N/A,#N/A,FALSE,"P&amp;L C_Sep";#N/A,#N/A,FALSE,"1996";#N/A,#N/A,FALSE,"Data"}</definedName>
    <definedName name="wrn.Paging._.Compco." hidden="1">{"financials",#N/A,TRUE,"6_30_96";"footnotes",#N/A,TRUE,"6_30_96";"valuation",#N/A,TRUE,"6_30_96"}</definedName>
    <definedName name="wrn.Pan._.Europe." hidden="1">{#N/A,#N/A,FALSE,"Pan Europe Belgium";#N/A,#N/A,FALSE,"Pan Europe France";#N/A,#N/A,FALSE,"Pan Europe Germany";#N/A,#N/A,FALSE,"Pan Europe Italy";#N/A,#N/A,FALSE,"Pan Europe Sweden";#N/A,#N/A,FALSE,"Pan Europe UK"}</definedName>
    <definedName name="wrn.PandLs." hidden="1">{"Plants",#N/A,FALSE,"Plants";"Summary",#N/A,FALSE,"Summary";"Calvert",#N/A,FALSE,"Calvert City";"City",#N/A,FALSE,"City of Industry";"Cleveland",#N/A,FALSE,"Cleveland";"Elkton",#N/A,FALSE,"Elkton";"Langley",#N/A,FALSE,"Langley";"Piedmont",#N/A,FALSE,"Piedmont";"Sbruns",#N/A,FALSE,"South Brunswick";"Nonplant",#N/A,FALSE,"NonPlant Purchases";"Notes",#N/A,FALSE,"Notes to Workbook"}</definedName>
    <definedName name="wrn.PARTNERS._.CAPITAL._.STMT." hidden="1">{"PARTNERS CAPITAL STMT",#N/A,FALSE,"Partners Capital"}</definedName>
    <definedName name="wrn.PAYBACK." hidden="1">{"payback",#N/A,FALSE,"TV_Payback"}</definedName>
    <definedName name="wrn.Payment._.View." hidden="1">{#N/A,#N/A,FALSE,"Consltd-For contngcy";"PaymentView",#N/A,FALSE,"Consltd-For contngcy"}</definedName>
    <definedName name="wrn.PBIT_DEV." hidden="1">{"QTR_ACT",#N/A,FALSE,"PROP_PBIT_DEV_Q3";"QTR_BUD",#N/A,FALSE,"PROP_PBIT_DEV_Q3";"YTD_BUD",#N/A,FALSE,"PROP_PBIT_DEV_Q3";"YTD_ACT",#N/A,FALSE,"PROP_PBIT_DEV_Q3";"FY95 SNAP3",#N/A,FALSE,"PROP_PBIT_DEV_Q3";"FY95_BUD",#N/A,FALSE,"PROP_PBIT_DEV_Q3";"FY96_BUD",#N/A,FALSE,"PROP_PBIT_DEV_Q3"}</definedName>
    <definedName name="wrn.Pentair." hidden="1">{#N/A,#N/A,FALSE,"IS";#N/A,#N/A,FALSE,"FF";#N/A,#N/A,FALSE,"BS";#N/A,#N/A,FALSE,"DCF";#N/A,#N/A,FALSE,"EVA";#N/A,#N/A,FALSE,"%";#N/A,#N/A,FALSE,"WTF";#N/A,#N/A,FALSE,"Spec";#N/A,#N/A,FALSE,"Gen"}</definedName>
    <definedName name="wrn.PERCENTAGE._.RENT." hidden="1">{"PERCENTAGE RENT",#N/A,TRUE,"SCHEDULE B"}</definedName>
    <definedName name="wrn.Performance." hidden="1">{"Performance Details",#N/A,FALSE,"Current Yr";"Performance Details",#N/A,FALSE,"Budget";"Performance Details",#N/A,FALSE,"Prior Year"}</definedName>
    <definedName name="wrn.Performance._1" hidden="1">{#N/A,#N/A,FALSE,"QTD";#N/A,#N/A,FALSE,"Lic Fees";#N/A,#N/A,FALSE,"Unapproved";#N/A,#N/A,FALSE,"Wkly Notes"}</definedName>
    <definedName name="wrn.Performance._1_1" hidden="1">{#N/A,#N/A,FALSE,"QTD";#N/A,#N/A,FALSE,"Lic Fees";#N/A,#N/A,FALSE,"Unapproved";#N/A,#N/A,FALSE,"Wkly Notes"}</definedName>
    <definedName name="wrn.Performance._2" hidden="1">{#N/A,#N/A,FALSE,"QTD";#N/A,#N/A,FALSE,"Lic Fees";#N/A,#N/A,FALSE,"Unapproved";#N/A,#N/A,FALSE,"Wkly Notes"}</definedName>
    <definedName name="wrn.Performance._2_1" hidden="1">{#N/A,#N/A,FALSE,"QTD";#N/A,#N/A,FALSE,"Lic Fees";#N/A,#N/A,FALSE,"Unapproved";#N/A,#N/A,FALSE,"Wkly Notes"}</definedName>
    <definedName name="wrn.Performance._3" hidden="1">{#N/A,#N/A,FALSE,"QTD";#N/A,#N/A,FALSE,"Lic Fees";#N/A,#N/A,FALSE,"Unapproved";#N/A,#N/A,FALSE,"Wkly Notes"}</definedName>
    <definedName name="wrn.Period._.1._.Financial._.Statements." hidden="1">{"Period 1 Income Statements",#N/A,FALSE,"Income Statement";"Period 1 Balance Sheets",#N/A,FALSE,"Balance Sheet";"Period 1 Cashflow Statements",#N/A,FALSE,"Cashflow Statement";"Period 1 Financial Ratios",#N/A,FALSE,"Financial Ratios"}</definedName>
    <definedName name="wrn.Period._.10._.Financial._.Statements." hidden="1">{"Period 10 Income Statements",#N/A,FALSE,"Income Statement";"Period 10 Balance Sheets",#N/A,FALSE,"Balance Sheet";"Period 10 Cashflow Statements",#N/A,FALSE,"Cashflow Statement";"Period 10 Financial Ratios",#N/A,FALSE,"Financial Ratios"}</definedName>
    <definedName name="wrn.Period._.11._.Financial._.Statements." hidden="1">{"Period 11 Income Statements",#N/A,FALSE,"Income Statement";"Period 11 Balance Sheets",#N/A,FALSE,"Balance Sheet";"Period 11 Cashflow Statements",#N/A,FALSE,"Cashflow Statement";"Period 11 Financial Ratios",#N/A,FALSE,"Financial Ratios"}</definedName>
    <definedName name="wrn.Period._.12._.Financial._.Statements." hidden="1">{"Period 12 Income Statements",#N/A,FALSE,"Income Statement";"Period 12 Balance Sheets",#N/A,FALSE,"Balance Sheet";"Period 12 Cashflow Statements",#N/A,FALSE,"Cashflow Statement";"Period 12 Financial Ratios",#N/A,FALSE,"Financial Ratios"}</definedName>
    <definedName name="wrn.Period._.2._.Financial._.Statements." hidden="1">{"Period 2 Income Statements",#N/A,FALSE,"Income Statement";"Period 2 Balance Sheets",#N/A,FALSE,"Balance Sheet";"Period 2 Cashflow Statements",#N/A,FALSE,"Cashflow Statement";"Period 2 Financial Ratios",#N/A,FALSE,"Financial Ratios"}</definedName>
    <definedName name="wrn.Period._.3._.Financial._.Statements." hidden="1">{"Period 3 Income Statements",#N/A,FALSE,"Income Statement";"Period 3 Balance Sheets",#N/A,FALSE,"Balance Sheet";"Period 3 Cashflow Statements",#N/A,FALSE,"Cashflow Statement";"Period 3 Financial Ratios",#N/A,FALSE,"Financial Ratios"}</definedName>
    <definedName name="wrn.Period._.4._.Financial._.Statements." hidden="1">{"Period 4 Income Statements",#N/A,FALSE,"Income Statement";"Period 4 Balance Sheets",#N/A,FALSE,"Balance Sheet";"Period 4 Cashflow Statements",#N/A,FALSE,"Cashflow Statement";"Period 4 Financial Ratios",#N/A,FALSE,"Financial Ratios"}</definedName>
    <definedName name="wrn.Period._.5._.Financial._.Statements." hidden="1">{"Period 5 Income Statements",#N/A,FALSE,"Income Statement";"Period 5 Balance Sheets",#N/A,FALSE,"Balance Sheet";"Period 5 Cashflow Statements",#N/A,FALSE,"Cashflow Statement";"Period 5 Financial Ratios",#N/A,FALSE,"Financial Ratios"}</definedName>
    <definedName name="wrn.Period._.6._.Financial._.Statements." hidden="1">{"Period 6 Income Statements",#N/A,FALSE,"Income Statement";"Period 6 Balance Sheets",#N/A,FALSE,"Balance Sheet";"Period 6 Cashflow Statements",#N/A,FALSE,"Cashflow Statement";"Period 6 Financial Ratios",#N/A,FALSE,"Financial Ratios"}</definedName>
    <definedName name="wrn.Period._.7._.Financial._.Statements." hidden="1">{"Period 7 Income Statements",#N/A,FALSE,"Income Statement";"Period 7 Balance Sheets",#N/A,FALSE,"Balance Sheet";"Period 7 Cashflow Statements",#N/A,FALSE,"Cashflow Statement";"Period 7 Financial Ratios",#N/A,FALSE,"Financial Ratios";"Period 7 New Cash Flow",#N/A,FALSE,"New Cashflow Statement"}</definedName>
    <definedName name="wrn.Period._.8._.Financial._.Statements." hidden="1">{"Period 8 Income Statements",#N/A,FALSE,"Income Statement";"Period 8 Balance Sheets",#N/A,FALSE,"Balance Sheet";"Period 8 Cashflow Statements",#N/A,FALSE,"Cashflow Statement";"Period 8 Financial Ratios",#N/A,FALSE,"Financial Ratios"}</definedName>
    <definedName name="wrn.Period._.9._.Financial._.Statements." hidden="1">{"Period 9 Income Statements",#N/A,FALSE,"Income Statement";"Period 9 Balance Sheets",#N/A,FALSE,"Balance Sheet";"Period 9 Cashflow Statements",#N/A,FALSE,"Cashflow Statement";"Period 9 Financial Ratios",#N/A,FALSE,"Financial Ratios"}</definedName>
    <definedName name="wrn.PERPACKPG3." hidden="1">{"DJH3",#N/A,FALSE,"PFL00805";"PJB3",#N/A,FALSE,"PFL00805";"JMD3",#N/A,FALSE,"PFL00805";"DNB3",#N/A,FALSE,"PFL00805";"MJP3",#N/A,FALSE,"PFL00805";"RAB3",#N/A,FALSE,"PFL00805";"GJW3",#N/A,FALSE,"PFL00805";"MASTER3",#N/A,FALSE,"PFL00805"}</definedName>
    <definedName name="wrn.PFDBalance._.Sheet." hidden="1">{#N/A,"PURPER",FALSE,"BSHIST.XLS";#N/A,"PURADD",FALSE,"BSHIST.XLS";#N/A,"PURSPP",FALSE,"BSHIST.XLS";#N/A,"CTGIND",FALSE,"BSHIST.XLS";#N/A,"ANCHOR",FALSE,"BSHIST.XLS";#N/A,"SPADD",FALSE,"BSHIST.XLS"}</definedName>
    <definedName name="wrn.PFSreconview." hidden="1">{"PFS recon view",#N/A,FALSE,"Hyperion Proof"}</definedName>
    <definedName name="wrn.PGHCreconview." hidden="1">{"PGHC recon view",#N/A,FALSE,"Hyperion Proof"}</definedName>
    <definedName name="wrn.Pharm._.Market._.Report." hidden="1">{#N/A,#N/A,FALSE,"Sales Graph";#N/A,#N/A,FALSE,"PSBM";#N/A,#N/A,FALSE,"BUC Graph";#N/A,#N/A,FALSE,"P&amp;L - YTD"}</definedName>
    <definedName name="wrn.Pharm._.Market._.Report._1" hidden="1">{#N/A,#N/A,FALSE,"Sales Graph";#N/A,#N/A,FALSE,"PSBM";#N/A,#N/A,FALSE,"BUC Graph";#N/A,#N/A,FALSE,"P&amp;L - YTD"}</definedName>
    <definedName name="wrn.Pharm._.Market._.Report._2" hidden="1">{#N/A,#N/A,FALSE,"Sales Graph";#N/A,#N/A,FALSE,"PSBM";#N/A,#N/A,FALSE,"BUC Graph";#N/A,#N/A,FALSE,"P&amp;L - YTD"}</definedName>
    <definedName name="wrn.Pharm._.Market._.Report._3" hidden="1">{#N/A,#N/A,FALSE,"Sales Graph";#N/A,#N/A,FALSE,"PSBM";#N/A,#N/A,FALSE,"BUC Graph";#N/A,#N/A,FALSE,"P&amp;L - YTD"}</definedName>
    <definedName name="wrn.Pharm._.Market._.Report._4" hidden="1">{#N/A,#N/A,FALSE,"Sales Graph";#N/A,#N/A,FALSE,"PSBM";#N/A,#N/A,FALSE,"BUC Graph";#N/A,#N/A,FALSE,"P&amp;L - YTD"}</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oenix." hidden="1">{"is_plan vs Act",#N/A,FALSE,"IS_Plan-Act";"is_curr&amp;YTD",#N/A,FALSE,"IS_Plan-Act";"is_last5mos",#N/A,FALSE,"IS_Plan-Act";"is_vsYTD_RR",#N/A,FALSE,"IS_Plan-Act";"bs",#N/A,FALSE,"IS_Plan-Act";"bs_last5mos",#N/A,FALSE,"IS_Plan-Act";"cf",#N/A,FALSE,"IS_Plan-Act"}</definedName>
    <definedName name="wrn.PHOLSTMTS." hidden="1">{"BS",#N/A,FALSE,"BALSHEET";"LCINC",#N/A,FALSE,"lcicstm";"USINC",#N/A,FALSE,"usicstm";"CSHFLW",#N/A,FALSE,"CSHFLW";"YTDINC",#N/A,FALSE,"ytdicstm"}</definedName>
    <definedName name="wrn.PHOLSUPS." hidden="1">{"NCAST",#N/A,FALSE,"ncurast";"NCLB",#N/A,FALSE,"ncurliab";"JEINPUT",#N/A,FALSE,"JE_input"}</definedName>
    <definedName name="wrn.PintAll1" hidden="1">{"PA1",#N/A,FALSE,"BORDMW";"pa2",#N/A,FALSE,"BORDMW";"PA3",#N/A,FALSE,"BORDMW";"PA4",#N/A,FALSE,"BORDMW"}</definedName>
    <definedName name="wrn.pip." hidden="1">{"Aar",#N/A,FALSE,"Divisioner";"Kvartaler",#N/A,FALSE,"Divisioner";"Aggregering",#N/A,FALSE,"Divisioner";"Aar",#N/A,FALSE,"Norge div. (gl)";"Kvartal",#N/A,FALSE,"Norge div. (gl)";"Samling",#N/A,FALSE,"Norge div. (gl)"}</definedName>
    <definedName name="wrn.pl" hidden="1">{"20 Years",#N/A,FALSE,"P&amp;Ls";"2001",#N/A,FALSE,"P&amp;Ls"}</definedName>
    <definedName name="wrn.PL." hidden="1">{"20 Years",#N/A,FALSE,"P&amp;Ls";"2001",#N/A,FALSE,"P&amp;Ls"}</definedName>
    <definedName name="wrn.PL._2" hidden="1">{"20 Years",#N/A,FALSE,"P&amp;Ls";"2001",#N/A,FALSE,"P&amp;Ls"}</definedName>
    <definedName name="wrn.PL._3" hidden="1">{"20 Years",#N/A,FALSE,"P&amp;Ls";"2001",#N/A,FALSE,"P&amp;Ls"}</definedName>
    <definedName name="wrn.pl_2" hidden="1">{"20 Years",#N/A,FALSE,"P&amp;Ls";"2001",#N/A,FALSE,"P&amp;Ls"}</definedName>
    <definedName name="wrn.pl_3" hidden="1">{"20 Years",#N/A,FALSE,"P&amp;Ls";"2001",#N/A,FALSE,"P&amp;Ls"}</definedName>
    <definedName name="wrn.Plan._.EVA." hidden="1">{#N/A,#N/A,FALSE,"Nov 96";#N/A,#N/A,FALSE,"Dec 96";#N/A,#N/A,FALSE,"Jan 97";#N/A,#N/A,FALSE,"Feb 97";#N/A,#N/A,FALSE,"Mar 97";#N/A,#N/A,FALSE,"Apr 97";#N/A,#N/A,FALSE,"May 97";#N/A,#N/A,FALSE,"Jun 97";#N/A,#N/A,FALSE,"Jul 97";#N/A,#N/A,FALSE,"Aug 97";#N/A,#N/A,FALSE,"Sep 97";#N/A,#N/A,FALSE,"Oct 97"}</definedName>
    <definedName name="wrn.Planning." hidden="1">{#N/A,#N/A,FALSE,"Default Data";#N/A,#N/A,FALSE,"99 Tax Model";#N/A,#N/A,FALSE,"99 Incremental BV";#N/A,#N/A,FALSE,"99 Tax Model CL";#N/A,#N/A,FALSE,"99 Incremental CL";#N/A,#N/A,FALSE,"Cisco FSC";#N/A,#N/A,FALSE,"25% case";#N/A,#N/A,FALSE,"ROY CALCS";#N/A,#N/A,FALSE,"Acquisition Royalty"}</definedName>
    <definedName name="wrn.Planning._.PL." hidden="1">{#N/A,#N/A,FALSE,"EOC";#N/A,#N/A,FALSE,"Distributor";#N/A,#N/A,FALSE,"Manufacturing";#N/A,#N/A,FALSE,"Service"}</definedName>
    <definedName name="wrn.Planning2" hidden="1">{#N/A,#N/A,FALSE,"Default Data";#N/A,#N/A,FALSE,"99 Tax Model";#N/A,#N/A,FALSE,"99 Incremental BV";#N/A,#N/A,FALSE,"99 Tax Model CL";#N/A,#N/A,FALSE,"99 Incremental CL";#N/A,#N/A,FALSE,"Cisco FSC";#N/A,#N/A,FALSE,"25% case";#N/A,#N/A,FALSE,"ROY CALCS";#N/A,#N/A,FALSE,"Acquisition Royalty"}</definedName>
    <definedName name="wrn.plstatement." hidden="1">{#N/A,#N/A,FALSE,"Profit &amp; Loss statement"}</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MW._.Gruppe._.00_99." hidden="1">{#N/A,#N/A,FALSE,"PMW Gruppe 00_99";#N/A,#N/A,FALSE,"PMW KG 00_99";#N/A,#N/A,FALSE,"PMW Inc. 00_99";#N/A,#N/A,FALSE,"PMW VTECH 00_99";#N/A,#N/A,FALSE,"PMW Thail. 00_99";#N/A,#N/A,FALSE,"PMW Canada 00_99";#N/A,#N/A,FALSE,"Währungsabw. 00_99"}</definedName>
    <definedName name="wrn.PMW._.Gruppe._.99_98n." hidden="1">{#N/A,#N/A,FALSE,"PMW Gruppe 99_98";#N/A,#N/A,FALSE,"PMW KG 98_99";#N/A,#N/A,FALSE,"PMW Inc. 99_98";#N/A,#N/A,FALSE,"PMW VTECH 99_98";#N/A,#N/A,FALSE,"PMW Thail. 99_98";#N/A,#N/A,FALSE,"PMW Canada 99_98";#N/A,#N/A,FALSE,"Währungsabw. 99_98"}</definedName>
    <definedName name="wrn.Polymers." hidden="1">{"Polymers Details",#N/A,FALSE,"Current Yr";"Polymer Details",#N/A,FALSE,"Budget";"Polymer Details",#N/A,FALSE,"Prior Year"}</definedName>
    <definedName name="wrn.Polymers._.Balance._.Sheet." hidden="1">{#N/A,"POLY",FALSE,"BSHIST.XLS";#N/A,"EMUL",FALSE,"BSHIST.XLS";#N/A,"PVOH",FALSE,"BSHIST.XLS";#N/A,"ACET",FALSE,"BSHIST.XLS"}</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RTFOLIO." hidden="1">{"aug98",#N/A,FALSE,"Portfolio";"feb99",#N/A,FALSE,"Portfolio";"DIFFERENCE",#N/A,FALSE,"Portfolio"}</definedName>
    <definedName name="wrn.Portrait._.IS." hidden="1">{"Portrait letter is",#N/A,FALSE,"Model"}</definedName>
    <definedName name="wrn.Portrait._.IS._1" hidden="1">{"Portrait letter is",#N/A,FALSE,"Model"}</definedName>
    <definedName name="wrn.Portrait._.letter._.is." hidden="1">{"portrait letter is",#N/A,FALSE,"Model"}</definedName>
    <definedName name="wrn.Portrait._.letter._.is._1" hidden="1">{"portrait letter is",#N/A,FALSE,"Model"}</definedName>
    <definedName name="wrn.Pound._.Sterling." hidden="1">{"Pound Sterling",#N/A,TRUE,"PPD";"Pound Sterling",#N/A,TRUE,"Anaquest";"Pound Sterling",#N/A,TRUE,"Delta";"Pound Sterling",#N/A,TRUE,"INO"}</definedName>
    <definedName name="wrn.pp97schedules." hidden="1">{"plansummary",#N/A,FALSE,"PlanSummary";"sales",#N/A,FALSE,"Sales Rec";"productivity",#N/A,FALSE,"Productivity Rec";"capitalspending",#N/A,FALSE,"Capital Spending"}</definedName>
    <definedName name="wrn.PPA." hidden="1">{#N/A,#N/A,FALSE,"Findings";#N/A,#N/A,FALSE,"Adj. PP";#N/A,#N/A,FALSE,"Audit BS";#N/A,#N/A,FALSE,"Economic BS";#N/A,#N/A,FALSE,"WACC-CAPM";#N/A,#N/A,FALSE,"Operating Forecast";#N/A,#N/A,FALSE,"Investment Forecast";#N/A,#N/A,FALSE,"DCF";#N/A,#N/A,FALSE,"ConCharges";#N/A,#N/A,FALSE,"Customer";#N/A,#N/A,FALSE,"Backlog";#N/A,#N/A,FALSE,"Designs";#N/A,#N/A,FALSE,"Workforce";#N/A,#N/A,FALSE,"WF Summary";#N/A,#N/A,FALSE,"Returns"}</definedName>
    <definedName name="wrn.PPMCoCodeView." hidden="1">{"PPM Co Code View",#N/A,FALSE,"Comp Codes"}</definedName>
    <definedName name="wrn.PPMreconview." hidden="1">{"PPM Recon View",#N/A,FALSE,"Hyperion Proof"}</definedName>
    <definedName name="wrn.ppp" hidden="1">{#N/A,#N/A,FALSE,"1";#N/A,#N/A,FALSE,"2";#N/A,#N/A,FALSE,"16 - 17";#N/A,#N/A,FALSE,"18 - 19";#N/A,#N/A,FALSE,"26";#N/A,#N/A,FALSE,"27";#N/A,#N/A,FALSE,"28"}</definedName>
    <definedName name="wrn.ppp_1" hidden="1">{#N/A,#N/A,FALSE,"1";#N/A,#N/A,FALSE,"2";#N/A,#N/A,FALSE,"16 - 17";#N/A,#N/A,FALSE,"18 - 19";#N/A,#N/A,FALSE,"26";#N/A,#N/A,FALSE,"27";#N/A,#N/A,FALSE,"28"}</definedName>
    <definedName name="wrn.ppp_2" hidden="1">{#N/A,#N/A,FALSE,"1";#N/A,#N/A,FALSE,"2";#N/A,#N/A,FALSE,"16 - 17";#N/A,#N/A,FALSE,"18 - 19";#N/A,#N/A,FALSE,"26";#N/A,#N/A,FALSE,"27";#N/A,#N/A,FALSE,"28"}</definedName>
    <definedName name="wrn.ppp_3" hidden="1">{#N/A,#N/A,FALSE,"1";#N/A,#N/A,FALSE,"2";#N/A,#N/A,FALSE,"16 - 17";#N/A,#N/A,FALSE,"18 - 19";#N/A,#N/A,FALSE,"26";#N/A,#N/A,FALSE,"27";#N/A,#N/A,FALSE,"28"}</definedName>
    <definedName name="wrn.ppp_4" hidden="1">{#N/A,#N/A,FALSE,"1";#N/A,#N/A,FALSE,"2";#N/A,#N/A,FALSE,"16 - 17";#N/A,#N/A,FALSE,"18 - 19";#N/A,#N/A,FALSE,"26";#N/A,#N/A,FALSE,"27";#N/A,#N/A,FALSE,"28"}</definedName>
    <definedName name="wrn.Prelim._.Pkg." hidden="1">{#N/A,#N/A,FALSE,"NEW MTD P&amp;L";#N/A,#N/A,FALSE,"NEW YTD P&amp;L";#N/A,#N/A,FALSE,"NEW CashFlow";#N/A,#N/A,FALSE,"NEW CashFlow_WCdetail";#N/A,#N/A,FALSE,"BS_Combined"}</definedName>
    <definedName name="wrn.Preliminary." hidden="1">{"Analysis",#N/A,FALSE,"DETAIL"}</definedName>
    <definedName name="wrn.PREPAIDS." hidden="1">{#N/A,#N/A,FALSE,"G-1 Prepaid Expenses-Other";#N/A,#N/A,FALSE,"G-2 Prepaid Property Taxes";#N/A,#N/A,FALSE,"G-3 Prepaid Insurance "}</definedName>
    <definedName name="wrn.pres." hidden="1">{#N/A,#N/A,FALSE,"Major v. River";#N/A,#N/A,FALSE,"Industry";#N/A,#N/A,FALSE,"Large Operators";#N/A,#N/A,FALSE,"Smaller Operators";#N/A,#N/A,FALSE,"Equip. Supply";#N/A,#N/A,FALSE,"EBITDA";#N/A,#N/A,FALSE,"States";#N/A,#N/A,FALSE,"LV Detail"}</definedName>
    <definedName name="wrn.PRES_OUT." hidden="1">{"page1",#N/A,FALSE,"PRESENTATION";"page2",#N/A,FALSE,"PRESENTATION";#N/A,#N/A,FALSE,"Valuation Summary"}</definedName>
    <definedName name="wrn.PRES_OUT2" hidden="1">{"page1",#N/A,FALSE,"PRESENTATION";"page2",#N/A,FALSE,"PRESENTATION";#N/A,#N/A,FALSE,"Valuation Summary"}</definedName>
    <definedName name="wrn.Pres_OUT3" hidden="1">{"page1",#N/A,FALSE,"PRESENTATION";"page2",#N/A,FALSE,"PRESENTATION";#N/A,#N/A,FALSE,"Valuation Summary"}</definedName>
    <definedName name="wrn.PRES_OUT4" hidden="1">{"page1",#N/A,FALSE,"PRESENTATION";"page2",#N/A,FALSE,"PRESENTATION";#N/A,#N/A,FALSE,"Valuation Summary"}</definedName>
    <definedName name="wrn.PRES_OUT5" hidden="1">{"page1",#N/A,FALSE,"PRESENTATION";"page2",#N/A,FALSE,"PRESENTATION";#N/A,#N/A,FALSE,"Valuation Summary"}</definedName>
    <definedName name="wrn.PRES_OUT6" hidden="1">{"page1",#N/A,FALSE,"PRESENTATION";"page2",#N/A,FALSE,"PRESENTATION";#N/A,#N/A,FALSE,"Valuation Summary"}</definedName>
    <definedName name="wrn.PRES_OUT8" hidden="1">{"page1",#N/A,FALSE,"PRESENTATION";"page2",#N/A,FALSE,"PRESENTATION";#N/A,#N/A,FALSE,"Valuation Summary"}</definedName>
    <definedName name="wrn.pres97." hidden="1">{#N/A,#N/A,FALSE,"Cover";#N/A,#N/A,FALSE,"Major v. River";#N/A,#N/A,FALSE,"Industry";#N/A,#N/A,FALSE,"Stock Val";#N/A,#N/A,FALSE,"EBITDA";#N/A,#N/A,FALSE,"EBITDA Growth";#N/A,#N/A,FALSE,"LV REt";#N/A,#N/A,FALSE,"AC Ret";#N/A,#N/A,FALSE,"River Ret";#N/A,#N/A,FALSE,"Executive";#N/A,#N/A,FALSE,"Demographics";#N/A,#N/A,FALSE,"Leisure";#N/A,#N/A,FALSE,"States";#N/A,#N/A,FALSE,"nongame";#N/A,#N/A,FALSE,"nongame2";#N/A,#N/A,FALSE,"Room Margin";#N/A,#N/A,FALSE,"Hyp Casino";#N/A,#N/A,FALSE,"lv gates";#N/A,#N/A,FALSE,"potential";#N/A,#N/A,FALSE,"Large Operators";#N/A,#N/A,FALSE,"Smaller Operators";#N/A,#N/A,FALSE,"Equip. Supply";#N/A,#N/A,FALSE,"LV Detail $1 Mil"}</definedName>
    <definedName name="wrn.Presentation."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_.Version._.but._.No._.WC._.Slide."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presentation1"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2" hidden="1">{#N/A,#N/A,TRUE,"Cover";#N/A,#N/A,TRUE,"Sum";#N/A,#N/A,TRUE,"SubsRev";#N/A,#N/A,TRUE,"CapEx";#N/A,#N/A,TRUE,"OpEx";#N/A,#N/A,TRUE,"SUs";#N/A,#N/A,TRUE,"OrgChart";#N/A,#N/A,TRUE,"Staff";#N/A,#N/A,TRUE,"P&amp;L";#N/A,#N/A,TRUE,"Cash";#N/A,#N/A,TRUE,"BS";#N/A,#N/A,TRUE,"Valuation";#N/A,#N/A,TRUE,"CapEx-Assumptions";#N/A,#N/A,TRUE,"OpEx-Assumptions"}</definedName>
    <definedName name="wrn.PRESS._.RELEASE." hidden="1">{#N/A,#N/A,FALSE,"PL addendum";#N/A,#N/A,FALSE,"BS EOY";#N/A,#N/A,FALSE,"QTRLY PL";#N/A,#N/A,FALSE,"CF YTD"}</definedName>
    <definedName name="wrn.pri." hidden="1">{"BS",#N/A,FALSE,"BS";"BS trend",#N/A,FALSE,"BS";"KPI",#N/A,FALSE,"KPI";"KPI trend",#N/A,FALSE,"KPI";"CF trend",#N/A,FALSE,"CF";"CF",#N/A,FALSE,"CF";"P&amp;LC",#N/A,FALSE,"P&amp;L";"P&amp;LC trend",#N/A,FALSE,"P&amp;L";"traffic",#N/A,FALSE,"Traffic";"P&amp;LR",#N/A,FALSE,"P&amp;L";"P&amp;LR trend",#N/A,FALSE,"P&amp;L";#N/A,#N/A,FALSE,"Variance";"Debtors",#N/A,FALSE,"Deb"}</definedName>
    <definedName name="wrn.price._.forecasts." hidden="1">{"olfs1",#N/A,FALSE,"olefsum";"olfs2",#N/A,FALSE,"olefsum";"usolf1",#N/A,FALSE,"USolef";"usolf2",#N/A,FALSE,"USolef";"weolf1",#N/A,FALSE,"WEolef";"weolf2",#N/A,FALSE,"WEolef";"asolf1",#N/A,FALSE,"Asiaolef";"asolf2",#N/A,FALSE,"Asiaolef";"amrs1",#N/A,FALSE,"armsum";"amrs2",#N/A,FALSE,"armsum";"usarm1",#N/A,FALSE,"USarm";"usarm2",#N/A,FALSE,"USarm";"usmoh1",#N/A,FALSE,"usmoh";"usmoh2",#N/A,FALSE,"usmoh"}</definedName>
    <definedName name="wrn.Price_Effect." hidden="1">{"Comp_of_Price_Effect",#N/A,FALSE,"QTRDPVAR"}</definedName>
    <definedName name="wrn.PrimeCo." hidden="1">{"print 1",#N/A,FALSE,"PrimeCo PCS";"print 2",#N/A,FALSE,"PrimeCo PCS";"valuation",#N/A,FALSE,"PrimeCo PCS"}</definedName>
    <definedName name="wrn.prin2._.all." hidden="1">{#N/A,#N/A,FALSE,"Pharm";#N/A,#N/A,FALSE,"WWCM"}</definedName>
    <definedName name="wrn.prin2._.all._1" hidden="1">{#N/A,#N/A,FALSE,"Pharm";#N/A,#N/A,FALSE,"WWCM"}</definedName>
    <definedName name="wrn.prin2._.all._2" hidden="1">{#N/A,#N/A,FALSE,"Pharm";#N/A,#N/A,FALSE,"WWCM"}</definedName>
    <definedName name="wrn.prin2._.all._3" hidden="1">{#N/A,#N/A,FALSE,"Pharm";#N/A,#N/A,FALSE,"WWCM"}</definedName>
    <definedName name="wrn.prin2._.all._4" hidden="1">{#N/A,#N/A,FALSE,"Pharm";#N/A,#N/A,FALSE,"WWCM"}</definedName>
    <definedName name="wrn.prin3" hidden="1">{#N/A,#N/A,FALSE,"Pharm";#N/A,#N/A,FALSE,"WWCM"}</definedName>
    <definedName name="wrn.prin3_1" hidden="1">{#N/A,#N/A,FALSE,"Pharm";#N/A,#N/A,FALSE,"WWCM"}</definedName>
    <definedName name="wrn.prin3_2" hidden="1">{#N/A,#N/A,FALSE,"Pharm";#N/A,#N/A,FALSE,"WWCM"}</definedName>
    <definedName name="wrn.prin3_3" hidden="1">{#N/A,#N/A,FALSE,"Pharm";#N/A,#N/A,FALSE,"WWCM"}</definedName>
    <definedName name="wrn.prin3_4" hidden="1">{#N/A,#N/A,FALSE,"Pharm";#N/A,#N/A,FALSE,"WWCM"}</definedName>
    <definedName name="wrn.Principal." hidden="1">{#N/A,#N/A,FALSE,"Principal";#N/A,#N/A,FALSE,"Principal2"}</definedName>
    <definedName name="wrn.print" hidden="1">{#N/A,#N/A,FALSE,"Pharm";#N/A,#N/A,FALSE,"WWCM"}</definedName>
    <definedName name="wrn.PRINT." hidden="1">{#N/A,#N/A,FALSE,"Assum";#N/A,#N/A,FALSE,"IS";#N/A,#N/A,FALSE,"Op-BS";#N/A,#N/A,FALSE,"BSCF";#N/A,#N/A,FALSE,"Brad_IS";#N/A,#N/A,FALSE,"Brad_BSCF";#N/A,#N/A,FALSE,"Nick_IS";#N/A,#N/A,FALSE,"Nick_BSCF";#N/A,#N/A,FALSE,"Mobile_IS";#N/A,#N/A,FALSE,"Mobile_BSCF";#N/A,#N/A,FALSE,"Syn+Elim";#N/A,#N/A,FALSE,"Ratings"}</definedName>
    <definedName name="wrn.PRINT._.ALL." hidden="1">{#N/A,#N/A,FALSE,"Pharm";#N/A,#N/A,FALSE,"WWCM"}</definedName>
    <definedName name="wrn.Print._.All._.A4." hidden="1">{"Valuation",#N/A,TRUE,"Valuation Summary";"Financial Statements",#N/A,TRUE,"Results";"Results",#N/A,TRUE,"Results";"Ratios",#N/A,TRUE,"Results";"Historical data",#N/A,TRUE,"Historical Data";"Forecast inputs",#N/A,TRUE,"Forecast Drivers"}</definedName>
    <definedName name="wrn.Print._.All._.Exhibits." hidden="1">{"Inc Stmt Dollar",#N/A,FALSE,"IS";"Inc Stmt CS",#N/A,FALSE,"IS";"BS Dollar",#N/A,FALSE,"BS";"BS CS",#N/A,FALSE,"BS";"CF Dollar",#N/A,FALSE,"CF";"Ratio No.1",#N/A,FALSE,"Ratio";"Ratio No.2",#N/A,FALSE,"Ratio"}</definedName>
    <definedName name="wrn.Print._.All._.Letter." hidden="1">{"Valuation Letter",#N/A,TRUE,"Valuation Summary";"Financial Statements Letter",#N/A,TRUE,"Results";"Results Letter",#N/A,TRUE,"Results";"Ratios Letter",#N/A,TRUE,"Results";"Historical data Letter",#N/A,TRUE,"Historical Data";"Forecast inputs Letter",#N/A,TRUE,"Forecast Drivers"}</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Pages._1" hidden="1">{"LBO Summary",#N/A,FALSE,"Summary";"Income Statement",#N/A,FALSE,"Model";"Cash Flow",#N/A,FALSE,"Model";"Balance Sheet",#N/A,FALSE,"Model";"Working Capital",#N/A,FALSE,"Model";"Pro Forma Balance Sheets",#N/A,FALSE,"PFBS";"Debt Balances",#N/A,FALSE,"Model";"Fee Schedules",#N/A,FALSE,"Model"}</definedName>
    <definedName name="wrn.Print._.All._.Schedules."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heets." hidden="1">{"summary",#N/A,FALSE,"Valuation Analysis";"assumptions1",#N/A,FALSE,"Valuation Analysis";"assumptions2",#N/A,FALSE,"Valuation Analysis"}</definedName>
    <definedName name="wrn.Print._.All._.Worksheets." hidden="1">{#N/A,#N/A,FALSE,"Capitaliztion Matrix";#N/A,#N/A,FALSE,"4YR P&amp;L";#N/A,#N/A,FALSE,"Program Contributions";#N/A,#N/A,FALSE,"P&amp;L Trans YR 2";#N/A,#N/A,FALSE,"Rev &amp; EBITDA YR2";#N/A,#N/A,FALSE,"P&amp;L Trans YR 1";#N/A,#N/A,FALSE,"Rev &amp; EBITDA YR1"}</definedName>
    <definedName name="wrn.PRINT._.ALL._1" hidden="1">{#N/A,#N/A,FALSE,"Pharm";#N/A,#N/A,FALSE,"WWCM"}</definedName>
    <definedName name="wrn.PRINT._.ALL._2" hidden="1">{#N/A,#N/A,FALSE,"Pharm";#N/A,#N/A,FALSE,"WWCM"}</definedName>
    <definedName name="wrn.PRINT._.ALL._3" hidden="1">{#N/A,#N/A,FALSE,"Pharm";#N/A,#N/A,FALSE,"WWCM"}</definedName>
    <definedName name="wrn.PRINT._.ALL._4" hidden="1">{#N/A,#N/A,FALSE,"Pharm";#N/A,#N/A,FALSE,"WWCM"}</definedName>
    <definedName name="wrn.PRINT._.ALL.2" hidden="1">{#N/A,#N/A,FALSE,"Pharm";#N/A,#N/A,FALSE,"WWCM"}</definedName>
    <definedName name="wrn.PRINT._.ALL.2_1" hidden="1">{#N/A,#N/A,FALSE,"Pharm";#N/A,#N/A,FALSE,"WWCM"}</definedName>
    <definedName name="wrn.PRINT._.ALL.2_2" hidden="1">{#N/A,#N/A,FALSE,"Pharm";#N/A,#N/A,FALSE,"WWCM"}</definedName>
    <definedName name="wrn.PRINT._.ALL.2_3" hidden="1">{#N/A,#N/A,FALSE,"Pharm";#N/A,#N/A,FALSE,"WWCM"}</definedName>
    <definedName name="wrn.PRINT._.ALL.2_4" hidden="1">{#N/A,#N/A,FALSE,"Pharm";#N/A,#N/A,FALSE,"WWCM"}</definedName>
    <definedName name="wrn.print._.all2" hidden="1">{#N/A,#N/A,FALSE,"Pharm";#N/A,#N/A,FALSE,"WWCM"}</definedName>
    <definedName name="wrn.print._.all2_1" hidden="1">{#N/A,#N/A,FALSE,"Pharm";#N/A,#N/A,FALSE,"WWCM"}</definedName>
    <definedName name="wrn.print._.all2_2" hidden="1">{#N/A,#N/A,FALSE,"Pharm";#N/A,#N/A,FALSE,"WWCM"}</definedName>
    <definedName name="wrn.print._.all2_3" hidden="1">{#N/A,#N/A,FALSE,"Pharm";#N/A,#N/A,FALSE,"WWCM"}</definedName>
    <definedName name="wrn.print._.all2_4" hidden="1">{#N/A,#N/A,FALSE,"Pharm";#N/A,#N/A,FALSE,"WWCM"}</definedName>
    <definedName name="wrn.Print._.Analyst._.Comparison." hidden="1">{"comp_bob1",#N/A,FALSE,"Analyst Comparison";"comp_linnea1",#N/A,FALSE,"Analyst Comparison"}</definedName>
    <definedName name="wrn.Print._.Analyst._.Comparison._1" hidden="1">{"comp_bob1",#N/A,FALSE,"Analyst Comparison";"comp_linnea1",#N/A,FALSE,"Analyst Comparison"}</definedName>
    <definedName name="wrn.Print._.Blank._.Exhibit." hidden="1">{"Extra 1",#N/A,FALSE,"Blank"}</definedName>
    <definedName name="wrn.Print._.BS._.Exhibits." hidden="1">{"BS Dollar",#N/A,FALSE,"BS";"BS CS",#N/A,FALSE,"BS"}</definedName>
    <definedName name="wrn.Print._.Business._.Plan."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Business._.Plan._1"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CF._.Exhibit." hidden="1">{"CF Dollar",#N/A,FALSE,"CF"}</definedName>
    <definedName name="wrn.Print._.Dilution." hidden="1">{"dilution11",#N/A,FALSE,"Dillution Analyis";"dilution21",#N/A,FALSE,"Dillution Analyis";"dilution31",#N/A,FALSE,"Dillution Analyis"}</definedName>
    <definedName name="wrn.Print._.Dilution._1" hidden="1">{"dilution11",#N/A,FALSE,"Dillution Analyis";"dilution21",#N/A,FALSE,"Dillution Analyis";"dilution31",#N/A,FALSE,"Dillution Analyis"}</definedName>
    <definedName name="wrn.Print._.Documents." hidden="1">{#N/A,#N/A,TRUE,"Cover Page";#N/A,#N/A,TRUE,"Executive Summary";#N/A,#N/A,TRUE,"Photos";#N/A,#N/A,TRUE,"Area Map";#N/A,#N/A,TRUE,"Descriptions";#N/A,#N/A,TRUE,"SitePlan";#N/A,#N/A,TRUE,"Land Grid";#N/A,#N/A,TRUE,"Land Sales Map";#N/A,#N/A,TRUE,"Cost Approach Schedule";#N/A,#N/A,TRUE,"Certification"}</definedName>
    <definedName name="wrn.Print._.Europe._.TandB." hidden="1">{"Print Top",#N/A,FALSE,"Europe Model";"Print Bottom",#N/A,FALSE,"Europe Model"}</definedName>
    <definedName name="wrn.Print._.FE._.T._.and._.B." hidden="1">{"Far East Top",#N/A,FALSE,"FE Model";"Far East Bottom",#N/A,FALSE,"FE Model"}</definedName>
    <definedName name="wrn.Print._.Forecast." hidden="1">{"2004 Inc For",#N/A,FALSE,"2004 Income-Forecast";"2004 Bal For",#N/A,FALSE,"2004 Bal Sheet Forecast";"2004 Cash For",#N/A,FALSE,"2004 Forecast Cash Flow";"2004 Wells For",#N/A,FALSE,"Wells Fargo Covnts Forecast"}</definedName>
    <definedName name="wrn.PRINT._.FULL." hidden="1">{"Page1",#N/A,FALSE,"4YR_PROJ";"Page2",#N/A,FALSE,"EPS IMPACT";"Page3",#N/A,FALSE,"TOPrS";"Page4",#N/A,FALSE,"Shares Matrix";"Page5",#N/A,FALSE,"RAT_CAP";"Page6",#N/A,FALSE,"PRIDES"}</definedName>
    <definedName name="wrn.print._.graphs." hidden="1">{"cap_structure",#N/A,FALSE,"Graph-Mkt Cap";"price",#N/A,FALSE,"Graph-Price";"ebit",#N/A,FALSE,"Graph-EBITDA";"ebitda",#N/A,FALSE,"Graph-EBITDA"}</definedName>
    <definedName name="wrn.Print._.IS." hidden="1">{"PrintIS",#N/A,FALSE,"Main"}</definedName>
    <definedName name="wrn.Print._.IS._.Exhibits." hidden="1">{"Inc Stmt Dollar",#N/A,FALSE,"IS";"Inc Stmt CS",#N/A,FALSE,"IS"}</definedName>
    <definedName name="wrn.Print._.IS._1" hidden="1">{"PrintIS",#N/A,FALSE,"Main"}</definedName>
    <definedName name="wrn.Print._.IS.Flagler" hidden="1">{"PrintIS",#N/A,FALSE,"Main"}</definedName>
    <definedName name="wrn.Print._.IS.Flagler_1" hidden="1">{"PrintIS",#N/A,FALSE,"Main"}</definedName>
    <definedName name="wrn.Print._.Out._.1." hidden="1">{"Five Year",#N/A,FALSE,"Summary (2)";"Month 1 and Years",#N/A,FALSE,"Cash Budget"}</definedName>
    <definedName name="wrn.print._.pages." hidden="1">{#N/A,#N/A,FALSE,"Spain MKT";#N/A,#N/A,FALSE,"Assumptions";#N/A,#N/A,FALSE,"Adve";#N/A,#N/A,FALSE,"E-Commerce";#N/A,#N/A,FALSE,"Opex";#N/A,#N/A,FALSE,"P&amp;L";#N/A,#N/A,FALSE,"FCF &amp; DCF"}</definedName>
    <definedName name="wrn.print._.parent._.cases."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parent._.cases._1"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Ratio._.Exhibits." hidden="1">{"Ratio No.1",#N/A,FALSE,"Ratio";"Ratio No.2",#N/A,FALSE,"Ratio"}</definedName>
    <definedName name="wrn.print._.raw._.data._.entry." hidden="1">{"inputs raw data",#N/A,TRUE,"INPUT"}</definedName>
    <definedName name="wrn.print._.raw._data._.entry2." hidden="1">{"inputs raw data",#N/A,TRUE,"INPUT"}</definedName>
    <definedName name="wrn.Print._.Results._.A4." hidden="1">{"Valuation",#N/A,TRUE,"Valuation Summary";"Financial Statements",#N/A,TRUE,"Results";"Results",#N/A,TRUE,"Results";"Ratios",#N/A,TRUE,"Results"}</definedName>
    <definedName name="wrn.Print._.Results._.Letter." hidden="1">{"Valuation Letter",#N/A,TRUE,"Valuation Summary";"Financial Statements Letter",#N/A,TRUE,"Results";"Results Letter",#N/A,TRUE,"Results";"Ratios Letter",#N/A,TRUE,"Results"}</definedName>
    <definedName name="wrn.Print._.SchA." hidden="1">{"SchA1",#N/A,FALSE,"Schedules";"SchA2",#N/A,FALSE,"Schedules"}</definedName>
    <definedName name="wrn.Print._.SchA._1" hidden="1">{"SchA1",#N/A,FALSE,"Schedules";"SchA2",#N/A,FALSE,"Schedules"}</definedName>
    <definedName name="wrn.Print._.SchA._1_1" hidden="1">{"SchA1",#N/A,FALSE,"Schedules";"SchA2",#N/A,FALSE,"Schedules"}</definedName>
    <definedName name="wrn.Print._.SchB." hidden="1">{"SchB1",#N/A,FALSE,"Schedules";"SchB2",#N/A,FALSE,"Schedules"}</definedName>
    <definedName name="wrn.Print._.SchB._1" hidden="1">{"SchB1",#N/A,FALSE,"Schedules";"SchB2",#N/A,FALSE,"Schedules"}</definedName>
    <definedName name="wrn.Print._.SchB._1_1" hidden="1">{"SchB1",#N/A,FALSE,"Schedules";"SchB2",#N/A,FALSE,"Schedules"}</definedName>
    <definedName name="wrn.Print._.SchC." hidden="1">{"SchC1",#N/A,FALSE,"Schedules";"SchC2",#N/A,FALSE,"Schedules"}</definedName>
    <definedName name="wrn.Print._.SchC._1" hidden="1">{"SchC1",#N/A,FALSE,"Schedules";"SchC2",#N/A,FALSE,"Schedules"}</definedName>
    <definedName name="wrn.Print._.SchC._1_1" hidden="1">{"SchC1",#N/A,FALSE,"Schedules";"SchC2",#N/A,FALSE,"Schedules"}</definedName>
    <definedName name="wrn.Print._.SchD." hidden="1">{"SchD1",#N/A,FALSE,"Schedules";"SchD2",#N/A,FALSE,"Schedules"}</definedName>
    <definedName name="wrn.Print._.SchD._1" hidden="1">{"SchD1",#N/A,FALSE,"Schedules";"SchD2",#N/A,FALSE,"Schedules"}</definedName>
    <definedName name="wrn.Print._.SchD._1_1" hidden="1">{"SchD1",#N/A,FALSE,"Schedules";"SchD2",#N/A,FALSE,"Schedules"}</definedName>
    <definedName name="wrn.Print._.SchE." hidden="1">{"SchE1",#N/A,FALSE,"Schedules";"SchE2",#N/A,FALSE,"Schedules"}</definedName>
    <definedName name="wrn.Print._.SchE._1" hidden="1">{"SchE1",#N/A,FALSE,"Schedules";"SchE2",#N/A,FALSE,"Schedules"}</definedName>
    <definedName name="wrn.Print._.SchE._1_1" hidden="1">{"SchE1",#N/A,FALSE,"Schedules";"SchE2",#N/A,FALSE,"Schedules"}</definedName>
    <definedName name="wrn.Print._.SchF." hidden="1">{"SchF1",#N/A,FALSE,"Schedules";"SchF2",#N/A,FALSE,"Schedules"}</definedName>
    <definedName name="wrn.Print._.SchF._1" hidden="1">{"SchF1",#N/A,FALSE,"Schedules";"SchF2",#N/A,FALSE,"Schedules"}</definedName>
    <definedName name="wrn.Print._.SchF._1_1" hidden="1">{"SchF1",#N/A,FALSE,"Schedules";"SchF2",#N/A,FALSE,"Schedules"}</definedName>
    <definedName name="wrn.Print._.SchG." hidden="1">{"SchG1",#N/A,FALSE,"Schedules";"SchG2",#N/A,FALSE,"Schedules"}</definedName>
    <definedName name="wrn.Print._.SchG._1" hidden="1">{"SchG1",#N/A,FALSE,"Schedules";"SchG2",#N/A,FALSE,"Schedules"}</definedName>
    <definedName name="wrn.Print._.SchG._1_1" hidden="1">{"SchG1",#N/A,FALSE,"Schedules";"SchG2",#N/A,FALSE,"Schedules"}</definedName>
    <definedName name="wrn.Print._.SchH." hidden="1">{"SchH1",#N/A,FALSE,"Schedules";"SchH2",#N/A,FALSE,"Schedules"}</definedName>
    <definedName name="wrn.Print._.SchH._1" hidden="1">{"SchH1",#N/A,FALSE,"Schedules";"SchH2",#N/A,FALSE,"Schedules"}</definedName>
    <definedName name="wrn.Print._.SchH._1_1" hidden="1">{"SchH1",#N/A,FALSE,"Schedules";"SchH2",#N/A,FALSE,"Schedules"}</definedName>
    <definedName name="wrn.Print._.SchI." hidden="1">{"SchI1",#N/A,FALSE,"Schedules";"SchI2",#N/A,FALSE,"Schedules"}</definedName>
    <definedName name="wrn.Print._.SchI._1" hidden="1">{"SchI1",#N/A,FALSE,"Schedules";"SchI2",#N/A,FALSE,"Schedules"}</definedName>
    <definedName name="wrn.Print._.SchI._1_1" hidden="1">{"SchI1",#N/A,FALSE,"Schedules";"SchI2",#N/A,FALSE,"Schedules"}</definedName>
    <definedName name="wrn.Print._.SchJ." hidden="1">{"SchJ1",#N/A,FALSE,"Schedules";"SchJ2",#N/A,FALSE,"Schedules"}</definedName>
    <definedName name="wrn.Print._.SchJ._1" hidden="1">{"SchJ1",#N/A,FALSE,"Schedules";"SchJ2",#N/A,FALSE,"Schedules"}</definedName>
    <definedName name="wrn.Print._.SchJ._1_1" hidden="1">{"SchJ1",#N/A,FALSE,"Schedules";"SchJ2",#N/A,FALSE,"Schedules"}</definedName>
    <definedName name="wrn.Print._.SchK." hidden="1">{"SchK1",#N/A,FALSE,"Schedules";"SchK2",#N/A,FALSE,"Schedules"}</definedName>
    <definedName name="wrn.Print._.SchK._1" hidden="1">{"SchK1",#N/A,FALSE,"Schedules";"SchK2",#N/A,FALSE,"Schedules"}</definedName>
    <definedName name="wrn.Print._.SchK._1_1" hidden="1">{"SchK1",#N/A,FALSE,"Schedules";"SchK2",#N/A,FALSE,"Schedules"}</definedName>
    <definedName name="wrn.Print._.SchL." hidden="1">{"SchL1",#N/A,FALSE,"Schedules";"SchL2",#N/A,FALSE,"Schedules"}</definedName>
    <definedName name="wrn.Print._.SchL._1" hidden="1">{"SchL1",#N/A,FALSE,"Schedules";"SchL2",#N/A,FALSE,"Schedules"}</definedName>
    <definedName name="wrn.Print._.SchL._1_1" hidden="1">{"SchL1",#N/A,FALSE,"Schedules";"SchL2",#N/A,FALSE,"Schedules"}</definedName>
    <definedName name="wrn.Print._.SchM." hidden="1">{"SchM1",#N/A,FALSE,"Schedules";"SchM2",#N/A,FALSE,"Schedules"}</definedName>
    <definedName name="wrn.Print._.SchM._1" hidden="1">{"SchM1",#N/A,FALSE,"Schedules";"SchM2",#N/A,FALSE,"Schedules"}</definedName>
    <definedName name="wrn.Print._.SchM._1_1" hidden="1">{"SchM1",#N/A,FALSE,"Schedules";"SchM2",#N/A,FALSE,"Schedules"}</definedName>
    <definedName name="wrn.Print._.SchN." hidden="1">{"SchN1",#N/A,FALSE,"Schedules"}</definedName>
    <definedName name="wrn.Print._.SchN._1" hidden="1">{"SchN1",#N/A,FALSE,"Schedules"}</definedName>
    <definedName name="wrn.Print._.SchN._1_1" hidden="1">{"SchN1",#N/A,FALSE,"Schedules"}</definedName>
    <definedName name="wrn.Print._.SchO." hidden="1">{"SchO1",#N/A,FALSE,"Schedules"}</definedName>
    <definedName name="wrn.Print._.SchO._1" hidden="1">{"SchO1",#N/A,FALSE,"Schedules"}</definedName>
    <definedName name="wrn.Print._.SchO._1_1" hidden="1">{"SchO1",#N/A,FALSE,"Schedules"}</definedName>
    <definedName name="wrn.print._.standalone." hidden="1">{"standalone1",#N/A,FALSE,"DCFBase";"standalone2",#N/A,FALSE,"DCFBase"}</definedName>
    <definedName name="wrn.Print._.Summary." hidden="1">{"Summ1",#N/A,FALSE,"Summary"}</definedName>
    <definedName name="wrn.print._.summary._.sheets." hidden="1">{"summary1",#N/A,TRUE,"Comps";"summary2",#N/A,TRUE,"Comps";"summary3",#N/A,TRUE,"Comps"}</definedName>
    <definedName name="wrn.Print._.Summary._1" hidden="1">{"Summ1",#N/A,FALSE,"Summary"}</definedName>
    <definedName name="wrn.Print._.Summary._1_1" hidden="1">{"Summ1",#N/A,FALSE,"Summary"}</definedName>
    <definedName name="wrn.print._.ulster._.cases."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ulster._.cases._1"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1" hidden="1">{"vi1",#N/A,FALSE,"Financial Statements";"vi2",#N/A,FALSE,"Financial Statements";#N/A,#N/A,FALSE,"DCF"}</definedName>
    <definedName name="wrn.print._all1." hidden="1">{#N/A,#N/A,FALSE,"Pharm";#N/A,#N/A,FALSE,"WWCM"}</definedName>
    <definedName name="wrn.print._all1._1" hidden="1">{#N/A,#N/A,FALSE,"Pharm";#N/A,#N/A,FALSE,"WWCM"}</definedName>
    <definedName name="wrn.print._all1._2" hidden="1">{#N/A,#N/A,FALSE,"Pharm";#N/A,#N/A,FALSE,"WWCM"}</definedName>
    <definedName name="wrn.print._all1._3" hidden="1">{#N/A,#N/A,FALSE,"Pharm";#N/A,#N/A,FALSE,"WWCM"}</definedName>
    <definedName name="wrn.print._all1._4" hidden="1">{#N/A,#N/A,FALSE,"Pharm";#N/A,#N/A,FALSE,"WWCM"}</definedName>
    <definedName name="wrn.print_1" hidden="1">{#N/A,#N/A,FALSE,"Pharm";#N/A,#N/A,FALSE,"WWCM"}</definedName>
    <definedName name="wrn.print_2" hidden="1">{#N/A,#N/A,FALSE,"Pharm";#N/A,#N/A,FALSE,"WWCM"}</definedName>
    <definedName name="wrn.print_3" hidden="1">{#N/A,#N/A,FALSE,"Pharm";#N/A,#N/A,FALSE,"WWCM"}</definedName>
    <definedName name="wrn.print_4" hidden="1">{#N/A,#N/A,FALSE,"Pharm";#N/A,#N/A,FALSE,"WWCM"}</definedName>
    <definedName name="wrn.Print_All."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wrn.Print_Buyer." hidden="1">{#N/A,"DR",FALSE,"increm pf";#N/A,"MAMSI",FALSE,"increm pf";#N/A,"MAXI",FALSE,"increm pf";#N/A,"PCAM",FALSE,"increm pf";#N/A,"PHSV",FALSE,"increm pf";#N/A,"SIE",FALSE,"increm pf"}</definedName>
    <definedName name="wrn.Print_CSC." hidden="1">{"CSC_1",#N/A,FALSE,"CSC Outputs";"CSC_2",#N/A,FALSE,"CSC Outputs"}</definedName>
    <definedName name="wrn.Print_CSC2." hidden="1">{"CSC_1",#N/A,FALSE,"CSC Outputs";"CSC_2",#N/A,FALSE,"CSC Outputs"}</definedName>
    <definedName name="wrn.Print_DCF." hidden="1">{"dcf_linnea1",#N/A,FALSE,"Discounted Cash Flow";"dcf_bob1",#N/A,FALSE,"Discounted Cash Flow";"dcf_bob21",#N/A,FALSE,"Discounted Cash Flow";"dcf_linnea21",#N/A,FALSE,"Discounted Cash Flow"}</definedName>
    <definedName name="wrn.Print_DCF._1" hidden="1">{"dcf_linnea1",#N/A,FALSE,"Discounted Cash Flow";"dcf_bob1",#N/A,FALSE,"Discounted Cash Flow";"dcf_bob21",#N/A,FALSE,"Discounted Cash Flow";"dcf_linnea21",#N/A,FALSE,"Discounted Cash Flow"}</definedName>
    <definedName name="wrn.Print_Earnings_template." hidden="1">{"by_month",#N/A,TRUE,"template";"destec_month",#N/A,TRUE,"template";"by_quarter",#N/A,TRUE,"template";"destec_quarter",#N/A,TRUE,"template";"by_year",#N/A,TRUE,"template";"destec_annual",#N/A,TRUE,"template"}</definedName>
    <definedName name="wrn.Print_Index." hidden="1">{"Index",#N/A,FALSE,"Index"}</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Valuation." hidden="1">{#N/A,#N/A,TRUE,"Memo Input";#N/A,#N/A,TRUE,"YTD";#N/A,#N/A,TRUE,"Projections";#N/A,#N/A,TRUE,"Balance Sheet (DEM)";#N/A,#N/A,TRUE,"Balance Sheet (EUR)";#N/A,#N/A,TRUE,"Cash Flow";#N/A,#N/A,TRUE,"DCF Valuation";#N/A,#N/A,TRUE,"Working Capital Output";#N/A,#N/A,TRUE,"Balance Sheet Input";#N/A,#N/A,TRUE,"Depreciation";#N/A,#N/A,TRUE,"Intra Group Payments";#N/A,#N/A,TRUE," Tax";#N/A,#N/A,TRUE,"WACC";#N/A,#N/A,TRUE,"Beta";#N/A,#N/A,TRUE,"Reconsiliation"}</definedName>
    <definedName name="wrn.Print_Var_page." hidden="1">{"var_page",#N/A,FALSE,"template"}</definedName>
    <definedName name="wrn.PRINT1." hidden="1">{"page1",#N/A,FALSE,"PF";"page2",#N/A,FALSE,"PF";"page3",#N/A,FALSE,"PF";"page4",#N/A,FALSE,"Bal_Sht"}</definedName>
    <definedName name="wrn.print2" hidden="1">{#N/A,#N/A,FALSE,"Pharm";#N/A,#N/A,FALSE,"WWCM"}</definedName>
    <definedName name="wrn.PRINT2." hidden="1">{"PAGE1",#N/A,FALSE,"ADJMODL";"PAGE2",#N/A,FALSE,"ADJMODL";"PAGE3",#N/A,FALSE,"ADJMODL";"PAGE4",#N/A,FALSE,"ADJMODL";"PAGE5",#N/A,FALSE,"ADJMODL";"PAGE6",#N/A,FALSE,"ADJMODL";"PAGE7",#N/A,FALSE,"ADJMODL";"PAGE8",#N/A,FALSE,"ADJMODL"}</definedName>
    <definedName name="wrn.print2_1" hidden="1">{#N/A,#N/A,FALSE,"Pharm";#N/A,#N/A,FALSE,"WWCM"}</definedName>
    <definedName name="wrn.print2_2" hidden="1">{#N/A,#N/A,FALSE,"Pharm";#N/A,#N/A,FALSE,"WWCM"}</definedName>
    <definedName name="wrn.print2_3" hidden="1">{#N/A,#N/A,FALSE,"Pharm";#N/A,#N/A,FALSE,"WWCM"}</definedName>
    <definedName name="wrn.print2_4" hidden="1">{#N/A,#N/A,FALSE,"Pharm";#N/A,#N/A,FALSE,"WWCM"}</definedName>
    <definedName name="wrn.Printadjcase." hidden="1">{"Printadjcase",#N/A,FALSE,"sensitivity"}</definedName>
    <definedName name="wrn.Printadjcase._1" hidden="1">{"Printadjcase",#N/A,FALSE,"sensitivity"}</definedName>
    <definedName name="wrn.PrintadjcaseFlagler" hidden="1">{"Printadjcase",#N/A,FALSE,"sensitivity"}</definedName>
    <definedName name="wrn.PrintadjcaseFlagler_1" hidden="1">{"Printadjcase",#N/A,FALSE,"sensitivity"}</definedName>
    <definedName name="wrn.Printall."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wrn.Printbasecase." hidden="1">{"Printbasecase",#N/A,FALSE,"sensitivity"}</definedName>
    <definedName name="wrn.Printbasecase._1" hidden="1">{"Printbasecase",#N/A,FALSE,"sensitivity"}</definedName>
    <definedName name="wrn.PrintbasecaseFlagler" hidden="1">{"Printbasecase",#N/A,FALSE,"sensitivity"}</definedName>
    <definedName name="wrn.PrintbasecaseFlagler_1" hidden="1">{"Printbasecase",#N/A,FALSE,"sensitivity"}</definedName>
    <definedName name="wrn.PrintBS." hidden="1">{"PrintBS",#N/A,FALSE,"Main"}</definedName>
    <definedName name="wrn.PrintBS._1" hidden="1">{"PrintBS",#N/A,FALSE,"Main"}</definedName>
    <definedName name="wrn.PrintBS.Flagler" hidden="1">{"PrintBS",#N/A,FALSE,"Main"}</definedName>
    <definedName name="wrn.PrintBS.Flagler_1" hidden="1">{"PrintBS",#N/A,FALSE,"Main"}</definedName>
    <definedName name="wrn.Printbva." hidden="1">{"PrintBVA",#N/A,FALSE,"Main"}</definedName>
    <definedName name="wrn.Printbva._1" hidden="1">{"PrintBVA",#N/A,FALSE,"Main"}</definedName>
    <definedName name="wrn.Printbva.Flagler" hidden="1">{"PrintBVA",#N/A,FALSE,"Main"}</definedName>
    <definedName name="wrn.Printbva.Flagler_1" hidden="1">{"PrintBVA",#N/A,FALSE,"Main"}</definedName>
    <definedName name="wrn.Printgraphdetail." hidden="1">{"Printgraphdetail",#N/A,FALSE,"Graphs"}</definedName>
    <definedName name="wrn.Printgraphdetail._1" hidden="1">{"Printgraphdetail",#N/A,FALSE,"Graphs"}</definedName>
    <definedName name="wrn.Printgraphdetail.Flagler" hidden="1">{"Printgraphdetail",#N/A,FALSE,"Graphs"}</definedName>
    <definedName name="wrn.Printgraphdetail.Flagler_1" hidden="1">{"Printgraphdetail",#N/A,FALSE,"Graphs"}</definedName>
    <definedName name="wrn.Printgraphs." hidden="1">{"PrintGraphs",#N/A,FALSE,"Graphs"}</definedName>
    <definedName name="wrn.Printgraphs._1" hidden="1">{"PrintGraphs",#N/A,FALSE,"Graphs"}</definedName>
    <definedName name="wrn.Printgraphs.Flagler" hidden="1">{"PrintGraphs",#N/A,FALSE,"Graphs"}</definedName>
    <definedName name="wrn.Printgraphs.Flagler_1" hidden="1">{"PrintGraphs",#N/A,FALSE,"Graphs"}</definedName>
    <definedName name="wrn.printintro." hidden="1">{"Print Intro",#N/A,FALSE,"Introduction"}</definedName>
    <definedName name="wrn.printintro._1" hidden="1">{"Print Intro",#N/A,FALSE,"Introduction"}</definedName>
    <definedName name="wrn.printintro.Flagler" hidden="1">{"Print Intro",#N/A,FALSE,"Introduction"}</definedName>
    <definedName name="wrn.printintro.Flagler_1" hidden="1">{"Print Intro",#N/A,FALSE,"Introduction"}</definedName>
    <definedName name="wrn.printout." hidden="1">{#N/A,#N/A,FALSE,"BANNERS";#N/A,#N/A,FALSE,"Market";#N/A,#N/A,FALSE,"# of POP MAN";#N/A,#N/A,FALSE,"Penet Input";#N/A,#N/A,FALSE,"Tel Rev";#N/A,#N/A,FALSE,"Invest";#N/A,#N/A,FALSE,"Op Cost1";#N/A,#N/A,FALSE,"Op Cost2";#N/A,#N/A,FALSE,"Oth_&amp;_Tot_Revenues";#N/A,#N/A,FALSE,"Fin Mod";#N/A,#N/A,FALSE,"P&amp;E Burocrat";#N/A,#N/A,FALSE,"cash flow"}</definedName>
    <definedName name="wrn.Printratios." hidden="1">{"Print Ratios",#N/A,FALSE,"Main"}</definedName>
    <definedName name="wrn.Printratios._1" hidden="1">{"Print Ratios",#N/A,FALSE,"Main"}</definedName>
    <definedName name="wrn.Printratios.Flagler" hidden="1">{"Print Ratios",#N/A,FALSE,"Main"}</definedName>
    <definedName name="wrn.Printratios.Flagler_1" hidden="1">{"Print Ratios",#N/A,FALSE,"Main"}</definedName>
    <definedName name="wrn.PRINTREP." hidden="1">{"PRINTREP",#N/A,FALSE,"Sheet1"}</definedName>
    <definedName name="wrn.Printsupp." hidden="1">{"PrintSupp",#N/A,FALSE,"Main"}</definedName>
    <definedName name="wrn.Printsupp._1" hidden="1">{"PrintSupp",#N/A,FALSE,"Main"}</definedName>
    <definedName name="wrn.Printsupp.Flagler" hidden="1">{"PrintSupp",#N/A,FALSE,"Main"}</definedName>
    <definedName name="wrn.Printsupp.Flagler_1" hidden="1">{"PrintSupp",#N/A,FALSE,"Main"}</definedName>
    <definedName name="wrn.Printtoggles." hidden="1">{"Printtoggles",#N/A,FALSE,"sensitivity"}</definedName>
    <definedName name="wrn.Printtoggles._1" hidden="1">{"Printtoggles",#N/A,FALSE,"sensitivity"}</definedName>
    <definedName name="wrn.Printtoggles.Flagler" hidden="1">{"Printtoggles",#N/A,FALSE,"sensitivity"}</definedName>
    <definedName name="wrn.Printtoggles.Flagler_1" hidden="1">{"Printtoggles",#N/A,FALSE,"sensitivity"}</definedName>
    <definedName name="wrn.Pro._.Formas_All." hidden="1">{#N/A,#N/A,FALSE,"Synopsis";#N/A,#N/A,FALSE,"Summary";#N/A,#N/A,FALSE,"5 Year Analysis";#N/A,#N/A,FALSE,"InCenter Standards";#N/A,#N/A,FALSE,"Home Standards";#N/A,#N/A,FALSE,"Acute Standards"}</definedName>
    <definedName name="wrn.Pro._.Formas_Brief." hidden="1">{#N/A,#N/A,FALSE,"Synopsis";#N/A,#N/A,FALSE,"Summary"}</definedName>
    <definedName name="wrn.prodcon." hidden="1">{"closed",#N/A,FALSE,"Consolidated Products - Budget";"expanded",#N/A,FALSE,"Consolidated Products - Budget"}</definedName>
    <definedName name="wrn.PRODUCTION._.COSTS." hidden="1">{"PRODUCTION COSTS",#N/A,FALSE,"C.CENTRE"}</definedName>
    <definedName name="wrn.PRODUCTION._.STATS._.96." hidden="1">{#N/A,#N/A,FALSE,"DOGUS 1996 YTD"}</definedName>
    <definedName name="wrn.PRODUCTION._.STATS._.97." hidden="1">{#N/A,#N/A,FALSE,"DOGUS 1997 YTD"}</definedName>
    <definedName name="wrn.products" hidden="1">{#N/A,#N/A,FALSE,"1";#N/A,#N/A,FALSE,"2";#N/A,#N/A,FALSE,"16 - 17";#N/A,#N/A,FALSE,"18 - 19";#N/A,#N/A,FALSE,"26";#N/A,#N/A,FALSE,"27";#N/A,#N/A,FALSE,"28"}</definedName>
    <definedName name="wrn.Products." hidden="1">{#N/A,#N/A,FALSE,"1";#N/A,#N/A,FALSE,"2";#N/A,#N/A,FALSE,"16 - 17";#N/A,#N/A,FALSE,"18 - 19";#N/A,#N/A,FALSE,"26";#N/A,#N/A,FALSE,"27";#N/A,#N/A,FALSE,"28"}</definedName>
    <definedName name="wrn.Products._1" hidden="1">{#N/A,#N/A,FALSE,"1";#N/A,#N/A,FALSE,"2";#N/A,#N/A,FALSE,"16 - 17";#N/A,#N/A,FALSE,"18 - 19";#N/A,#N/A,FALSE,"26";#N/A,#N/A,FALSE,"27";#N/A,#N/A,FALSE,"28"}</definedName>
    <definedName name="wrn.Products._2" hidden="1">{#N/A,#N/A,FALSE,"1";#N/A,#N/A,FALSE,"2";#N/A,#N/A,FALSE,"16 - 17";#N/A,#N/A,FALSE,"18 - 19";#N/A,#N/A,FALSE,"26";#N/A,#N/A,FALSE,"27";#N/A,#N/A,FALSE,"28"}</definedName>
    <definedName name="wrn.Products._3" hidden="1">{#N/A,#N/A,FALSE,"1";#N/A,#N/A,FALSE,"2";#N/A,#N/A,FALSE,"16 - 17";#N/A,#N/A,FALSE,"18 - 19";#N/A,#N/A,FALSE,"26";#N/A,#N/A,FALSE,"27";#N/A,#N/A,FALSE,"28"}</definedName>
    <definedName name="wrn.Products._4" hidden="1">{#N/A,#N/A,FALSE,"1";#N/A,#N/A,FALSE,"2";#N/A,#N/A,FALSE,"16 - 17";#N/A,#N/A,FALSE,"18 - 19";#N/A,#N/A,FALSE,"26";#N/A,#N/A,FALSE,"27";#N/A,#N/A,FALSE,"28"}</definedName>
    <definedName name="wrn.products_1" hidden="1">{#N/A,#N/A,FALSE,"1";#N/A,#N/A,FALSE,"2";#N/A,#N/A,FALSE,"16 - 17";#N/A,#N/A,FALSE,"18 - 19";#N/A,#N/A,FALSE,"26";#N/A,#N/A,FALSE,"27";#N/A,#N/A,FALSE,"28"}</definedName>
    <definedName name="wrn.products_2" hidden="1">{#N/A,#N/A,FALSE,"1";#N/A,#N/A,FALSE,"2";#N/A,#N/A,FALSE,"16 - 17";#N/A,#N/A,FALSE,"18 - 19";#N/A,#N/A,FALSE,"26";#N/A,#N/A,FALSE,"27";#N/A,#N/A,FALSE,"28"}</definedName>
    <definedName name="wrn.products_3" hidden="1">{#N/A,#N/A,FALSE,"1";#N/A,#N/A,FALSE,"2";#N/A,#N/A,FALSE,"16 - 17";#N/A,#N/A,FALSE,"18 - 19";#N/A,#N/A,FALSE,"26";#N/A,#N/A,FALSE,"27";#N/A,#N/A,FALSE,"28"}</definedName>
    <definedName name="wrn.products_4" hidden="1">{#N/A,#N/A,FALSE,"1";#N/A,#N/A,FALSE,"2";#N/A,#N/A,FALSE,"16 - 17";#N/A,#N/A,FALSE,"18 - 19";#N/A,#N/A,FALSE,"26";#N/A,#N/A,FALSE,"27";#N/A,#N/A,FALSE,"28"}</definedName>
    <definedName name="wrn.Profile." hidden="1">{"Profile",#N/A,FALSE,"BXS"}</definedName>
    <definedName name="wrn.Profit._.and._.Loss." hidden="1">{"P&amp;L - profit &amp; loss",#N/A,TRUE,"P&amp;L";"P&amp;L - Profit &amp; loss 1",#N/A,TRUE,"P&amp;L"}</definedName>
    <definedName name="wrn.PROFIT._.LOSS._.AC." hidden="1">{"PROFIT LOSS AC",#N/A,FALSE,"P&amp;L FY97"}</definedName>
    <definedName name="wrn.Profit._.Report." hidden="1">{"NA",#N/A,TRUE,"Details BL1,2,4";"EA",#N/A,TRUE,"Details BL1,2,4"}</definedName>
    <definedName name="wrn.PROFIT._.SPLIT." hidden="1">{"profit split",#N/A,FALSE,"Profit Split"}</definedName>
    <definedName name="wrn.PROFIT_LOSS." hidden="1">{"רווה_מסכם",#N/A,FALSE,"p&amp;l";"באור_תפעול",#N/A,FALSE,"operation";"באור_מופ",#N/A,FALSE,"R&amp;D";"באור_שיווק",#N/A,FALSE,"M&amp;S";"באור_הנהלה",#N/A,FALSE,"g&amp;a"}</definedName>
    <definedName name="wrn.Proforma." hidden="1">{"icd","icd",FALSE,"PROFORMA.XLS";"poly","poly",FALSE,"PROFORMA.XLS";"purper","purper",FALSE,"PROFORMA.XLS";"tchem","tchem",FALSE,"PROFORMA.XLS"}</definedName>
    <definedName name="wrn.PROFORMA._.CHECK._.BY._.DIVISION." hidden="1">{"PROFORMA CHECK BY DIVISION",#N/A,FALSE,"BSALLNOW.XLS"}</definedName>
    <definedName name="wrn.Project." hidden="1">{#N/A,#N/A,FALSE,"IS-UnAdj.";#N/A,#N/A,FALSE,"BS- UnAdj.";#N/A,#N/A,FALSE,"CF- UnAdj.";#N/A,#N/A,FALSE,"IS- Adj";#N/A,#N/A,FALSE,"Ratios";#N/A,#N/A,FALSE,"GPC Description";#N/A,#N/A,FALSE,"CPC STATS";#N/A,#N/A,FALSE,"GPC MRKT Cap";#N/A,#N/A,FALSE,"FXL6";#N/A,#N/A,FALSE,"GPC MARGIN";#N/A,#N/A,FALSE,"CPC Multiples";#N/A,#N/A,FALSE,"GPC Summary";#N/A,#N/A,FALSE,"GPC Ratios";#N/A,#N/A,FALSE,"Transactions";#N/A,#N/A,FALSE,"WACC";#N/A,#N/A,FALSE,"Forecast";#N/A,#N/A,FALSE,"Invest";#N/A,#N/A,FALSE,"DCF";#N/A,#N/A,FALSE,"GPC -Comfort";#N/A,#N/A,FALSE,"GPC -EMCOR";#N/A,#N/A,FALSE,"GPC -IESC";#N/A,#N/A,FALSE,"GPC -Pike";#N/A,#N/A,FALSE,"GPC -Quanta"}</definedName>
    <definedName name="wrn.Project._.Summary." hidden="1">{"Summary",#N/A,FALSE,"MICMULT";"Income Statement",#N/A,FALSE,"MICMULT";"Cash Flows",#N/A,FALSE,"MICMULT"}</definedName>
    <definedName name="wrn.Projected._.Data._.and._.Subject._.Company._.Data." hidden="1">{#N/A,#N/A,FALSE,"Projected Data &amp; SUBJECT-INPUTS"}</definedName>
    <definedName name="wrn.Projected._.Expenses." hidden="1">{#N/A,#N/A,FALSE,"Summary Expenses";#N/A,#N/A,FALSE,"SUBACUTE";#N/A,#N/A,FALSE,"Expense Allocation";#N/A,#N/A,FALSE,"Cost Per Day";#N/A,#N/A,FALSE,"Purchased Services";#N/A,#N/A,FALSE,"Start Up Costs";#N/A,#N/A,FALSE,"Capital Costs"}</definedName>
    <definedName name="wrn.Projections." hidden="1">{"Volume",#N/A,FALSE,"volume";"revenue",#N/A,FALSE,"revenue"}</definedName>
    <definedName name="wrn.ProofElectricOnly." hidden="1">{"Electric Only",#N/A,FALSE,"Hyperion Proof"}</definedName>
    <definedName name="wrn.ProofTotal." hidden="1">{"Proof Total",#N/A,FALSE,"Hyperion Proof"}</definedName>
    <definedName name="wrn.PROPERTY._.AND._.EQUIP.." hidden="1">{#N/A,#N/A,FALSE,"M-1 Property and Equipment";#N/A,#N/A,FALSE,"M-2 Asset Additions";#N/A,#N/A,FALSE,"M-3 Property Disposals"}</definedName>
    <definedName name="wrn.pror" hidden="1">{#N/A,#N/A,FALSE,"Pharm";#N/A,#N/A,FALSE,"WWCM"}</definedName>
    <definedName name="wrn.pror_1" hidden="1">{#N/A,#N/A,FALSE,"Pharm";#N/A,#N/A,FALSE,"WWCM"}</definedName>
    <definedName name="wrn.pror_2" hidden="1">{#N/A,#N/A,FALSE,"Pharm";#N/A,#N/A,FALSE,"WWCM"}</definedName>
    <definedName name="wrn.pror_3" hidden="1">{#N/A,#N/A,FALSE,"Pharm";#N/A,#N/A,FALSE,"WWCM"}</definedName>
    <definedName name="wrn.pror_4" hidden="1">{#N/A,#N/A,FALSE,"Pharm";#N/A,#N/A,FALSE,"WWCM"}</definedName>
    <definedName name="wrn.prov98w._.opt." hidden="1">{"provcal",#N/A,FALSE,"99 W Options"}</definedName>
    <definedName name="wrn.provcal99w._.opt." hidden="1">{#N/A,#N/A,FALSE,"99 W Options";"prov99w opt",#N/A,FALSE,"99 W Options"}</definedName>
    <definedName name="wrn.provision." hidden="1">{"a (hldgs)",#N/A,FALSE,"hldgs";#N/A,#N/A,FALSE,"rate rec.";#N/A,#N/A,FALSE,"DTA-state by state cal'n";"a (Tiksoft prov)",#N/A,FALSE,"hldgs"}</definedName>
    <definedName name="wrn.PROVSS." hidden="1">{"FOOTNOTE",#N/A,FALSE,"PROV";"SUMMARY",#N/A,FALSE,"PROV";"RATE",#N/A,FALSE,"PROV";"PROV CALC",#N/A,FALSE,"PROV";"PROV TO TR",#N/A,FALSE,"PROV";"TAX ACCOUNT ANAL",#N/A,FALSE,"PROV"}</definedName>
    <definedName name="wrn.Proyección._.2007." hidden="1">{#N/A,#N/A,TRUE,"ingtemat"}</definedName>
    <definedName name="wrn.prueba." hidden="1">{#N/A,#N/A,FALSE,"Proyección 1998-2007"}</definedName>
    <definedName name="wrn.Publications." hidden="1">{"Page 1",#N/A,FALSE;"Page 2",#N/A,FALSE}</definedName>
    <definedName name="wrn.PUCSPADD." hidden="1">{#N/A,"PURCHM",FALSE,"Business Analysis";#N/A,"SPADD",FALSE,"Business Analysis"}</definedName>
    <definedName name="wrn.PUCSPADD.2" hidden="1">{#N/A,"PURCHM",FALSE,"Business Analysis";#N/A,"SPADD",FALSE,"Business Analysis"}</definedName>
    <definedName name="wrn.pucspadd1" hidden="1">{#N/A,"PURCHM",FALSE,"Business Analysis";#N/A,"SPADD",FALSE,"Business Analysis"}</definedName>
    <definedName name="wrn.pucspadd10" hidden="1">{#N/A,"PURCHM",FALSE,"Business Analysis";#N/A,"SPADD",FALSE,"Business Analysis"}</definedName>
    <definedName name="wrn.pucspadd102" hidden="1">{#N/A,"PURCHM",FALSE,"Business Analysis";#N/A,"SPADD",FALSE,"Business Analysis"}</definedName>
    <definedName name="wrn.pucspadd11" hidden="1">{#N/A,"PURCHM",FALSE,"Business Analysis";#N/A,"SPADD",FALSE,"Business Analysis"}</definedName>
    <definedName name="wrn.pucspadd12" hidden="1">{#N/A,"PURCHM",FALSE,"Business Analysis";#N/A,"SPADD",FALSE,"Business Analysis"}</definedName>
    <definedName name="wrn.pucspadd31" hidden="1">{#N/A,"PURCHM",FALSE,"Business Analysis";#N/A,"SPADD",FALSE,"Business Analysis"}</definedName>
    <definedName name="wrn.Pucspadd34" hidden="1">{#N/A,"PURCHM",FALSE,"Business Analysis";#N/A,"SPADD",FALSE,"Business Analysis"}</definedName>
    <definedName name="wrn.PUCSPADD35" hidden="1">{#N/A,"PURCHM",FALSE,"Business Analysis";#N/A,"SPADD",FALSE,"Business Analysis"}</definedName>
    <definedName name="wrn.Pulp." hidden="1">{"Pulp Production",#N/A,FALSE,"Pulp";"Pulp Earnings",#N/A,FALSE,"Pulp"}</definedName>
    <definedName name="wrn.Pulp._1" hidden="1">{"Pulp Production",#N/A,FALSE,"Pulp";"Pulp Earnings",#N/A,FALSE,"Pulp"}</definedName>
    <definedName name="wrn.Pump." hidden="1">{#N/A,#N/A,FALSE,"Assump";#N/A,#N/A,FALSE,"Income";#N/A,#N/A,FALSE,"Balance";#N/A,#N/A,FALSE,"DCF Pump";#N/A,#N/A,FALSE,"Trans Assump";#N/A,#N/A,FALSE,"Combined Income";#N/A,#N/A,FALSE,"Combined Balance"}</definedName>
    <definedName name="wrn.q." hidden="1">{#N/A,#N/A,TRUE,"4-12 '03"}</definedName>
    <definedName name="wrn.Q198._.Cash._.Flow._.Package." hidden="1">{#N/A,#N/A,FALSE,"Top level";#N/A,#N/A,FALSE,"Worksheet - Q1'98";#N/A,#N/A,FALSE,"Detail - Q1'98";#N/A,#N/A,FALSE,"Depreciation"}</definedName>
    <definedName name="wrn.Q3._.Prof._.Serv._.Summary." hidden="1">{"Professional Service Summary",#N/A,FALSE,"Q3 Prof Serv"}</definedName>
    <definedName name="wrn.Q3._.Professional._.service._.detail." hidden="1">{"Professional Service Detail",#N/A,FALSE,"Q3 Prof Serv"}</definedName>
    <definedName name="wrn.QTD." hidden="1">{"QTD",#N/A,FALSE,"SUM"}</definedName>
    <definedName name="wrn.QTD_ALL." hidden="1">{"QTD_LPO2N2",#N/A,FALSE,"QTD";"QTD_HYCO",#N/A,FALSE,"QTD";"QTD_LOUISIANA",#N/A,FALSE,"QTD";"QTD_GENERALH2",#N/A,FALSE,"QTD";"QTD_PACKAGE",#N/A,FALSE,"QTD";"QTD_PRS",#N/A,FALSE,"QTD";"QTD_OTHER",#N/A,FALSE,"QTD"}</definedName>
    <definedName name="wrn.QTD_GENERAL._.H2." hidden="1">{"QTD_GENERALH2",#N/A,FALSE,"QTD"}</definedName>
    <definedName name="wrn.QTD_HYCO." hidden="1">{"QTD_HYCO",#N/A,FALSE,"QTD"}</definedName>
    <definedName name="wrn.QTD_LOUISIANA." hidden="1">{"QTD_LOUISIANA",#N/A,FALSE,"QTD"}</definedName>
    <definedName name="wrn.QTD_LPTEO2N2." hidden="1">{"QTD_LPO2N2",#N/A,FALSE,"QTD"}</definedName>
    <definedName name="wrn.QTD_OTHER." hidden="1">{"QTD_OTHER",#N/A,FALSE,"QTD"}</definedName>
    <definedName name="wrn.QTD_PACKAGE." hidden="1">{"QTD_PACKAGE",#N/A,FALSE,"QTD"}</definedName>
    <definedName name="wrn.QTD_PRS." hidden="1">{"QTD_PRS",#N/A,FALSE,"QTD"}</definedName>
    <definedName name="wrn.Qtr._.3." hidden="1">{"QTR3PL",#N/A,FALSE,"Qtr 3";"QTR3PLYTD",#N/A,FALSE,"Qtr 3";"QTR3BS",#N/A,FALSE,"Qtr 3";"QTR3CF",#N/A,FALSE,"Qtr 3";"QTR3CFYTD",#N/A,FALSE,"Qtr 3";"QTR3PGIPL",#N/A,FALSE,"Qtr 3";"QTR3PGIPLYTD",#N/A,FALSE,"Qtr 3";"QTR3PGIBS",#N/A,FALSE,"Qtr 3";"QTR3PGICF",#N/A,FALSE,"Qtr 3";"QTR3PGICFYTD",#N/A,FALSE,"Qtr 3"}</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QTR1." hidden="1">{"QTR1PGIBS",#N/A,FALSE,"Qtr 1 PGI";"QTR1PGIPL",#N/A,FALSE,"Qtr 1 PGI";"QTR1PGICF",#N/A,FALSE,"Qtr 1 PGI";"QTR1BS",#N/A,FALSE,"Qtr 1 ";"QTR1PL",#N/A,FALSE,"Qtr 1 ";"QTR1CF",#N/A,FALSE,"Qtr 1 "}</definedName>
    <definedName name="wrn.Qtr2." hidden="1">{"QTR2PL",#N/A,FALSE,"Qtr 2";"QTR2PLYTD",#N/A,FALSE,"Qtr 2";"QTR2BS",#N/A,FALSE,"Qtr 2";"QTR2CF",#N/A,FALSE,"Qtr 2";"QTR2CFYTD",#N/A,FALSE,"Qtr 2";"QTR2PGIPL",#N/A,FALSE,"Qtr 2 PGI";"QTR2PGIPLYTD",#N/A,FALSE,"Qtr 2 PGI";"QTR2PGIBS",#N/A,FALSE,"Qtr 2 PGI";"QTR2PGICF",#N/A,FALSE,"Qtr 2 PGI";"QTR2PGICFYTD",#N/A,FALSE,"Qtr 2 PGI"}</definedName>
    <definedName name="wrn.Qtrly._.Reports." hidden="1">{#N/A,#N/A,FALSE,"Current Qtr";#N/A,#N/A,FALSE,"YTD Qtr";#N/A,#N/A,FALSE,"Prior Qtr"}</definedName>
    <definedName name="wrn.Quarterly._.report." hidden="1">{#N/A,#N/A,TRUE,"PARAMETERS";#N/A,#N/A,TRUE,"M1";#N/A,#N/A,TRUE,"DETAILS M1";#N/A,#N/A,TRUE,"M2";#N/A,#N/A,TRUE,"DETAILS M2";#N/A,#N/A,TRUE,"M3";#N/A,#N/A,TRUE,"DETAILS M3";#N/A,#N/A,TRUE,"M4";#N/A,#N/A,TRUE,"M5";#N/A,#N/A,TRUE,"Q6";#N/A,#N/A,TRUE,"Q7";#N/A,#N/A,TRUE,"M9";#N/A,#N/A,TRUE,"M11";#N/A,#N/A,TRUE,"Q13";#N/A,#N/A,TRUE,"KFF Quarter"}</definedName>
    <definedName name="wrn.Quarterlys." hidden="1">{#N/A,#N/A,TRUE,"Qrt BCG";#N/A,#N/A,TRUE,"Qrt w|o Wireless";#N/A,#N/A,TRUE,"Qrt Wireless"}</definedName>
    <definedName name="wrn.quaterly." hidden="1">{#N/A,#N/A,TRUE,"Quaterly-otehroil (2)";#N/A,#N/A,TRUE,"Quaterly-oilcost";#N/A,#N/A,TRUE,"Quaterly-Reactoroil"}</definedName>
    <definedName name="wrn.quick." hidden="1">{"bsheet",#N/A,FALSE,"TEMPLATE";"income",#N/A,FALSE,"TEMPLATE";"ratios1",#N/A,FALSE,"TEMPLATE";"ratios2",#N/A,FALSE,"TEMPLATE";"cashflow",#N/A,FALSE,"TEMPLATE";"taxes",#N/A,FALSE,"TEMPLATE";"earned",#N/A,FALSE,"TEMPLATE";"GAAP",#N/A,FALSE,"TEMPLATE";"dividends",#N/A,FALSE,"TEMPLATE";"invest1",#N/A,FALSE,"TEMPLATE";"bonds1",#N/A,FALSE,"TEMPLATE";"bonds2",#N/A,FALSE,"TEMPLATE";"reserves1",#N/A,FALSE,"TEMPLATE";"reserves2",#N/A,FALSE,"TEMPLATE";"reserves3",#N/A,FALSE,"TEMPLATE"}</definedName>
    <definedName name="wrn.R_D._.Tax._.Services." hidden="1">{#N/A,#N/A,FALSE,"R&amp;D Quick Calc";#N/A,#N/A,FALSE,"DOE Fee Schedule"}</definedName>
    <definedName name="wrn.RA." hidden="1">{"OKT4ARA",#N/A,FALSE,"OKT-4 RA"}</definedName>
    <definedName name="wrn.ra1" hidden="1">{"OKT4ARA",#N/A,FALSE,"OKT-4 RA"}</definedName>
    <definedName name="wrn.Radian_SA." hidden="1">{#N/A,#N/A,FALSE,"Radian_Cover_SA";#N/A,#N/A,FALSE,"Radian_New_Cov_Sum_SA";#N/A,#N/A,FALSE,"Radian_Cov_Coverage_SA";#N/A,#N/A,FALSE,"Radian_Days Cash_SA"}</definedName>
    <definedName name="wrn.Range._.Values." hidden="1">{"page1",#N/A,FALSE,"Range Value - Incl Reclasses";"page2",#N/A,FALSE,"Range Value - Incl Reclasses";"page3",#N/A,FALSE,"Range Value - Incl Reclasses"}</definedName>
    <definedName name="wrn.Rapid._.Report._.Analysis." hidden="1">{#N/A,#N/A,TRUE,"Deckblatt";#N/A,#N/A,TRUE,"Change of OR kumul"}</definedName>
    <definedName name="wrn.RATES." hidden="1">{"RATES",#N/A,FALSE,"RECOVERY RATES";"CONTRIBUTIONS",#N/A,FALSE,"RECOVERY RATES";"GLA CATEGORY SUMMARY",#N/A,FALSE,"RECOVERY RATES"}</definedName>
    <definedName name="wrn.Ratio._.Analysis." hidden="1">{"sheet 1",#N/A,FALSE,"SLK4 - Ratios";"sheet 2",#N/A,FALSE,"SLK4 - Ratios";"sheet 3",#N/A,FALSE,"SLK4 - Ratios";"sheet 4",#N/A,FALSE,"SLK4 - Ratios"}</definedName>
    <definedName name="wrn.RATIOS." hidden="1">{#N/A,#N/A,FALSE,"RATIOANA"}</definedName>
    <definedName name="wrn.RD." hidden="1">{"part1",#N/A,FALSE,"OO VS 99";"part2",#N/A,FALSE,"OO VS 99"}</definedName>
    <definedName name="wrn.rdf" hidden="1">{"R &amp; D",#N/A,FALSE,"Research and Development"}</definedName>
    <definedName name="wrn.RE_Form6765." hidden="1">{"Form6765",#N/A,TRUE,"KC 11 R&amp;E";"Form6765_Statement",#N/A,TRUE,"KC 11 R&amp;E";"RE_Wages",#N/A,TRUE,"KC 11 R&amp;E";"Form6765_Cost_of_Supplies",#N/A,TRUE,"KC 11 R&amp;E"}</definedName>
    <definedName name="wrn.Recap." hidden="1">{"Recap",#N/A,FALSE,"N5TXDP1"}</definedName>
    <definedName name="wrn.Receivables."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wrn.ReconAll." hidden="1">{#N/A,#N/A,TRUE,"Q3 - FY98 - Reconciliation";#N/A,#N/A,TRUE,"Recon Summary - Civ";#N/A,#N/A,TRUE,"Recon Summary - DoD-APG";#N/A,#N/A,TRUE,"Recon Summary - Healthcare";#N/A,#N/A,TRUE,"Recon Summary - He";#N/A,#N/A,TRUE,"Recon Summary - S&amp;L"}</definedName>
    <definedName name="wrn.reconallb" hidden="1">{#N/A,#N/A,TRUE,"Q3 - FY98 - Reconciliation";#N/A,#N/A,TRUE,"Recon Summary - Civ";#N/A,#N/A,TRUE,"Recon Summary - DoD-APG";#N/A,#N/A,TRUE,"Recon Summary - Healthcare";#N/A,#N/A,TRUE,"Recon Summary - He";#N/A,#N/A,TRUE,"Recon Summary - S&amp;L"}</definedName>
    <definedName name="wrn.Recons." hidden="1">{#N/A,#N/A,FALSE,"1230";#N/A,#N/A,FALSE,"1235";#N/A,#N/A,FALSE,"1240";#N/A,#N/A,FALSE,"1245";#N/A,#N/A,FALSE,"1250";#N/A,#N/A,FALSE,"1255";#N/A,#N/A,FALSE,"1256"}</definedName>
    <definedName name="wrn.redo." hidden="1">{"overview",#N/A,FALSE,"summary";"net assets",#N/A,FALSE,"summary";"asset turnover",#N/A,FALSE,"summary";"orona",#N/A,FALSE,"summary"}</definedName>
    <definedName name="wrn.redo._.2." hidden="1">{"sales growth",#N/A,FALSE,"summary";"oper income",#N/A,FALSE,"summary";"oros rank",#N/A,FALSE,"summary";"net assets",#N/A,FALSE,"summary";"asset turnover",#N/A,FALSE,"summary";"orona",#N/A,FALSE,"summary"}</definedName>
    <definedName name="wrn.Reforcast._.Print." hidden="1">{#N/A,#N/A,TRUE,"Assumptions";#N/A,#N/A,TRUE,"N-IS-Sum";#N/A,#N/A,TRUE,"RF Inc Stmt";#N/A,#N/A,TRUE,"RF-IS-1";#N/A,#N/A,TRUE,"RF-IS-2";#N/A,#N/A,TRUE,"RF-IS-3";#N/A,#N/A,TRUE,"RF-IS-4";#N/A,#N/A,TRUE,"RF-IS-5";#N/A,#N/A,TRUE,"RF-IS-6";#N/A,#N/A,TRUE,"RF-IS-7"}</definedName>
    <definedName name="wrn.Reforecast."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format._.only." hidden="1">{#N/A,#N/A,FALSE,"Dec 1999 mapping"}</definedName>
    <definedName name="wrn.Region._.Detail." hidden="1">{"Region Detail",#N/A,FALSE,"From Jan 98 Actual [Rev]"}</definedName>
    <definedName name="wrn.Region._.Summary." hidden="1">{"Region Summary",#N/A,FALSE,"From Jan 98 Actual [Rev]"}</definedName>
    <definedName name="wrn.Regions." hidden="1">{"LA/Canada Region View",#N/A,FALSE,"Summary";"AP Region View",#N/A,FALSE,"Summary";"EMEA Region View",#N/A,FALSE,"Summary"}</definedName>
    <definedName name="wrn.Relevant." hidden="1">{#N/A,#N/A,FALSE,"Title Page";#N/A,#N/A,FALSE,"Conclusions";#N/A,#N/A,FALSE,"Assum.";#N/A,#N/A,FALSE,"Sun  DCF-WC-Dep";#N/A,#N/A,FALSE,"MarketValue";#N/A,#N/A,FALSE,"BalSheet";#N/A,#N/A,FALSE,"WACC";#N/A,#N/A,FALSE,"PC+ Info.";#N/A,#N/A,FALSE,"PC+Info_2"}</definedName>
    <definedName name="wrn.Relevant1." hidden="1">{#N/A,#N/A,FALSE,"Title Page";#N/A,#N/A,FALSE,"Conclusions";#N/A,#N/A,FALSE,"Assum.";#N/A,#N/A,FALSE,"Sun  DCF-WC-Dep";#N/A,#N/A,FALSE,"MarketValue";#N/A,#N/A,FALSE,"BalSheet";#N/A,#N/A,FALSE,"WACC";#N/A,#N/A,FALSE,"PC+ Info.";#N/A,#N/A,FALSE,"PC+Info_2"}</definedName>
    <definedName name="wrn.RELEVANTSHEETS." hidden="1">{#N/A,#N/A,FALSE,"AD_Purch";#N/A,#N/A,FALSE,"Projections";#N/A,#N/A,FALSE,"DCF";#N/A,#N/A,FALSE,"Mkt Val"}</definedName>
    <definedName name="wrn.REP._.AUDIT._.MWOS._.4.5.98." hidden="1">{"AUDIT-MWOS WITH POS 7.11.98",#N/A,FALSE,"AUDIT-MWOS"}</definedName>
    <definedName name="wrn.REP1." hidden="1">{"REP1",#N/A,FALSE,"HSSA-LOG"}</definedName>
    <definedName name="wrn.Replacement._.Cost." hidden="1">{#N/A,#N/A,TRUE,"Cover Repl";#N/A,#N/A,TRUE,"P&amp;L";#N/A,#N/A,TRUE,"P&amp;L (2)";#N/A,#N/A,TRUE,"BS";#N/A,#N/A,TRUE,"Depreciation";#N/A,#N/A,TRUE,"GRAPHS";#N/A,#N/A,TRUE,"DCF EBITDA Multiple";#N/A,#N/A,TRUE,"DCF Perpetual Growth"}</definedName>
    <definedName name="wrn.Report." hidden="1">{"ReportDetail",#N/A,FALSE,"Months";"ReportSummary",#N/A,FALSE,"Avg Qtr CC - Final";"ReportDetail",#N/A,FALSE,"Avg Qtr CC - Final"}</definedName>
    <definedName name="wrn.Report._.1."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rn.REPORT._.7.11.98." hidden="1">{#N/A,#N/A,FALSE,"AUDIT-MWOS"}</definedName>
    <definedName name="wrn.REPORT._.C." hidden="1">{#N/A,#N/A,TRUE,"Sch-5a";#N/A,#N/A,TRUE,"Sch-5b";#N/A,#N/A,TRUE,"Sch-5c";#N/A,#N/A,TRUE,"Sch-5d";#N/A,#N/A,TRUE,"Sch-6a";#N/A,#N/A,TRUE,"Sch-6b";#N/A,#N/A,TRUE,"Sch-6c";#N/A,#N/A,TRUE,"Sch-6d";#N/A,#N/A,TRUE,"Sch-6e"}</definedName>
    <definedName name="wrn.Report._.Exhibits." hidden="1">{"Inc Stmt Exhibit",#N/A,FALSE,"IS";"BS Exhibit",#N/A,FALSE,"BS";"Ratio No.1",#N/A,FALSE,"Ratio";"Ratio No.2",#N/A,FALSE,"Ratio"}</definedName>
    <definedName name="wrn.Report._1" hidden="1">{#N/A,#N/A,FALSE,"Loan Summary";#N/A,#N/A,FALSE,"NOI";"RR and Expir",#N/A,FALSE,"Rental";"Sales History",#N/A,FALSE,"Rental";#N/A,#N/A,FALSE,"Reserves"}</definedName>
    <definedName name="wrn.Report_Page." hidden="1">{"Annual_Income",#N/A,FALSE,"Report Page";"Balance_Cash_Flow",#N/A,FALSE,"Report Page";"Quarterly_Income",#N/A,FALSE,"Report Page"}</definedName>
    <definedName name="wrn.report1." hidden="1">{"pro_view",#N/A,FALSE,"EEFSNAP2";"rep_view",#N/A,FALSE,"EEFSNAP2"}</definedName>
    <definedName name="wrn.reports." hidden="1">{#N/A,#N/A,FALSE,"yrtoyr";#N/A,#N/A,FALSE,"finstmtform";"conbud",#N/A,FALSE,"CONBUD"}</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ts._.wo._.IC._.details." hidden="1">{#N/A,#N/A,TRUE,"EPS-ROE";#N/A,#N/A,TRUE,"SumrybyCo";"Repts wo IC dtls",#N/A,TRUE,"IS";"Repts wo IC dtls",#N/A,TRUE,"CF";"Repts wo IC dtls",#N/A,TRUE,"BS";"Repts wo IC dtls",#N/A,TRUE,"NonUW";"Inv_calcs",#N/A,TRUE,"calcs"}</definedName>
    <definedName name="wrn.Res_010." hidden="1">{"Res_010",#N/A,FALSE,"Res_010";"sum1",#N/A,FALSE,"Res_010"}</definedName>
    <definedName name="wrn.RESEARCH._.AND._.DEVELOPMENT." hidden="1">{"R &amp; D",#N/A,FALSE,"Research and Development"}</definedName>
    <definedName name="wrn.Research._.Op._.Exp." hidden="1">{#N/A,#N/A,FALSE,"RESEARCH"}</definedName>
    <definedName name="wrn.Reserves." hidden="1">{#N/A,#N/A,FALSE,"Reserves";#N/A,#N/A,FALSE,"Devon"}</definedName>
    <definedName name="wrn.Restatements._.only." hidden="1">{#N/A,#N/A,FALSE,"B1_B4 Restated";#N/A,#N/A,FALSE,"R2002";#N/A,#N/A,FALSE,"R2003"}</definedName>
    <definedName name="wrn.results." hidden="1">{#N/A,#N/A,TRUE,"BALSCH";#N/A,#N/A,TRUE,"COMICRO";#N/A,#N/A,TRUE,"CHECKS";#N/A,#N/A,TRUE,"GLASS";#N/A,#N/A,TRUE,"DEPRE";#N/A,#N/A,TRUE,"A&amp;MCUR";#N/A,#N/A,TRUE,"AGEANAlysis";#N/A,#N/A,TRUE,"CHECKS"}</definedName>
    <definedName name="wrn.Results._.Worksheet." hidden="1">{"Results Worksheets",#N/A,FALSE,"RESULTS"}</definedName>
    <definedName name="wrn.Return._.on._.Capital." hidden="1">{"Summary Schedule",#N/A,FALSE,"Sheet1";"Divisional Support",#N/A,FALSE,"Sheet2";"Corporate Support",#N/A,FALSE,"Sheet3"}</definedName>
    <definedName name="wrn.revenue._.detail." hidden="1">{"revenue detail 1",#N/A,FALSE,"Revenue Detail";"revenue detail 2",#N/A,FALSE,"Revenue Detail";"revenue detail 3",#N/A,FALSE,"Revenue Detail";"revenue detail 4",#N/A,FALSE,"Revenue Detail"}</definedName>
    <definedName name="wrn.Revenue._.Details." hidden="1">{"Revenue by Industry Chart",#N/A,FALSE,"Mix";"Annual Revenue Detail",#N/A,FALSE,"Mix";"Quarterly Revenue Detail",#N/A,FALSE,"Mix"}</definedName>
    <definedName name="wrn.revenue._.graph." hidden="1">{"revenue graph",#N/A,FALSE,"Revenue Graph"}</definedName>
    <definedName name="wrn.revenue._.historical."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rn.review." hidden="1">{"review",#N/A,FALSE,"FACTSHT"}</definedName>
    <definedName name="wrn.review1." hidden="1">{"review",#N/A,FALSE,"FACTSHT"}</definedName>
    <definedName name="wrn.revised._.CEC._.slides." hidden="1">{#N/A,#N/A,FALSE,"Revised cover";#N/A,#N/A,FALSE,"Trends";"main view",#N/A,FALSE,"As Reported";#N/A,#N/A,FALSE,"delegations";#N/A,#N/A,FALSE,"(un) Commited"}</definedName>
    <definedName name="wrn.Revs." hidden="1">{"Base_rev",#N/A,FALSE,"Proj_IS_Base";"Projrev",#N/A,FALSE,"Proj_IS_wOTLC";"Delta",#N/A,FALSE,"Delta Rev_PV"}</definedName>
    <definedName name="wrn.Rick." hidden="1">{#N/A,#N/A,FALSE,"Summary";#N/A,#N/A,FALSE,"BS";#N/A,#N/A,FALSE,"IS";#N/A,#N/A,FALSE,"STAT1";#N/A,#N/A,FALSE,"Stat2";#N/A,#N/A,FALSE,"Stat3"}</definedName>
    <definedName name="wrn.Riverwood_comp_model." hidden="1">{#N/A,#N/A,FALSE,"Che-Ga";#N/A,#N/A,FALSE,"Iv-Sm";#N/A,#N/A,FALSE,"So-We";#N/A,#N/A,FALSE,"Me-Po";#N/A,#N/A,FALSE,"Be-Bo";#N/A,#N/A,FALSE,"Cha-Ki";#N/A,#N/A,FALSE,"In";#N/A,#N/A,FALSE,"Schedule 23";#N/A,#N/A,FALSE,"Schedule 22";#N/A,#N/A,FALSE,"WACC"}</definedName>
    <definedName name="wrn.riverwood_dcf." hidden="1">{#N/A,#N/A,FALSE,"Sch 1";#N/A,#N/A,FALSE,"Sch 2";#N/A,#N/A,FALSE,"Sch 3b";#N/A,#N/A,FALSE,"Sch 3a";#N/A,#N/A,FALSE,"Main DCF";#N/A,#N/A,FALSE,"Sch 5";#N/A,#N/A,FALSE,"Assumptions"}</definedName>
    <definedName name="wrn.rm"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wrn.rm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Roll._.Up._.Fields." hidden="1">{"Total",#N/A,FALSE,"Six Fields";"PDP",#N/A,FALSE,"Six Fields";"PNP",#N/A,FALSE,"Six Fields";"PUD",#N/A,FALSE,"Six Fields";"Prob",#N/A,FALSE,"Six Fields"}</definedName>
    <definedName name="wrn.ROYALTIES." hidden="1">{"Royalties",#N/A,FALSE,"Royalty Computations"}</definedName>
    <definedName name="wrn.RPT." hidden="1">{#N/A,#N/A,FALSE,"인원";#N/A,#N/A,FALSE,"비용2";#N/A,#N/A,FALSE,"비용1";#N/A,#N/A,FALSE,"비용";#N/A,#N/A,FALSE,"보증2";#N/A,#N/A,FALSE,"보증1";#N/A,#N/A,FALSE,"보증";#N/A,#N/A,FALSE,"손익1";#N/A,#N/A,FALSE,"손익";#N/A,#N/A,FALSE,"부서별매출";#N/A,#N/A,FALSE,"매출"}</definedName>
    <definedName name="wrn.RRPROJECT." hidden="1">{"MT1",#N/A,FALSE,"RA_SL";"MT2",#N/A,FALSE,"RA_SL";"MT3",#N/A,FALSE,"RA_SL";"MT4",#N/A,FALSE,"RA_SL";"MT5",#N/A,FALSE,"RA_SL";"MT7",#N/A,FALSE,"RA_SL";"MT16",#N/A,FALSE,"RA_SL";"MT17",#N/A,FALSE,"RA_SL";"MT18",#N/A,FALSE,"RA_SL";"MT19",#N/A,FALSE,"RA_SL";"MT20",#N/A,FALSE,"RA_SL";"MT21",#N/A,FALSE,"RA_SL";"MT22",#N/A,FALSE,"RA_SL";"MT23",#N/A,FALSE,"RA_SL";"MT24",#N/A,FALSE,"RA_SL";"MT25",#N/A,FALSE,"RA_SL";"MT26",#N/A,FALSE,"RA_SL";"MT27",#N/A,FALSE,"RA_SL";"MT28",#N/A,FALSE,"RA_SL";"MT29",#N/A,FALSE,"RA_SL"}</definedName>
    <definedName name="wrn.RRSUMMARY." hidden="1">{"RRSUMMARY",#N/A,FALSE,"RA_SL"}</definedName>
    <definedName name="wrn.rt" hidden="1">{"Royalties",#N/A,FALSE,"Royalty Computations"}</definedName>
    <definedName name="wrn.s" hidden="1">{"selling",#N/A,FALSE,"Selling Expense"}</definedName>
    <definedName name="wrn.S.T._.Int.._.Expense._.Calculation." hidden="1">{#N/A,#N/A,TRUE,"Shor-term Interest Expense"}</definedName>
    <definedName name="wrn.sales"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les." hidden="1">{"sales",#N/A,FALSE,"Sales";"sales existing",#N/A,FALSE,"Sales";"sales rd1",#N/A,FALSE,"Sales";"sales rd2",#N/A,FALSE,"Sales"}</definedName>
    <definedName name="wrn.sales._.98." hidden="1">{"sales all 1998",#N/A,FALSE,"Total 99&amp;98 prelim";"sales 98 wholesale",#N/A,FALSE,"Total 99&amp;98 prelim";"sales 98 capsuleworks",#N/A,FALSE,"Total 99&amp;98 prelim"}</definedName>
    <definedName name="wrn.Sales._.Split."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mple." hidden="1">{"sample",#N/A,FALSE,"Client Input Sheet"}</definedName>
    <definedName name="wrn.Sapere."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BEI." hidden="1">{#N/A,#N/A,TRUE,"Table1";#N/A,#N/A,TRUE,"Table2";#N/A,#N/A,TRUE,"Table3";#N/A,#N/A,TRUE,"Table4";#N/A,#N/A,TRUE,"Table5";#N/A,#N/A,TRUE,"Table6";#N/A,#N/A,TRUE,"Table7";#N/A,#N/A,TRUE,"Table8";#N/A,#N/A,TRUE,"Table9";#N/A,#N/A,TRUE,"Table10";#N/A,#N/A,TRUE,"Table11";#N/A,#N/A,TRUE,"Table12";#N/A,#N/A,TRUE,"Table13";#N/A,#N/A,TRUE,"Table14"}</definedName>
    <definedName name="wrn.Scenario._.Summary." hidden="1">{#N/A,#N/A,TRUE,"Summary";#N/A,"1",TRUE,"Summary";#N/A,"2",TRUE,"Summary";#N/A,"3",TRUE,"Summary";#N/A,"4",TRUE,"Summary";#N/A,"5",TRUE,"Summary";#N/A,"6",TRUE,"Summary";#N/A,"7",TRUE,"Summary";#N/A,"8",TRUE,"Summary";#N/A,"9",TRUE,"Summary";#N/A,"10",TRUE,"Summary";#N/A,"11",TRUE,"Summary"}</definedName>
    <definedName name="wrn.Scenario._.Summary._2" hidden="1">{#N/A,#N/A,TRUE,"Summary";#N/A,"1",TRUE,"Summary";#N/A,"2",TRUE,"Summary";#N/A,"3",TRUE,"Summary";#N/A,"4",TRUE,"Summary";#N/A,"5",TRUE,"Summary";#N/A,"6",TRUE,"Summary";#N/A,"7",TRUE,"Summary";#N/A,"8",TRUE,"Summary";#N/A,"9",TRUE,"Summary";#N/A,"10",TRUE,"Summary";#N/A,"11",TRUE,"Summary"}</definedName>
    <definedName name="wrn.Scenario._.Summary._3" hidden="1">{#N/A,#N/A,TRUE,"Summary";#N/A,"1",TRUE,"Summary";#N/A,"2",TRUE,"Summary";#N/A,"3",TRUE,"Summary";#N/A,"4",TRUE,"Summary";#N/A,"5",TRUE,"Summary";#N/A,"6",TRUE,"Summary";#N/A,"7",TRUE,"Summary";#N/A,"8",TRUE,"Summary";#N/A,"9",TRUE,"Summary";#N/A,"10",TRUE,"Summary";#N/A,"11",TRUE,"Summary"}</definedName>
    <definedName name="wrn.scenariosummary" hidden="1">{#N/A,#N/A,TRUE,"Summary";#N/A,"1",TRUE,"Summary";#N/A,"2",TRUE,"Summary";#N/A,"3",TRUE,"Summary";#N/A,"4",TRUE,"Summary";#N/A,"5",TRUE,"Summary";#N/A,"6",TRUE,"Summary";#N/A,"7",TRUE,"Summary";#N/A,"8",TRUE,"Summary";#N/A,"9",TRUE,"Summary";#N/A,"10",TRUE,"Summary";#N/A,"11",TRUE,"Summary"}</definedName>
    <definedName name="wrn.scenariosummary_2" hidden="1">{#N/A,#N/A,TRUE,"Summary";#N/A,"1",TRUE,"Summary";#N/A,"2",TRUE,"Summary";#N/A,"3",TRUE,"Summary";#N/A,"4",TRUE,"Summary";#N/A,"5",TRUE,"Summary";#N/A,"6",TRUE,"Summary";#N/A,"7",TRUE,"Summary";#N/A,"8",TRUE,"Summary";#N/A,"9",TRUE,"Summary";#N/A,"10",TRUE,"Summary";#N/A,"11",TRUE,"Summary"}</definedName>
    <definedName name="wrn.scenariosummary_3" hidden="1">{#N/A,#N/A,TRUE,"Summary";#N/A,"1",TRUE,"Summary";#N/A,"2",TRUE,"Summary";#N/A,"3",TRUE,"Summary";#N/A,"4",TRUE,"Summary";#N/A,"5",TRUE,"Summary";#N/A,"6",TRUE,"Summary";#N/A,"7",TRUE,"Summary";#N/A,"8",TRUE,"Summary";#N/A,"9",TRUE,"Summary";#N/A,"10",TRUE,"Summary";#N/A,"11",TRUE,"Summary"}</definedName>
    <definedName name="wrn.SCH._.10.._.Capital._.Budget." hidden="1">{"SCH 10",#N/A,FALSE,"SCH 10 - Capital Exp"}</definedName>
    <definedName name="wrn.SCH._.1a.._.Staffing._.Salaries." hidden="1">{"SCH 1a",#N/A,FALSE,"SCH 1a - Staffing"}</definedName>
    <definedName name="wrn.SCH._.1b.._.Staffing._.Headcount." hidden="1">{"SCH 1b",#N/A,FALSE,"SCH 1b - Headcount"}</definedName>
    <definedName name="wrn.SCH._.2.._.Revenue." hidden="1">{"SCH 2",#N/A,FALSE,"SCH 2 - Revenue &amp; HCC"}</definedName>
    <definedName name="wrn.SCH._.3.._.Travel." hidden="1">{"SCH 3",#N/A,FALSE,"SCH 3 - Travel"}</definedName>
    <definedName name="wrn.SCH._.4.._.Training." hidden="1">{"SCH 4",#N/A,FALSE,"SCH 4 - Training"}</definedName>
    <definedName name="wrn.SCH._.5.._.Printing." hidden="1">{"SCH 5",#N/A,FALSE,"SCH 5 - Printing"}</definedName>
    <definedName name="wrn.SCH._.6.._.Advertising." hidden="1">{"SCH 6",#N/A,FALSE,"SCH 6 - Advert and PR"}</definedName>
    <definedName name="wrn.SCH._.7.._.Services." hidden="1">{"SCH 7",#N/A,FALSE,"SCH 7 - Services"}</definedName>
    <definedName name="wrn.SCH._.8.._.Misc." hidden="1">{"SCH 8",#N/A,FALSE,"SCH 8 - Misc"}</definedName>
    <definedName name="wrn.SCH._.9.._.Over._.10k." hidden="1">{"SCH 9",#N/A,FALSE,"SCH 9 - Over $10k"}</definedName>
    <definedName name="wrn.SCHAs." hidden="1">{"ACCOUNTING COPY",#N/A,FALSE,"SCHEDULE A";"FINANCE COPY",#N/A,FALSE,"SCHEDULE A";"P.L. COPY",#N/A,FALSE,"SCHEDULE A"}</definedName>
    <definedName name="wrn.SCHEDULE._.H." hidden="1">{"ACCOUNT DETAIL",#N/A,FALSE,"SCHEDULE E";"ACCOUNT DETAIL",#N/A,FALSE,"SCHEDULE G";"ACCOUNT DETAIL",#N/A,FALSE,"SCHEDULE H";"ACCOUNT DETAIL",#N/A,FALSE,"SCHEDULE I"}</definedName>
    <definedName name="wrn.Schedule_1A." hidden="1">{"Schedule_IA",#N/A,FALSE,"I-A"}</definedName>
    <definedName name="wrn.Schedule_1B." hidden="1">{"Schedule_1B",#N/A,FALSE,"I-B"}</definedName>
    <definedName name="wrn.Schedule_1C." hidden="1">{"Schedule_1C",#N/A,FALSE,"I-C"}</definedName>
    <definedName name="wrn.Schedule_1D." hidden="1">{"Schedule_1D",#N/A,FALSE,"I-D"}</definedName>
    <definedName name="wrn.Schedule_I." hidden="1">{"Schedule_I",#N/A,FALSE,"I"}</definedName>
    <definedName name="wrn.schedules." hidden="1">{"schedule1",#N/A,FALSE,"Sheet1";"schedule2",#N/A,FALSE,"Sheet1";"schedule3",#N/A,FALSE,"Sheet1";"schedule4",#N/A,FALSE,"Sheet1";"schedule5",#N/A,FALSE,"Sheet1";"schedule6",#N/A,FALSE,"Sheet1"}</definedName>
    <definedName name="wrn.SCHEDULES._.ABC." hidden="1">{#N/A,#N/A,FALSE,"SCHEDULE A";"MINIMUM RENT",#N/A,FALSE,"SCHEDULES B &amp; C";"PERCENTAGE RENT",#N/A,FALSE,"SCHEDULES B &amp; C"}</definedName>
    <definedName name="wrn.schedules._1" hidden="1">{"schedule1",#N/A,FALSE,"Sheet1";"schedule2",#N/A,FALSE,"Sheet1";"schedule3",#N/A,FALSE,"Sheet1";"schedule4",#N/A,FALSE,"Sheet1";"schedule5",#N/A,FALSE,"Sheet1";"schedule6",#N/A,FALSE,"Sheet1"}</definedName>
    <definedName name="wrn.SELLING._.CALCULATION." hidden="1">{"selling",#N/A,FALSE,"Selling Expense"}</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s." hidden="1">{"sens1\",#N/A,FALSE,"PF";"sens2",#N/A,FALSE,"PF";"sens3",#N/A,FALSE,"PF";"sens4",#N/A,FALSE,"PF"}</definedName>
    <definedName name="wrn.SEPT._.PRINT." hidden="1">{"SEPTEMBER PRINT",#N/A,FALSE,"INV_BKDN";"SEPTEMBER PRINT",#N/A,FALSE,"INV_BKDN"}</definedName>
    <definedName name="wrn.Seth."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II." hidden="1">{#N/A,#N/A,FALSE,"Assumps";#N/A,#N/A,FALSE,"Owned";#N/A,#N/A,FALSE,"Manage";#N/A,#N/A,FALSE,"Manback";#N/A,#N/A,FALSE,"Invest";#N/A,#N/A,FALSE,"Commercial"}</definedName>
    <definedName name="wrn.Seven._.Page." hidden="1">{"Income",#N/A,FALSE,"income";"Sales",#N/A,FALSE,"income";"Critical",#N/A,FALSE,"income";"Market",#N/A,FALSE,"Market";"Returns",#N/A,FALSE,"returns";"Balance",#N/A,FALSE,"balance";"Cash Flow",#N/A,FALSE,"balance"}</definedName>
    <definedName name="wrn.SHORT." hidden="1">{"CREDIT STATISTICS",#N/A,FALSE,"STATS";"CF_AND_IS",#N/A,FALSE,"PLAN";"BALSHEET",#N/A,FALSE,"BALANCE SHEET"}</definedName>
    <definedName name="wrn.Shorten._.Version." hidden="1">{#N/A,#N/A,FALSE,"changes";#N/A,#N/A,FALSE,"Assumptions";"view1",#N/A,FALSE,"BE Analysis";"view2",#N/A,FALSE,"BE Analysis";#N/A,#N/A,FALSE,"DCF Calculation - Scenario 1";"Dollar",#N/A,FALSE,"Consolidated - Scenario 1";"CS",#N/A,FALSE,"Consolidated - Scenario 1"}</definedName>
    <definedName name="wrn.single._.case." hidden="1">{"Pro Forma Financials",#N/A,FALSE,"pro forma";"Credit Analysis",#N/A,FALSE,"pro forma";"avp",#N/A,FALSE,"avp jon"}</definedName>
    <definedName name="wrn.single._.case._1" hidden="1">{"Pro Forma Financials",#N/A,FALSE,"pro forma";"Credit Analysis",#N/A,FALSE,"pro forma";"avp",#N/A,FALSE,"avp jon"}</definedName>
    <definedName name="wrn.SINGPROD." hidden="1">{"singcurrent1",#N/A,FALSE,"SING MARG";"SINGCURRENT2",#N/A,FALSE,"SING MARG";"SINGCONSTANT",#N/A,FALSE,"SING MARG"}</definedName>
    <definedName name="wrn.Six._.Page." hidden="1">{"Income",#N/A,FALSE,"Earnings";"Critical Measures",#N/A,FALSE,"Earnings";"Balance",#N/A,FALSE,"Balance";"Cash Flow",#N/A,FALSE,"Balance";"Market",#N/A,FALSE,"Market";"Returns",#N/A,FALSE,"Returns"}</definedName>
    <definedName name="wrn.Sixpage." hidden="1">{"Income",#N/A,FALSE,"income";"Critical",#N/A,FALSE,"income";"Balance",#N/A,FALSE,"Balance";"Cash Flow",#N/A,FALSE,"Balance";"Returns",#N/A,FALSE,"Returns";"Market",#N/A,FALSE,"Market"}</definedName>
    <definedName name="wrn.SKSCS1." hidden="1">{#N/A,#N/A,FALSE,"Antony Financials";#N/A,#N/A,FALSE,"Cowboy Financials";#N/A,#N/A,FALSE,"Combined";#N/A,#N/A,FALSE,"Valuematrix";#N/A,#N/A,FALSE,"DCFAntony";#N/A,#N/A,FALSE,"DCFCowboy";#N/A,#N/A,FALSE,"DCFCombined"}</definedName>
    <definedName name="wrn.SMC." hidden="1">{#N/A,#N/A,TRUE,"Main assumptions";#N/A,#N/A,TRUE,"Subscriber projections";#N/A,#N/A,TRUE,"Revenues";#N/A,#N/A,TRUE,"Opex";#N/A,#N/A,TRUE,"Capex";#N/A,#N/A,TRUE,"Working capital";#N/A,#N/A,TRUE,"P&amp;L";#N/A,#N/A,TRUE,"Cash";#N/A,#N/A,TRUE,"Balance";#N/A,#N/A,TRUE,"Valuation";#N/A,#N/A,TRUE,"Bench"}</definedName>
    <definedName name="wrn.SMC1" hidden="1">{#N/A,#N/A,TRUE,"Main assumptions";#N/A,#N/A,TRUE,"Subscriber projections";#N/A,#N/A,TRUE,"Revenues";#N/A,#N/A,TRUE,"Opex";#N/A,#N/A,TRUE,"Capex";#N/A,#N/A,TRUE,"Working capital";#N/A,#N/A,TRUE,"P&amp;L";#N/A,#N/A,TRUE,"Cash";#N/A,#N/A,TRUE,"Balance";#N/A,#N/A,TRUE,"Valuation";#N/A,#N/A,TRUE,"Bench"}</definedName>
    <definedName name="wrn.SMSO._.Stmts." hidden="1">{#N/A,#N/A,FALSE,"smso balance sheet";#N/A,#N/A,FALSE,"smso";#N/A,#N/A,FALSE,"mcc div";#N/A,#N/A,FALSE,"mh div";#N/A,#N/A,FALSE,"bca div";#N/A,#N/A,FALSE,"tcc div";#N/A,#N/A,FALSE,"corp div"}</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onstige." hidden="1">{#N/A,#N/A,FALSE,"Produkte Erw.";#N/A,#N/A,FALSE,"Produkte Plan";#N/A,#N/A,FALSE,"Leistungen Erw.";#N/A,#N/A,FALSE,"Leistungen Plan";#N/A,#N/A,FALSE,"KA Allg.Kosten (2)";#N/A,#N/A,FALSE,"KA All.Kosten"}</definedName>
    <definedName name="wrn.sort." hidden="1">{#N/A,#N/A,FALSE,"sinv$";#N/A,#N/A,FALSE,"SYLD";#N/A,#N/A,FALSE,"SEARN";#N/A,#N/A,FALSE,"STOUT";#N/A,#N/A,FALSE,"SXFR";#N/A,#N/A,FALSE,"stxto";#N/A,#N/A,FALSE,"SPRC";#N/A,#N/A,FALSE,"sadj"}</definedName>
    <definedName name="wrn.SPEC._.GAS._.CYLS." hidden="1">{"SPEC GAS CYLS",#N/A,FALSE,"SPEC GAS"}</definedName>
    <definedName name="wrn.Staff._.cost1998." hidden="1">{#N/A,#N/A,TRUE,"Staffnos &amp; cost"}</definedName>
    <definedName name="wrn.Staff._.cost1998._1" hidden="1">{#N/A,#N/A,TRUE,"Staffnos &amp; cost"}</definedName>
    <definedName name="wrn.Staff._.cost1998._2" hidden="1">{#N/A,#N/A,TRUE,"Staffnos &amp; cost"}</definedName>
    <definedName name="wrn.Staff._.cost1998._3" hidden="1">{#N/A,#N/A,TRUE,"Staffnos &amp; cost"}</definedName>
    <definedName name="wrn.Staff._.cost1998._4" hidden="1">{#N/A,#N/A,TRUE,"Staffnos &amp; cost"}</definedName>
    <definedName name="wrn.Staff._.cost1998._5" hidden="1">{#N/A,#N/A,TRUE,"Staffnos &amp; cost"}</definedName>
    <definedName name="wrn.Staff._.cost1998.a" hidden="1">{#N/A,#N/A,TRUE,"Staffnos &amp; cost"}</definedName>
    <definedName name="wrn.Staffcost." hidden="1">{#N/A,#N/A,FALSE,"Staffnos &amp; cost"}</definedName>
    <definedName name="wrn.Staffcost._1" hidden="1">{#N/A,#N/A,FALSE,"Staffnos &amp; cost"}</definedName>
    <definedName name="wrn.Staffcost._2" hidden="1">{#N/A,#N/A,FALSE,"Staffnos &amp; cost"}</definedName>
    <definedName name="wrn.Staffcost._3" hidden="1">{#N/A,#N/A,FALSE,"Staffnos &amp; cost"}</definedName>
    <definedName name="wrn.Staffcost._4" hidden="1">{#N/A,#N/A,FALSE,"Staffnos &amp; cost"}</definedName>
    <definedName name="wrn.Staffcost._5" hidden="1">{#N/A,#N/A,FALSE,"Staffnos &amp; cost"}</definedName>
    <definedName name="wrn.Staffing." hidden="1">{#N/A,#N/A,FALSE,"Assessment";#N/A,#N/A,FALSE,"Staffing";#N/A,#N/A,FALSE,"Hires";#N/A,#N/A,FALSE,"Assumptions"}</definedName>
    <definedName name="wrn.Staffing1" hidden="1">{#N/A,#N/A,FALSE,"Assessment";#N/A,#N/A,FALSE,"Staffing";#N/A,#N/A,FALSE,"Hires";#N/A,#N/A,FALSE,"Assumptions"}</definedName>
    <definedName name="wrn.STAND_ALONE_BOTH." hidden="1">{"FCB_ALL",#N/A,FALSE,"FCB";"GREY_ALL",#N/A,FALSE,"GREY"}</definedName>
    <definedName name="wrn.Stand_alone_both._dcf" hidden="1">{"FCB_ALL",#N/A,FALSE,"FCB";"GREY_ALL",#N/A,FALSE,"GREY"}</definedName>
    <definedName name="wrn.Standard." hidden="1">{#N/A,#N/A,FALSE,"IS US";#N/A,#N/A,FALSE,"BS US";#N/A,#N/A,FALSE,"IS LOCAL";#N/A,#N/A,FALSE,"BS INPUT";#N/A,#N/A,FALSE,"EQUITY";#N/A,#N/A,FALSE,"LOCAL ADJ";#N/A,#N/A,FALSE,"GAAP ADJ"}</definedName>
    <definedName name="wrn.Standard._.NonUtility._.Only." hidden="1">{"YTD-NonUtility",#N/A,FALSE,"Prov NonUtility"}</definedName>
    <definedName name="wrn.Standard._.Reports."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wrn.Standard._.Reports._1" hidden="1">{#N/A,#N/A,FALSE,"Books";#N/A,#N/A,FALSE,"Barge";#N/A,#N/A,FALSE,"Insurance";#N/A,#N/A,FALSE,"Consolidated"}</definedName>
    <definedName name="wrn.Standard._.Utility._.Only." hidden="1">{"YTD-Utility",#N/A,FALSE,"Prov Utility"}</definedName>
    <definedName name="wrn.standard._1"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_1" hidden="1">{#N/A,#N/A,FALSE,"Title";#N/A,#N/A,FALSE,"EMA";#N/A,#N/A,FALSE,"Components";#N/A,#N/A,FALSE,"Walgreens";#N/A,#N/A,FALSE,"KMart";#N/A,#N/A,FALSE,"CVR Title";#N/A,#N/A,FALSE,"MVIC";#N/A,#N/A,FALSE,"EM Trend";#N/A,#N/A,FALSE,"Econ Aud Charts";#N/A,#N/A,FALSE,"AppxTitle ";#N/A,#N/A,FALSE,"Shaw";#N/A,#N/A,FALSE,"PEERS";#N/A,#N/A,FALSE,"WALGR";#N/A,#N/A,FALSE,"Decomp Chart"}</definedName>
    <definedName name="wrn.Statement." hidden="1">{"Statement",#N/A,FALSE,"Statement of Operations"}</definedName>
    <definedName name="wrn.Statements." hidden="1">{"Co1statements",#N/A,FALSE,"Cmpy1";"Co2statement",#N/A,FALSE,"Cmpy2";"co1pm",#N/A,FALSE,"Co1PM";"co2PM",#N/A,FALSE,"Co2PM";"value",#N/A,FALSE,"value";"opco",#N/A,FALSE,"NewSparkle";"adjusts",#N/A,FALSE,"Adjustments"}</definedName>
    <definedName name="wrn.Statements._1" hidden="1">{"Co1statements",#N/A,FALSE,"Cmpy1";"Co2statement",#N/A,FALSE,"Cmpy2";"co1pm",#N/A,FALSE,"Co1PM";"co2PM",#N/A,FALSE,"Co2PM";"value",#N/A,FALSE,"value";"opco",#N/A,FALSE,"NewSparkle";"adjusts",#N/A,FALSE,"Adjustments"}</definedName>
    <definedName name="wrn.Statements._2" hidden="1">{"Co1statements",#N/A,FALSE,"Cmpy1";"Co2statement",#N/A,FALSE,"Cmpy2";"co1pm",#N/A,FALSE,"Co1PM";"co2PM",#N/A,FALSE,"Co2PM";"value",#N/A,FALSE,"value";"opco",#N/A,FALSE,"NewSparkle";"adjusts",#N/A,FALSE,"Adjustments"}</definedName>
    <definedName name="wrn.Statements._3" hidden="1">{"Co1statements",#N/A,FALSE,"Cmpy1";"Co2statement",#N/A,FALSE,"Cmpy2";"co1pm",#N/A,FALSE,"Co1PM";"co2PM",#N/A,FALSE,"Co2PM";"value",#N/A,FALSE,"value";"opco",#N/A,FALSE,"NewSparkle";"adjusts",#N/A,FALSE,"Adjustments"}</definedName>
    <definedName name="wrn.statments" hidden="1">{"Co1statements",#N/A,FALSE,"Cmpy1";"Co2statement",#N/A,FALSE,"Cmpy2";"co1pm",#N/A,FALSE,"Co1PM";"co2PM",#N/A,FALSE,"Co2PM";"value",#N/A,FALSE,"value";"opco",#N/A,FALSE,"NewSparkle";"adjusts",#N/A,FALSE,"Adjustments"}</definedName>
    <definedName name="wrn.statments_2" hidden="1">{"Co1statements",#N/A,FALSE,"Cmpy1";"Co2statement",#N/A,FALSE,"Cmpy2";"co1pm",#N/A,FALSE,"Co1PM";"co2PM",#N/A,FALSE,"Co2PM";"value",#N/A,FALSE,"value";"opco",#N/A,FALSE,"NewSparkle";"adjusts",#N/A,FALSE,"Adjustments"}</definedName>
    <definedName name="wrn.statments_3" hidden="1">{"Co1statements",#N/A,FALSE,"Cmpy1";"Co2statement",#N/A,FALSE,"Cmpy2";"co1pm",#N/A,FALSE,"Co1PM";"co2PM",#N/A,FALSE,"Co2PM";"value",#N/A,FALSE,"value";"opco",#N/A,FALSE,"NewSparkle";"adjusts",#N/A,FALSE,"Adjustments"}</definedName>
    <definedName name="wrn.std" hidden="1">{"Standard Report",#N/A,FALSE,"DETAIL";"Summary",#N/A,FALSE,"Summary"}</definedName>
    <definedName name="wrn.step_el." hidden="1">{"stepel",#N/A,FALSE,"AHFSTEP"}</definedName>
    <definedName name="wrn.STMT._.OF._.CASH._.FLOWS." hidden="1">{"STMT OF CASH FLOWS",#N/A,FALSE,"Cash Flows Indirect"}</definedName>
    <definedName name="wrn.STOCK._.VALUE." hidden="1">{#N/A,#N/A,FALSE,"Cover";#N/A,#N/A,FALSE,"TABLE 1";#N/A,#N/A,FALSE,"Table 2";#N/A,#N/A,FALSE,"TABLE 3";#N/A,#N/A,FALSE,"TABLES 4-6";#N/A,#N/A,FALSE,"TABLE 7";#N/A,#N/A,FALSE,"OS Share Detail"}</definedName>
    <definedName name="wrn.STOCKHOLDERS._.EQUITY." hidden="1">{#N/A,#N/A,FALSE,"WW-1 Stockholders' Equity"}</definedName>
    <definedName name="wrn.subs." hidden="1">{#N/A,#N/A,FALSE,"Comp - War";#N/A,#N/A,FALSE,"Comp - War"}</definedName>
    <definedName name="wrn.sum" hidden="1">{"Sumnpv",#N/A,FALSE,"List"}</definedName>
    <definedName name="wrn.sum." hidden="1">{"Opsys",#N/A,FALSE,"NPV_OPsys";"NT",#N/A,FALSE,"NPV_NT";"DevP",#N/A,FALSE,"NPV_DevPdt";"Office",#N/A,FALSE,"NPV_Office"}</definedName>
    <definedName name="wrn.sum._.and._.deailb" hidden="1">{#N/A,#N/A,FALSE,"Reported$ - Sum";#N/A,#N/A,FALSE,"Reported$ - Detail";#N/A,#N/A,FALSE,"Constant$ - Sum";#N/A,#N/A,FALSE,"Constant$ - Detail"}</definedName>
    <definedName name="wrn.sum._.and._.detail." hidden="1">{#N/A,#N/A,FALSE,"Reported$ - Sum";#N/A,#N/A,FALSE,"Reported$ - Detail";#N/A,#N/A,FALSE,"Constant$ - Sum";#N/A,#N/A,FALSE,"Constant$ - Detail"}</definedName>
    <definedName name="wrn.sum._.ops." hidden="1">{"schedule",#N/A,FALSE,"Sum Op's";"input area",#N/A,FALSE,"Sum Op's"}</definedName>
    <definedName name="wrn.SumandMitems." hidden="1">{"TaxSum",#N/A,FALSE,"TaxSum";"Msum",#N/A,FALSE,"MSum";"IncStmnt",#N/A,FALSE,"IncStmnt";"Ccorps",#N/A,FALSE,"IncStmnt";"Meals",#N/A,FALSE,"Meals";"Other",#N/A,FALSE,"Other";"IntangSum",#N/A,FALSE,"IntangSummary";"AmortDetail",#N/A,FALSE,"AmortDetail";"Deprec",#N/A,FALSE,"Deprec"}</definedName>
    <definedName name="wrn.summ4." hidden="1">{#N/A,#N/A,FALSE,"summ";#N/A,#N/A,FALSE,"q1";#N/A,#N/A,FALSE,"summ_alt";#N/A,#N/A,FALSE,"stock_nozero";#N/A,#N/A,FALSE,"1995"}</definedName>
    <definedName name="wrn.summar_comsat1" hidden="1">{"summary",#N/A,FALSE,"comsat"}</definedName>
    <definedName name="wrn.summaries."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y" hidden="1">{"Sum WW A",#N/A,FALSE,"FY95SLS";"Sum WW B",#N/A,FALSE,"FY95SLS";"Sum US A",#N/A,FALSE,"FY95SLS";"Sum US B",#N/A,FALSE,"FY95SLS";"Sum US Bocg",#N/A,FALSE,"FY95SLS";"Sum Can A",#N/A,FALSE,"FY95SLS";"Sum Can B",#N/A,FALSE,"FY95SLS";"Sum Europe",#N/A,FALSE,"FY95SLS";"Sum Row",#N/A,FALSE,"FY95SLS"}</definedName>
    <definedName name="wrn.SUMMARY." hidden="1">{"SUMMARY",#N/A,FALSE,"SUMMARY"}</definedName>
    <definedName name="wrn.Summary._.2." hidden="1">{#N/A,#N/A,TRUE,"Model"}</definedName>
    <definedName name="wrn.Summary._.output." hidden="1">{#N/A,#N/A,FALSE,"Assump";#N/A,#N/A,FALSE,"Calculations";#N/A,#N/A,FALSE,"P&amp;L";#N/A,#N/A,FALSE,"BS";#N/A,#N/A,FALSE,"Credit"}</definedName>
    <definedName name="wrn.Summary._.Report." hidden="1">{#N/A,#N/A,FALSE,"Presidents Office";#N/A,#N/A,FALSE,"CIO Performance";#N/A,#N/A,FALSE,"HR Performance";#N/A,#N/A,FALSE,"CFO";#N/A,#N/A,FALSE,"Accounting";#N/A,#N/A,FALSE,"IT Support";#N/A,#N/A,FALSE,"Administrative Support";#N/A,#N/A,FALSE,"Contracts &amp; Purchasing";#N/A,#N/A,FALSE,"Payroll";#N/A,#N/A,FALSE,"Internal Audit";#N/A,#N/A,FALSE,"Internal Audit";#N/A,#N/A,FALSE,"Non-Allocated Costs"}</definedName>
    <definedName name="wrn.summary._.schedules." hidden="1">{"summary1",#N/A,FALSE,"Summary of Values";"summary2",#N/A,FALSE,"Summary of Values"}</definedName>
    <definedName name="wrn.Summary._.View." hidden="1">{#N/A,#N/A,FALSE,"Consltd-For contngcy"}</definedName>
    <definedName name="wrn.summary_comsat." hidden="1">{"summary",#N/A,FALSE,"comsat"}</definedName>
    <definedName name="wrn.SummaryPgs." hidden="1">{#N/A,#N/A,FALSE,"CreditStat";#N/A,#N/A,FALSE,"SPbrkup";#N/A,#N/A,FALSE,"MerSPsyn";#N/A,#N/A,FALSE,"MerSPwKCsyn";#N/A,#N/A,FALSE,"MerSPwKCsyn (2)";#N/A,#N/A,FALSE,"CreditStat (2)"}</definedName>
    <definedName name="wrn.SUMNPV." hidden="1">{"Sumnpv",#N/A,FALSE,"List"}</definedName>
    <definedName name="wrn.SunModel." hidden="1">{#N/A,#N/A,FALSE,"summary";#N/A,#N/A,FALSE,"SIH";#N/A,#N/A,FALSE,"SIH Value";#N/A,#N/A,FALSE,"tax est.";#N/A,#N/A,FALSE,"Mohegan";#N/A,#N/A,FALSE,"Resorts";#N/A,#N/A,FALSE,"Win Per Day";#N/A,#N/A,FALSE,"CapStr"}</definedName>
    <definedName name="wrn.Supplemental_Reports." hidden="1">{#N/A,#N/A,FALSE,"Report Data";#N/A,#N/A,FALSE,"COMP POOL";#N/A,#N/A,FALSE,"COMP POOL NB95";#N/A,#N/A,FALSE,"COMP POOL NB94"}</definedName>
    <definedName name="wrn.t" hidden="1">{"taxes",#N/A,FALSE,"Taxes"}</definedName>
    <definedName name="wrn.tableeurlpg." hidden="1">{"eurlpg1",#N/A,FALSE,"europe LPG";"eurlpg2",#N/A,FALSE,"europe LPG"}</definedName>
    <definedName name="wrn.tablejap." hidden="1">{"japcurrent1",#N/A,FALSE,"JAPAN PRODUCTS";"japcurrent2",#N/A,FALSE,"JAPAN PRODUCTS"}</definedName>
    <definedName name="wrn.tablejaplpg." hidden="1">{"japlpg1",#N/A,FALSE,"JAPAN LPG ";"japllpg2",#N/A,FALSE,"JAPAN LPG "}</definedName>
    <definedName name="wrn.tablemeastlpg." hidden="1">{"midlpg1",#N/A,FALSE,"MIDEAST LPG";"midlpg2",#N/A,FALSE,"MIDEAST LPG"}</definedName>
    <definedName name="wrn.TABLEMED." hidden="1">{"medcurrent1",#N/A,FALSE,"MED MARGINS";"medcurrent2",#N/A,FALSE,"MED MARGINS";"medconstant",#N/A,FALSE,"MED MARGINS"}</definedName>
    <definedName name="wrn.tablemideast." hidden="1">{"midcurrent1",#N/A,FALSE,"ARAB GULF PRODUCTS";"midcurrent2",#N/A,FALSE,"ARAB GULF PRODUCTS"}</definedName>
    <definedName name="wrn.tablengl." hidden="1">{"ngl1",#N/A,FALSE,"u.s. NGL";"ngl2",#N/A,FALSE,"u.s. NGL"}</definedName>
    <definedName name="wrn.TABLENWE." hidden="1">{"nwecurrent1",#N/A,FALSE,"NWE MARGINS";"nwecurrent2",#N/A,FALSE,"NWE MARGINS";"nweconstant",#N/A,FALSE,"NWE MARGINS"}</definedName>
    <definedName name="wrn.tableprod." hidden="1">{"current1",#N/A,FALSE,"US PRODUCTS";"current2",#N/A,FALSE,"US PRODUCTS";"constant",#N/A,FALSE,"US PRODUCTS"}</definedName>
    <definedName name="wrn.TAN_CORP." hidden="1">{#N/A,#N/A,FALSE,"tan_corp"}</definedName>
    <definedName name="wrn.TAN_INDIV." hidden="1">{#N/A,#N/A,FALSE,"tan_indiv"}</definedName>
    <definedName name="wrn.tan_indiv2." hidden="1">{#N/A,#N/A,FALSE,"tan_indiv"}</definedName>
    <definedName name="wrn.TANPSHP." hidden="1">{#N/A,#N/A,FALSE,"tanpshp"}</definedName>
    <definedName name="wrn.tanpshp2." hidden="1">{#N/A,#N/A,FALSE,"tanpshp"}</definedName>
    <definedName name="wrn.TAPSHP." hidden="1">{#N/A,#N/A,FALSE,"t&amp;apshp"}</definedName>
    <definedName name="wrn.Target._.Summary." hidden="1">{"SUMMARY",#N/A,FALSE,"Sheet1"}</definedName>
    <definedName name="wrn.Tariff." hidden="1">{"Tariff - Tariff",#N/A,TRUE,"Tariff";"Tariff 1 - Tariff",#N/A,TRUE,"Tariff"}</definedName>
    <definedName name="wrn.Tariff._.Analysis." hidden="1">{"Tarifica91",#N/A,FALSE,"Tariffs";"Tarifica92",#N/A,FALSE,"Tariffs";"Tarifica93",#N/A,FALSE,"Tariffs";"Tarifica94",#N/A,FALSE,"Tariffs";"Tarifica95",#N/A,FALSE,"Tariffs";"Tarifica96",#N/A,FALSE,"Tariffs"}</definedName>
    <definedName name="wrn.Tariff._.Comaprison." hidden="1">{"Tariff Comparison",#N/A,FALSE,"Benchmarking";"Tariff Comparison 2",#N/A,FALSE,"Benchmarking";"Tariff Comparison 3",#N/A,FALSE,"Benchmarking"}</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AXES." hidden="1">{"taxes",#N/A,FALSE,"Taxes"}</definedName>
    <definedName name="wrn.TB._.ALL._.ACCTS." hidden="1">{"BALANCE SHEET ACCOUNTS",#N/A,TRUE,"Working Trial Balance";"INCOME ACCOUNTS",#N/A,TRUE,"Working Trial Balance"}</definedName>
    <definedName name="wrn.TB._.BALANCE._.SHEET." hidden="1">{"BALANCE SHEET ACCOUNTS",#N/A,FALSE,"Working Trial Balance"}</definedName>
    <definedName name="wrn.TB._.EXPLANATIONS." hidden="1">{"EXPLANATIONS",#N/A,FALSE,"Working Trial Balance"}</definedName>
    <definedName name="wrn.TB._.INCOME._.STMT." hidden="1">{"INCOME ACCOUNTS",#N/A,FALSE,"Working Trial Balance"}</definedName>
    <definedName name="wrn.TBB3." hidden="1">{"TBB3 Assns",#N/A,FALSE,"Valuation";"TBB3 assumptions",#N/A,FALSE,"Assumptions";"TBB3 model",#N/A,FALSE,"INCOME"}</definedName>
    <definedName name="wrn.TBB34" hidden="1">{"TBB3 Assns",#N/A,FALSE,"Valuation";"TBB3 assumptions",#N/A,FALSE,"Assumptions";"TBB3 model",#N/A,FALSE,"INCOME"}</definedName>
    <definedName name="wrn.tcs2." hidden="1">{"tcs1",#N/A,FALSE,"Contra Patch"}</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CO." hidden="1">{#N/A,#N/A,FALSE,"TEL Monthly Inc";#N/A,#N/A,FALSE,"TEL REVENUE";#N/A,#N/A,FALSE,"Tel - Manpower";#N/A,#N/A,FALSE,"Tel Sales Support";#N/A,#N/A,FALSE,"SI - TELCO";#N/A,#N/A,FALSE,"Sales - Telco";#N/A,#N/A,FALSE,"Tel - Mktg";#N/A,#N/A,FALSE,"Tel - Mktg"}</definedName>
    <definedName name="wrn.Temp." hidden="1">{"Side 1",#N/A,FALSE,"Hovedark";"Valuation",#N/A,FALSE,"Valuation";"Side 2",#N/A,FALSE,"Hovedark";"Cash Flow",#N/A,FALSE,"Hovedark";"Bidrag",#N/A,FALSE,"Bidrag"}</definedName>
    <definedName name="wrn.ter" hidden="1">{"terminal value",#N/A,FALSE,"TV_Payback"}</definedName>
    <definedName name="wrn.TERMINAL._.VALUE." hidden="1">{"terminal value",#N/A,FALSE,"TV_Payback"}</definedName>
    <definedName name="wrn.test" hidden="1">{#N/A,#N/A,FALSE,"EOC";#N/A,#N/A,FALSE,"Distributor";#N/A,#N/A,FALSE,"Manufacturing";#N/A,#N/A,FALSE,"Service"}</definedName>
    <definedName name="wrn.test." hidden="1">{"test2",#N/A,TRUE,"Prices"}</definedName>
    <definedName name="wrn.TEST._.SHEET." hidden="1">{#N/A,#N/A,FALSE,"Head";#N/A,#N/A,FALSE,"P&amp;L Con (3)";#N/A,#N/A,FALSE,"FE CON (4)";#N/A,#N/A,FALSE,"BCP (CON) 5";#N/A,#N/A,FALSE,"B S  (CON) 8";#N/A,#N/A,FALSE,"FSNA";#N/A,#N/A,FALSE,"P&amp;LStat(Con)";#N/A,#N/A,FALSE,"Retail";#N/A,#N/A,FALSE,"EuroRev";#N/A,#N/A,FALSE,"EuroOP";#N/A,#N/A,FALSE,"Euro%"}</definedName>
    <definedName name="wrn.Test1." hidden="1">{#N/A,#N/A,FALSE,"FA Register Final"}</definedName>
    <definedName name="wrn.test1._1" hidden="1">{"Income Statement",#N/A,FALSE,"CFMODEL";"Balance Sheet",#N/A,FALSE,"CFMODEL"}</definedName>
    <definedName name="wrn.test2." hidden="1">{"SourcesUses",#N/A,TRUE,"CFMODEL";"TransOverview",#N/A,TRUE,"CFMODEL"}</definedName>
    <definedName name="wrn.test2._1" hidden="1">{"SourcesUses",#N/A,TRUE,"CFMODEL";"TransOverview",#N/A,TRUE,"CFMODEL"}</definedName>
    <definedName name="wrn.test3." hidden="1">{"SourcesUses",#N/A,TRUE,#N/A;"TransOverview",#N/A,TRUE,"CFMODEL"}</definedName>
    <definedName name="wrn.test3._1" hidden="1">{"SourcesUses",#N/A,TRUE,#N/A;"TransOverview",#N/A,TRUE,"CFMODEL"}</definedName>
    <definedName name="wrn.test4." hidden="1">{"SourcesUses",#N/A,TRUE,"FundsFlow";"TransOverview",#N/A,TRUE,"FundsFlow"}</definedName>
    <definedName name="wrn.test4._1" hidden="1">{"SourcesUses",#N/A,TRUE,"FundsFlow";"TransOverview",#N/A,TRUE,"FundsFlow"}</definedName>
    <definedName name="wrn.TestRep." hidden="1">{"Test",#N/A,FALSE,"Index";#N/A,"RISK",FALSE,"MarketProjection"}</definedName>
    <definedName name="wrn.TESTRUN." hidden="1">{"MEMO",#N/A,FALSE,"MEMO";"IS",#N/A,FALSE,"Income Statement";"SALES",#N/A,FALSE,"Sales";"RENT",#N/A,FALSE,"Rent";#N/A,#N/A,FALSE,"Fixed Assets";#N/A,#N/A,FALSE,"FA by address";#N/A,#N/A,FALSE,"Taxes";#N/A,#N/A,FALSE,"Cost Capit.";#N/A,#N/A,FALSE,"R&amp;D Exp."}</definedName>
    <definedName name="wrn.Textron." hidden="1">{#N/A,#N/A,FALSE,"IS";#N/A,#N/A,FALSE,"SG";#N/A,#N/A,FALSE,"FF";#N/A,#N/A,FALSE,"BS";#N/A,#N/A,FALSE,"DCF";#N/A,#N/A,FALSE,"EVA";#N/A,#N/A,FALSE,"Air";#N/A,#N/A,FALSE,"Car";#N/A,#N/A,FALSE,"Ind";#N/A,#N/A,FALSE,"Sys";#N/A,#N/A,FALSE,"Fin";#N/A,#N/A,FALSE,"Prl";#N/A,#N/A,FALSE,"Ces";#N/A,#N/A,FALSE,"Bell";#N/A,#N/A,FALSE,"Com1";#N/A,#N/A,FALSE,"Com2";#N/A,#N/A,FALSE,"IBES";#N/A,#N/A,FALSE,"EV hist"}</definedName>
    <definedName name="wrn.TheWholeEnchilada." hidden="1">{"CSheet",#N/A,FALSE,"C";"SmCap",#N/A,FALSE,"VAL1";"GulfCoast",#N/A,FALSE,"VAL1";"nav",#N/A,FALSE,"NAV";"Summary",#N/A,FALSE,"NAV"}</definedName>
    <definedName name="wrn.Three._.Months._.Cash._.Flow." hidden="1">{"Landscape Detail CF",#N/A,FALSE,"Cash Flow for the 3 m-e 8.31";"Portrait Detail CF",#N/A,FALSE,"Cash Flow for the 3 m-e 8.31"}</definedName>
    <definedName name="wrn.Tobra." hidden="1">{"clinbud",#N/A,FALSE,"Tobra";"followon",#N/A,FALSE,"Tobra";"canada",#N/A,FALSE,"Tobra"}</definedName>
    <definedName name="wrn.TODO." hidden="1">{#N/A,#N/A,FALSE,"RESUMEN";#N/A,#N/A,FALSE,"PARQ_C";#N/A,#N/A,FALSE,"PARQ_P";#N/A,#N/A,FALSE,"MIN_S_C";#N/A,#N/A,FALSE,"MIN_S_P";#N/A,#N/A,FALSE,"MIN_E_M_M";#N/A,#N/A,FALSE,"MIN_E_FIJA";#N/A,#N/A,FALSE,"SUPUESTOS"}</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_.Division103a" hidden="1">{#N/A,"PURADD",FALSE,"Business Analysis";#N/A,"PURSPP",FALSE,"Business Analysis";#N/A,"CTGIND",FALSE,"Business Analysis";#N/A,"PURCHM",FALSE,"Business Analysis";#N/A,"SPADD",FALSE,"Business Analysis";#N/A,"EPOXY",FALSE,"Business Analysis";#N/A,"PURPER",FALSE,"Business Analysis"}</definedName>
    <definedName name="wrn.Tota._Division31" hidden="1">{#N/A,"PURADD",FALSE,"Business Analysis";#N/A,"PURSPP",FALSE,"Business Analysis";#N/A,"CTGIND",FALSE,"Business Analysis";#N/A,"PURCHM",FALSE,"Business Analysis";#N/A,"SPADD",FALSE,"Business Analysis";#N/A,"EPOXY",FALSE,"Business Analysis";#N/A,"PURPER",FALSE,"Business Analysis"}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Chem._.Balance._.Sheet." hidden="1">{#N/A,"TCHEM",FALSE,"BSHIST.XLS"}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2" hidden="1">{#N/A,"PURADD",FALSE,"Business Analysis";#N/A,"PURSPP",FALSE,"Business Analysis";#N/A,"CTGIND",FALSE,"Business Analysis";#N/A,"PURCHM",FALSE,"Business Analysis";#N/A,"SPADD",FALSE,"Business Analysis";#N/A,"EPOXY",FALSE,"Business Analysis";#N/A,"PURPER",FALSE,"Business Analysis"}</definedName>
    <definedName name="wrn.Total._.Division12" hidden="1">{#N/A,"PURADD",FALSE,"Business Analysis";#N/A,"PURSPP",FALSE,"Business Analysis";#N/A,"CTGIND",FALSE,"Business Analysis";#N/A,"PURCHM",FALSE,"Business Analysis";#N/A,"SPADD",FALSE,"Business Analysis";#N/A,"EPOXY",FALSE,"Business Analysis";#N/A,"PURPER",FALSE,"Business Analysis"}</definedName>
    <definedName name="wrn.Total._.Division34" hidden="1">{#N/A,"PURADD",FALSE,"Business Analysis";#N/A,"PURSPP",FALSE,"Business Analysis";#N/A,"CTGIND",FALSE,"Business Analysis";#N/A,"PURCHM",FALSE,"Business Analysis";#N/A,"SPADD",FALSE,"Business Analysis";#N/A,"EPOXY",FALSE,"Business Analysis";#N/A,"PURPER",FALSE,"Business Analysis"}</definedName>
    <definedName name="wrn.Total._.Division35" hidden="1">{#N/A,"PURADD",FALSE,"Business Analysis";#N/A,"PURSPP",FALSE,"Business Analysis";#N/A,"CTGIND",FALSE,"Business Analysis";#N/A,"PURCHM",FALSE,"Business Analysis";#N/A,"SPADD",FALSE,"Business Analysis";#N/A,"EPOXY",FALSE,"Business Analysis";#N/A,"PURPER",FALSE,"Business Analysis"}</definedName>
    <definedName name="wrn.Total._.Divisiona1b" hidden="1">{#N/A,"PURADD",FALSE,"Business Analysis";#N/A,"PURSPP",FALSE,"Business Analysis";#N/A,"CTGIND",FALSE,"Business Analysis";#N/A,"PURCHM",FALSE,"Business Analysis";#N/A,"SPADD",FALSE,"Business Analysis";#N/A,"EPOXY",FALSE,"Business Analysis";#N/A,"PURPER",FALSE,"Business Analysis"}</definedName>
    <definedName name="wrn.Total._.Informes." hidden="1">{#N/A,#N/A,FALSE,"CA";#N/A,#N/A,FALSE,"CN";#N/A,#N/A,FALSE,"Inv";#N/A,#N/A,FALSE,"Inv Acc";"Miguel_balance",#N/A,FALSE,"Bal";#N/A,#N/A,FALSE,"Plantilla";#N/A,#N/A,FALSE,"CA (2)";#N/A,#N/A,FALSE,"CN (2)"}</definedName>
    <definedName name="wrn.Total._.Market._.Report." hidden="1">{#N/A,#N/A,FALSE,"Sales Graph";#N/A,#N/A,FALSE,"BUC Graph";#N/A,#N/A,FALSE,"P&amp;L - YTD"}</definedName>
    <definedName name="wrn.Total._.Market._.Report._1" hidden="1">{#N/A,#N/A,FALSE,"Sales Graph";#N/A,#N/A,FALSE,"BUC Graph";#N/A,#N/A,FALSE,"P&amp;L - YTD"}</definedName>
    <definedName name="wrn.Total._.Market._.Report._2" hidden="1">{#N/A,#N/A,FALSE,"Sales Graph";#N/A,#N/A,FALSE,"BUC Graph";#N/A,#N/A,FALSE,"P&amp;L - YTD"}</definedName>
    <definedName name="wrn.Total._.Market._.Report._3" hidden="1">{#N/A,#N/A,FALSE,"Sales Graph";#N/A,#N/A,FALSE,"BUC Graph";#N/A,#N/A,FALSE,"P&amp;L - YTD"}</definedName>
    <definedName name="wrn.Total._.Market._.Report._4" hidden="1">{#N/A,#N/A,FALSE,"Sales Graph";#N/A,#N/A,FALSE,"BUC Graph";#N/A,#N/A,FALSE,"P&amp;L - YTD"}</definedName>
    <definedName name="wrn.Total._.Proved." hidden="1">{"Total",#N/A,FALSE,"Total Proved";"PDP",#N/A,FALSE,"Total Proved";"PNP",#N/A,FALSE,"Total Proved";"PUD",#N/A,FALSE,"Total Proved"}</definedName>
    <definedName name="wrn.Total._.Proved._.plus._.Probable." hidden="1">{"Total",#N/A,FALSE,"Total Proved + Probable";"PDP",#N/A,FALSE,"Total Proved + Probable";"PNP",#N/A,FALSE,"Total Proved + Probable";"PUD",#N/A,FALSE,"Total Proved + Probable";"Prob",#N/A,FALSE,"Total Proved + Probable"}</definedName>
    <definedName name="wrn.Total._.Report." hidden="1">{#N/A,#N/A,FALSE,"Attachment I";#N/A,#N/A,FALSE,"Portfolio reconciliation - 1";#N/A,#N/A,FALSE,"Overall Risk-2";#N/A,#N/A,FALSE,"Overall Scenario-3";#N/A,#N/A,FALSE,"Active Portfolio - 4";#N/A,#N/A,FALSE,"Active Risk-5";#N/A,#N/A,FALSE,"FI Segment - 6";#N/A,#N/A,FALSE,"EQ Segment - 7";#N/A,#N/A,FALSE,"Alt segment - 8";#N/A,#N/A,FALSE,"Deposits - 9";#N/A,#N/A,FALSE,"Strategic - 10";#N/A,#N/A,FALSE,"Structured - 11";#N/A,#N/A,FALSE,"Structured - 12"}</definedName>
    <definedName name="wrn.total._Division11" hidden="1">{#N/A,"PURADD",FALSE,"Business Analysis";#N/A,"PURSPP",FALSE,"Business Analysis";#N/A,"CTGIND",FALSE,"Business Analysis";#N/A,"PURCHM",FALSE,"Business Analysis";#N/A,"SPADD",FALSE,"Business Analysis";#N/A,"EPOXY",FALSE,"Business Analysis";#N/A,"PURPER",FALSE,"Business Analysis"}</definedName>
    <definedName name="wrn.total._Division32" hidden="1">{#N/A,"PURADD",FALSE,"Business Analysis";#N/A,"PURSPP",FALSE,"Business Analysis";#N/A,"CTGIND",FALSE,"Business Analysis";#N/A,"PURCHM",FALSE,"Business Analysis";#N/A,"SPADD",FALSE,"Business Analysis";#N/A,"EPOXY",FALSE,"Business Analysis";#N/A,"PURPER",FALSE,"Business Analysis"}</definedName>
    <definedName name="wrn.total_Divisionb2" hidden="1">{#N/A,"PURADD",FALSE,"Business Analysis";#N/A,"PURSPP",FALSE,"Business Analysis";#N/A,"CTGIND",FALSE,"Business Analysis";#N/A,"PURCHM",FALSE,"Business Analysis";#N/A,"SPADD",FALSE,"Business Analysis";#N/A,"EPOXY",FALSE,"Business Analysis";#N/A,"PURPER",FALSE,"Business Analysis"}</definedName>
    <definedName name="wrn.Total42" hidden="1">{#N/A,"PURADD",FALSE,"Business Analysis";#N/A,"PURSPP",FALSE,"Business Analysis";#N/A,"CTGIND",FALSE,"Business Analysis";#N/A,"PURCHM",FALSE,"Business Analysis";#N/A,"SPADD",FALSE,"Business Analysis";#N/A,"EPOXY",FALSE,"Business Analysis";#N/A,"PURPER",FALSE,"Business Analysis"}</definedName>
    <definedName name="wrn.totala4" hidden="1">{#N/A,"PURADD",FALSE,"Business Analysis";#N/A,"PURSPP",FALSE,"Business Analysis";#N/A,"CTGIND",FALSE,"Business Analysis";#N/A,"PURCHM",FALSE,"Business Analysis";#N/A,"SPADD",FALSE,"Business Analysis";#N/A,"EPOXY",FALSE,"Business Analysis";#N/A,"PURPER",FALSE,"Business Analysis"}</definedName>
    <definedName name="wrn.Totar." hidden="1">{"Totax",#N/A,FALSE,"Sheet1";#N/A,#N/A,FALSE,"Law Output"}</definedName>
    <definedName name="wrn.Totar._1" hidden="1">{"Totax",#N/A,FALSE,"Sheet1";#N/A,#N/A,FALSE,"Law Output"}</definedName>
    <definedName name="wrn.Totpgs."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wrn.tox." hidden="1">{"tox95",#N/A,FALSE,"studydata";"tox96",#N/A,FALSE,"studydata";"tox97",#N/A,FALSE,"studydata";"tox98",#N/A,FALSE,"studydata"}</definedName>
    <definedName name="wrn.Track." hidden="1">{#N/A,#N/A,FALSE,"Inc Stmt";#N/A,#N/A,FALSE,"Capital";#N/A,#N/A,FALSE,"Indirect Costs"}</definedName>
    <definedName name="wrn.trademark._.and._.trade._.name." hidden="1">{"trademark1",#N/A,FALSE,"Trademark(s) and Trade Name(s)"}</definedName>
    <definedName name="wrn.Trans._.Op._.Exp." hidden="1">{#N/A,#N/A,FALSE,"TRANS"}</definedName>
    <definedName name="wrn.TRANSPORT._.COSTS." hidden="1">{"TRANSPORT COSTS",#N/A,FALSE,"C.CENTRE"}</definedName>
    <definedName name="wrn.TransPrcd_123." hidden="1">{#N/A,#N/A,TRUE,"TransPrcd 1";#N/A,#N/A,TRUE,"TransPrcd 2";#N/A,#N/A,TRUE,"TransPrcd 3"}</definedName>
    <definedName name="wrn.TRAVELLING." hidden="1">{#N/A,#N/A,FALSE,"Sheet3"}</definedName>
    <definedName name="wrn.TREASURY._.REPORTS." hidden="1">{#N/A,#N/A,FALSE,"BS EOY";#N/A,#N/A,FALSE,"CONSOL BS";#N/A,#N/A,FALSE,"CONSOL PNL YTD";#N/A,#N/A,FALSE,"MONTHLY CF";#N/A,#N/A,FALSE,"ALLIED HOLDINGS";#N/A,#N/A,FALSE,"AAG CONSOL"}</definedName>
    <definedName name="wrn.Trial._.Balance." hidden="1">{#N/A,#N/A,TRUE,"constb"}</definedName>
    <definedName name="wrn.trs" hidden="1">{"tcs1",#N/A,FALSE,"Contra Patch"}</definedName>
    <definedName name="wrn.Tweety." hidden="1">{#N/A,#N/A,FALSE,"A&amp;E";#N/A,#N/A,FALSE,"HighTop";#N/A,#N/A,FALSE,"JG";#N/A,#N/A,FALSE,"RI";#N/A,#N/A,FALSE,"woHT";#N/A,#N/A,FALSE,"woHT&amp;JG"}</definedName>
    <definedName name="wrn.two" hidden="1">{"page1",#N/A,FALSE,"A";"page2",#N/A,FALSE,"A"}</definedName>
    <definedName name="wrn.tyes" hidden="1">{"tcs2",#N/A,FALSE,"Contra Patch"}</definedName>
    <definedName name="wrn.Typhoon." hidden="1">{"Agg Output",#N/A,FALSE,"Operational Drivers Output";"NW Output",#N/A,FALSE,"Operational Drivers Output";"South Output",#N/A,FALSE,"Operational Drivers Output";"Central Output",#N/A,FALSE,"Operational Drivers Output"}</definedName>
    <definedName name="wrn.typical." hidden="1">{"typical",#N/A,FALSE,"Typical Absence"}</definedName>
    <definedName name="wrn.U.S.._.Industries._.Inc.." hidden="1">{#N/A,#N/A,TRUE,"IS";#N/A,#N/A,TRUE,"SG";#N/A,#N/A,TRUE,"FF";#N/A,#N/A,TRUE,"BS";#N/A,#N/A,TRUE,"DCF";#N/A,#N/A,TRUE,"Int";#N/A,#N/A,TRUE,"Consumer";#N/A,#N/A,TRUE,"Building";#N/A,#N/A,TRUE,"Industrial"}</definedName>
    <definedName name="wrn.UK._.Conversion._.Only." hidden="1">{#N/A,#N/A,FALSE,"Dec 1999 UK Continuing Ops"}</definedName>
    <definedName name="wrn.uni" hidden="1">{"Units A",#N/A,FALSE,"FY95SLS";"Units B",#N/A,FALSE,"FY95SLS"}</definedName>
    <definedName name="wrn.Units." hidden="1">{"Units A",#N/A,FALSE,"FY95SLS";"Units B",#N/A,FALSE,"FY95SLS"}</definedName>
    <definedName name="wrn.upstairs." hidden="1">{"histincome",#N/A,FALSE,"hyfins";"closing balance",#N/A,FALSE,"hyfins"}</definedName>
    <definedName name="wrn.US._.and._.Europe." hidden="1">{#N/A,#N/A,FALSE,"Consolidated Financials";#N/A,#N/A,FALSE,"US Mkt";#N/A,#N/A,FALSE,"Eur Mkt"}</definedName>
    <definedName name="wrn.US._.Dollar." hidden="1">{"US Dollars",#N/A,TRUE,"PPD";"US Dollar",#N/A,TRUE,"Anaquest";"US Dollar",#N/A,TRUE,"Delta";"US Dollar",#N/A,TRUE,"INO"}</definedName>
    <definedName name="wrn.usmed3." hidden="1">{#N/A,#N/A,FALSE,"USMED 3";#N/A,#N/A,FALSE,"MARCHALLENGER 1";#N/A,#N/A,FALSE,"MARCHALLENGER 2";#N/A,#N/A,FALSE,"MARCHALLENGER 3";#N/A,#N/A,FALSE,"MARCHALLENGER 4"}</definedName>
    <definedName name="wrn.USR." hidden="1">{#N/A,#N/A,FALSE,"TopTen Failures";#N/A,#N/A,FALSE,"Top Ten %";#N/A,#N/A,FALSE,"Fail Code 5 mo. Totals (%)"}</definedName>
    <definedName name="wrn.USW." hidden="1">{"IS",#N/A,FALSE,"IS";"RPTIS",#N/A,FALSE,"RPTIS";"STATS",#N/A,FALSE,"STATS";"BS",#N/A,FALSE,"BS"}</definedName>
    <definedName name="wrn.UTILITIES." hidden="1">{#N/A,#N/A,FALSE,"UTIL Monthly Inc ";#N/A,#N/A,FALSE,"Capital";#N/A,#N/A,FALSE,"UTIL REVENUE";#N/A,#N/A,FALSE,"RM REVENUE";#N/A,#N/A,FALSE,"Manpower";#N/A,#N/A,FALSE,"SI - UTIL";#N/A,#N/A,FALSE,"Sales - Utili"}</definedName>
    <definedName name="wrn.Utrecht." hidden="1">{"UtrTotRev",#N/A,FALSE,"Utrecht";"UtrTotProc",#N/A,FALSE,"Utrecht";"UtrProcPRHR",#N/A,FALSE,"Utrecht";"UtrProcTAMS",#N/A,FALSE,"Utrecht";"UtrProcNewTot",#N/A,FALSE,"Utrecht";"UtrSalesStarts",#N/A,FALSE,"Utrecht";"UtrLoss",#N/A,FALSE,"Utrecht";"UtrSUYrEnd",#N/A,FALSE,"Utrecht";"Utrclients",#N/A,FALSE,"Utrecht";"Utrinput",#N/A,FALSE,"Utrecht"}</definedName>
    <definedName name="wrn.valderrama." hidden="1">{"valderrama1",#N/A,FALSE,"Pro Forma";"valderrama",#N/A,FALSE,"Pro Forma"}</definedName>
    <definedName name="wrn.VALUATION." hidden="1">{#N/A,#N/A,FALSE,"Pooling";#N/A,#N/A,FALSE,"income";#N/A,#N/A,FALSE,"valuation"}</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Summary." hidden="1">{#N/A,#N/A,FALSE,"Summary";#N/A,#N/A,FALSE,"Base Materials";#N/A,#N/A,FALSE,"Construction";#N/A,#N/A,FALSE,"Packaging";#N/A,#N/A,FALSE,"Transportation"}</definedName>
    <definedName name="wrn.Valuation._.Worksheets."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ALUATION._1" hidden="1">{#N/A,#N/A,FALSE,"Valuation Assumptions";#N/A,#N/A,FALSE,"Summary";#N/A,#N/A,FALSE,"DCF";#N/A,#N/A,FALSE,"Valuation";#N/A,#N/A,FALSE,"WACC";#N/A,#N/A,FALSE,"UBVH";#N/A,#N/A,FALSE,"Free Cash Flow"}</definedName>
    <definedName name="wrn.Variance." hidden="1">{"Act_vs_Budget",#N/A,FALSE,"QTRDPVAR";"Act_vs_Prior_Year",#N/A,FALSE,"QTRDPVAR"}</definedName>
    <definedName name="wrn.vd." hidden="1">{#N/A,#N/A,TRUE,"BT M200 da 10x20"}</definedName>
    <definedName name="wrn.Wacc." hidden="1">{"Area1",#N/A,FALSE,"OREWACC";"Area2",#N/A,FALSE,"OREWACC"}</definedName>
    <definedName name="wrn.Wachovia_SA." hidden="1">{#N/A,#N/A,FALSE,"FST_Cover_SA";#N/A,#N/A,FALSE,"FST_New_Cov_Sum_SA";#N/A,#N/A,FALSE,"FST_Cov_Coverage_SA";#N/A,#N/A,FALSE,"FST_Days Cash_SA";#N/A,#N/A,FALSE,"FST_HospReq_SA"}</definedName>
    <definedName name="wrn.Water." hidden="1">{#N/A,#N/A,FALSE,"Water";#N/A,#N/A,FALSE,"Ballygowan";#N/A,#N/A,FALSE,"Volvic"}</definedName>
    <definedName name="wrn.Web._.Portfolio._.Companies._.June._.2000."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wrn.WEEKLY." hidden="1">{#N/A,#N/A,FALSE,"SUMMARY REPORT"}</definedName>
    <definedName name="wrn.Weekly._.Report." hidden="1">{"Weekly Report Wk 6",#N/A,FALSE,"By Date"}</definedName>
    <definedName name="wrn.WEEKLY_REPORTS." hidden="1">{#N/A,#N/A,FALSE,"ORDER BOOK";#N/A,#N/A,FALSE,"SALES SUMMARY";#N/A,#N/A,FALSE,"WEEKLY SALES REPORT"}</definedName>
    <definedName name="wrn.WHOLE." hidden="1">{#N/A,#N/A,FALSE,"assumptions";#N/A,#N/A,FALSE,"contrib_annual";#N/A,#N/A,FALSE,"historic";#N/A,#N/A,FALSE,"Proforma";#N/A,#N/A,FALSE,"CALENDARIZED";#N/A,#N/A,FALSE,"Has_gets";#N/A,#N/A,FALSE,"DILUTION"}</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hidden="1">{#N/A,#N/A,FALSE,"FACTSHEETS";#N/A,#N/A,FALSE,"pump";#N/A,#N/A,FALSE,"filter"}</definedName>
    <definedName name="wrn.WineSpirits." hidden="1">{#N/A,#N/A,FALSE,"W&amp;Spirits";#N/A,#N/A,FALSE,"Grants";#N/A,#N/A,FALSE,"CCB"}</definedName>
    <definedName name="wrn.wipfg." hidden="1">{#N/A,#N/A,FALSE,"FGWP";#N/A,#N/A,FALSE,"305";#N/A,#N/A,FALSE,"INVFR";#N/A,#N/A,FALSE,"tsf";#N/A,#N/A,FALSE,"invrec"}</definedName>
    <definedName name="wrn.Wireless." hidden="1">{#N/A,#N/A,TRUE,"Monthly Wireless";#N/A,#N/A,TRUE,"Qrt Wireless";#N/A,#N/A,TRUE,"FY Wireless";#N/A,#N/A,TRUE,"1Q Wireless";#N/A,#N/A,TRUE,"2Q Wireless";#N/A,#N/A,TRUE,"3Q Wireless";#N/A,#N/A,TRUE,"4Q Wireless"}</definedName>
    <definedName name="wrn.without._.sub._.detail." hidden="1">{#N/A,#N/A,FALSE,"Consolidated ";#N/A,#N/A,FALSE,"Cons Ratios";#N/A,#N/A,FALSE,"CONSOLIDATE STATEMENTS FINAL";#N/A,#N/A,FALSE,"Parent";#N/A,#N/A,FALSE,"Parent Ratios"}</definedName>
    <definedName name="wrn.without._.Wireless._.All._.Periods." hidden="1">{#N/A,#N/A,TRUE,"Monthly w|o Wireless";#N/A,#N/A,TRUE,"Qrt w|o Wireless";#N/A,#N/A,TRUE,"FY w|o Wireless";#N/A,#N/A,TRUE,"1Q w|o Wireless";#N/A,#N/A,TRUE,"2Q w|o Wireless";#N/A,#N/A,TRUE,"3Q w|o Wireless";#N/A,#N/A,TRUE,"4Q w|o Wireless"}</definedName>
    <definedName name="wrn.work._.paper._.shcedules." hidden="1">{"summary1",#N/A,FALSE,"Summary of Values";"summary2",#N/A,FALSE,"Summary of Values";"weighted average returns",#N/A,FALSE,"WACC and WARA";"fixed asset detail",#N/A,FALSE,"Fixed Asset Detail"}</definedName>
    <definedName name="wrn.WORKING._.CAPITAL." hidden="1">{"working capital",#N/A,FALSE,"Bal. Sht.- Work Cap"}</definedName>
    <definedName name="wrn.Working._.Version."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WORKPAPER." hidden="1">{"PROVISION",#N/A,FALSE,"Provision";"M-1 DETAIL",#N/A,FALSE,"M-1 DETAIL"}</definedName>
    <definedName name="wrn.Worksheets." hidden="1">{#N/A,#N/A,FALSE,"Base Materials";#N/A,#N/A,FALSE,"Construction";#N/A,#N/A,FALSE,"Packaging";#N/A,#N/A,FALSE,"Transportation"}</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140." hidden="1">{"page1",#N/A,FALSE,"X140withReclasses";"page2",#N/A,FALSE,"X140withReclasses";"page3",#N/A,FALSE,"X140withReclasses"}</definedName>
    <definedName name="wrn.xls" hidden="1">{"fin sum ex",#N/A,FALSE,"Financial Summ"}</definedName>
    <definedName name="wrn.Xternal._.Print." hidden="1">{"Client Page",#N/A,FALSE,"Q-Breakdown"}</definedName>
    <definedName name="wrn.Y" hidden="1">{#N/A,#N/A,FALSE,"EOC YTD ACTUAL";#N/A,#N/A,FALSE,"Distributor YTD Actual";#N/A,#N/A,FALSE,"Manufacturing YTD Actual";#N/A,#N/A,FALSE,"Service YTD Actual"}</definedName>
    <definedName name="wrn.Yahoo." hidden="1">{#N/A,#N/A,FALSE,"Inc. St.";#N/A,#N/A,FALSE,"FYear";#N/A,#N/A,FALSE,"Revs.";#N/A,#N/A,FALSE,"RevsYear";#N/A,#N/A,FALSE,"Balance";#N/A,#N/A,FALSE,"CompVal";#N/A,#N/A,FALSE,"Val.";#N/A,#N/A,FALSE,"DCFval"}</definedName>
    <definedName name="wrn.yamuna." hidden="1">{#N/A,#N/A,FALSE,"LC-SBI";#N/A,#N/A,FALSE,"LC-ICICI"}</definedName>
    <definedName name="wrn.YearEnd." hidden="1">{"Factors Pages 1-2",#N/A,FALSE,"Variables";"Factors Page 3",#N/A,FALSE,"Variables";"Factors Page 4",#N/A,FALSE,"Variables";"Factors Page 5",#N/A,FALSE,"Variables";"YE Pages 7-26",#N/A,FALSE,"Variables"}</definedName>
    <definedName name="wrn.YTD." hidden="1">{"YTD",#N/A,FALSE,"SUM"}</definedName>
    <definedName name="wrn.YTD._.PACKAGE." hidden="1">{"YD PACKAGE",#N/A,FALSE,"YTD"}</definedName>
    <definedName name="wrn.YTD._.PRS." hidden="1">{"YD PRS",#N/A,FALSE,"YTD"}</definedName>
    <definedName name="wrn.YTD._.Reporting." hidden="1">{#N/A,#N/A,FALSE,"EOC YTD ACTUAL";#N/A,#N/A,FALSE,"Distributor YTD Actual";#N/A,#N/A,FALSE,"Manufacturing YTD Actual";#N/A,#N/A,FALSE,"Service YTD Actual"}</definedName>
    <definedName name="wrn.YTD_ALL." hidden="1">{"YD LAPO2",#N/A,FALSE,"YTD";"YD LPH2",#N/A,FALSE,"YTD";"YD LOUISIANA",#N/A,FALSE,"YTD";"YD GENERALH2",#N/A,FALSE,"YTD";"YD PRS",#N/A,FALSE,"YTD";"YD PACKAGE",#N/A,FALSE,"YTD";"YD OTHER",#N/A,FALSE,"YTD"}</definedName>
    <definedName name="wrn.YTD_GENERALH2." hidden="1">{"YD GENERALH2",#N/A,FALSE,"YTD"}</definedName>
    <definedName name="wrn.YTD_LAPORTE_O2N2." hidden="1">{"YD LAPO2",#N/A,FALSE,"YTD"}</definedName>
    <definedName name="wrn.YTD_LOUISIANA." hidden="1">{"YD LOUISIANA",#N/A,FALSE,"YTD"}</definedName>
    <definedName name="wrn.YTD_OTHER." hidden="1">{"YD OTHER",#N/A,FALSE,"YTD"}</definedName>
    <definedName name="wrn.YTD_TEXAS._.HYCO." hidden="1">{"YD LPH2",#N/A,FALSE,"YTD"}</definedName>
    <definedName name="wrn.YTDvsBud." hidden="1">{"Pg1",#N/A,FALSE,"OpExYTDvsBud";"Pg2",#N/A,FALSE,"OpExYTDvsBud"}</definedName>
    <definedName name="wrn.YTDvsPY." hidden="1">{"Pa1",#N/A,FALSE,"OpExYTDvsPY";"Pa2",#N/A,FALSE,"OpExYTDvsPY"}</definedName>
    <definedName name="wrn.YTS._.Business._.Plan._.0796."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796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996."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YTS._.Business._.Plan._.0996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ZFACTOR." hidden="1">{#N/A,#N/A,FALSE,"ZFACTOR"}</definedName>
    <definedName name="wrn.баланс." hidden="1">{"баланс",#N/A,TRUE,"Баланс  на  декабрь"}</definedName>
    <definedName name="wrn.דוח_מרכז." hidden="1">{"רווח והפסד",#N/A,FALSE,"תכנית לבנק (2)";"באור_ראשון",#N/A,FALSE,"תכנית לבנק (2)";"באור_שני",#N/A,FALSE,"תכנית לבנק (2)";"מכירות",#N/A,FALSE,"SALES"}</definedName>
    <definedName name="wrn.הערות._.רבעון._.3." hidden="1">{"הערות",#N/A,FALSE,"תקציב מול ביצוע (2)"}</definedName>
    <definedName name="wrn.השקעות." hidden="1">{"השקעות",#N/A,FALSE,"investments";"מפעל חדש",#N/A,FALSE,"nf"}</definedName>
    <definedName name="wrn.טבלאות_עזר." hidden="1">{"ניסוי_אירופה",#N/A,FALSE,"ct-eu";"ניסוי_ארהב",#N/A,FALSE,"ct-us";"רמות",#N/A,FALSE,"RAMOT";"יועצי_מופ",#N/A,FALSE,"r&amp;d_consultants";"יועצים",#N/A,FALSE,"r&amp;d_subcontractors";"הוצאות_רכב",#N/A,FALSE,"car+phone"}</definedName>
    <definedName name="wrn.מאזן." hidden="1">{"מאזן",#N/A,FALSE,"מאזן בוחן"}</definedName>
    <definedName name="wrn.מאזן_בוחן_כללי." hidden="1">{#N/A,#N/A,FALSE,"מאזן בוחן";"כל_מאזן_בוחן",#N/A,FALSE,"מאזן בוחן"}</definedName>
    <definedName name="wrn.מופ." hidden="1">{"באור_מופ",#N/A,FALSE,"R&amp;D";"מופ_לפי_מוצרים",#N/A,FALSE,"R&amp;D"}</definedName>
    <definedName name="wrn.סעיפי_מאזן_בוחן."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wrn.רווה." hidden="1">{"רווה",#N/A,FALSE,"מאזן בוחן"}</definedName>
    <definedName name="wrn.רווה_לפי_מוצרים." hidden="1">{"ossix",#N/A,FALSE,"ossix";"דרמיקול",#N/A,FALSE,"dermicol";"reflux",#N/A,FALSE,"reflux";"מופ_לפי_מוצרים",#N/A,FALSE,"R&amp;D"}</definedName>
    <definedName name="wrn.שכר_כולל." hidden="1">{"שכר_כללי",#N/A,FALSE,"sal_total";"שכר_ייצור1",#N/A,FALSE,"operation_sal";"שכר_ייצור2",#N/A,FALSE,"operation_sal";"שכר_מופ1",#N/A,FALSE,"r&amp;d_sal";"שכר_מופ2",#N/A,FALSE,"r&amp;d_sal";"שכר_שיווק",#N/A,FALSE,"s&amp;m_sal";"שכר_הנהלה",#N/A,FALSE,"G&amp;A_SAL"}</definedName>
    <definedName name="wrn.תזרים." hidden="1">{"תזרים",#N/A,FALSE,"cf"}</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주간._.보고." hidden="1">{#N/A,#N/A,TRUE,"일정"}</definedName>
    <definedName name="wrn.土地." hidden="1">{"土地",#N/A,FALSE,"土地建物"}</definedName>
    <definedName name="wrn.建物." hidden="1">{"建物",#N/A,FALSE,"土地建物"}</definedName>
    <definedName name="wrn1.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1.history" hidden="1">{#N/A,#N/A,FALSE,"model"}</definedName>
    <definedName name="wrn1.Print" hidden="1">{#N/A,#N/A,FALSE,"Rentals - Incremental";#N/A,#N/A,FALSE,"Rentals - Marginal";#N/A,#N/A,FALSE,"Rentals - FAC"}</definedName>
    <definedName name="wrn1.PRINT." hidden="1">{"DOWNLOAD",#N/A,FALSE,"GLDownload";"UPLOAD",#N/A,FALSE,"GLUpload"}</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2.Basic" hidden="1">{#N/A,#N/A,FALSE,"e-Svc Level";#N/A,#N/A,FALSE,"e-Hosted";#N/A,#N/A,FALSE,"e-Licensed";#N/A,#N/A,FALSE,"Assumptions"}</definedName>
    <definedName name="wrn2.Basic." hidden="1">{#N/A,#N/A,FALSE,"e-Svc Level";#N/A,#N/A,FALSE,"e-Hosted";#N/A,#N/A,FALSE,"e-Licensed";#N/A,#N/A,FALSE,"Assumptions"}</definedName>
    <definedName name="wrn2.print" hidden="1">{#N/A,#N/A,FALSE,"Rentals - Incremental";#N/A,#N/A,FALSE,"Rentals - Marginal";#N/A,#N/A,FALSE,"Rentals - FAC"}</definedName>
    <definedName name="wrn3.ALL." hidden="1">{#N/A,#N/A,FALSE,"DCF";#N/A,#N/A,FALSE,"WACC";#N/A,#N/A,FALSE,"Sales_EBIT";#N/A,#N/A,FALSE,"Capex_Depreciation";#N/A,#N/A,FALSE,"WC";#N/A,#N/A,FALSE,"Interest";#N/A,#N/A,FALSE,"Assumptions"}</definedName>
    <definedName name="wrn3.histroic" hidden="1">{#N/A,#N/A,FALSE,"model"}</definedName>
    <definedName name="wrn3.print" hidden="1">{#N/A,#N/A,FALSE,"Rentals - Incremental";#N/A,#N/A,FALSE,"Rentals - Marginal";#N/A,#N/A,FALSE,"Rentals - FAC"}</definedName>
    <definedName name="wrna.print" hidden="1">{#N/A,#N/A,FALSE,"Rentals - Incremental";#N/A,#N/A,FALSE,"Rentals - Marginal";#N/A,#N/A,FALSE,"Rentals - FAC"}</definedName>
    <definedName name="wrna.prod" hidden="1">{#N/A,#N/A,FALSE,"1";#N/A,#N/A,FALSE,"2";#N/A,#N/A,FALSE,"16 - 17";#N/A,#N/A,FALSE,"18 - 19";#N/A,#N/A,FALSE,"26";#N/A,#N/A,FALSE,"27";#N/A,#N/A,FALSE,"28"}</definedName>
    <definedName name="wrna.prod_1" hidden="1">{#N/A,#N/A,FALSE,"1";#N/A,#N/A,FALSE,"2";#N/A,#N/A,FALSE,"16 - 17";#N/A,#N/A,FALSE,"18 - 19";#N/A,#N/A,FALSE,"26";#N/A,#N/A,FALSE,"27";#N/A,#N/A,FALSE,"28"}</definedName>
    <definedName name="wrna.prod_2" hidden="1">{#N/A,#N/A,FALSE,"1";#N/A,#N/A,FALSE,"2";#N/A,#N/A,FALSE,"16 - 17";#N/A,#N/A,FALSE,"18 - 19";#N/A,#N/A,FALSE,"26";#N/A,#N/A,FALSE,"27";#N/A,#N/A,FALSE,"28"}</definedName>
    <definedName name="wrna.prod_3" hidden="1">{#N/A,#N/A,FALSE,"1";#N/A,#N/A,FALSE,"2";#N/A,#N/A,FALSE,"16 - 17";#N/A,#N/A,FALSE,"18 - 19";#N/A,#N/A,FALSE,"26";#N/A,#N/A,FALSE,"27";#N/A,#N/A,FALSE,"28"}</definedName>
    <definedName name="wrna.prod_4" hidden="1">{#N/A,#N/A,FALSE,"1";#N/A,#N/A,FALSE,"2";#N/A,#N/A,FALSE,"16 - 17";#N/A,#N/A,FALSE,"18 - 19";#N/A,#N/A,FALSE,"26";#N/A,#N/A,FALSE,"27";#N/A,#N/A,FALSE,"28"}</definedName>
    <definedName name="wrnaboth" hidden="1">{"detail",#N/A,FALSE,"mfg";"summary",#N/A,FALSE,"mfg"}</definedName>
    <definedName name="wrnats" hidden="1">{#N/A,"PURADD",FALSE,"Business Analysis";#N/A,"PURSPP",FALSE,"Business Analysis";#N/A,"CTGIND",FALSE,"Business Analysis";#N/A,"PURCHM",FALSE,"Business Analysis";#N/A,"SPADD",FALSE,"Business Analysis";#N/A,"EPOXY",FALSE,"Business Analysis";#N/A,"PURPER",FALSE,"Business Analysis"}</definedName>
    <definedName name="wrnavboth" hidden="1">{"detail",#N/A,FALSE,"mfg";"summary",#N/A,FALSE,"mfg"}</definedName>
    <definedName name="wrnavpucspadd" hidden="1">{#N/A,"PURCHM",FALSE,"Business Analysis";#N/A,"SPADD",FALSE,"Business Analysis"}</definedName>
    <definedName name="wrnb.print" hidden="1">{#N/A,#N/A,FALSE,"Rentals - Incremental";#N/A,#N/A,FALSE,"Rentals - Marginal";#N/A,#N/A,FALSE,"Rentals - FAC"}</definedName>
    <definedName name="wrnb213" hidden="1">{"detail",#N/A,FALSE,"mfg";"summary",#N/A,FALSE,"mfg"}</definedName>
    <definedName name="wrnb412" hidden="1">{"detail",#N/A,FALSE,"mfg";"summary",#N/A,FALSE,"mfg"}</definedName>
    <definedName name="wrnboth14a" hidden="1">{"detail",#N/A,FALSE,"mfg";"summary",#N/A,FALSE,"mfg"}</definedName>
    <definedName name="wrn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y97" hidden="1">{#N/A,#N/A,FALSE,"FY97";#N/A,#N/A,FALSE,"FY98";#N/A,#N/A,FALSE,"FY99";#N/A,#N/A,FALSE,"FY00";#N/A,#N/A,FALSE,"FY01"}</definedName>
    <definedName name="WRNP41" hidden="1">{#N/A,"PURCHM",FALSE,"Business Analysis";#N/A,"SPADD",FALSE,"Business Analysis"}</definedName>
    <definedName name="wrnp61" hidden="1">{#N/A,"PURCHM",FALSE,"Business Analysis";#N/A,"SPADD",FALSE,"Business Analysis"}</definedName>
    <definedName name="wrnpav" hidden="1">{#N/A,"PURCHM",FALSE,"Business Analysis";#N/A,"SPADD",FALSE,"Business Analysis"}</definedName>
    <definedName name="wrnpuc213" hidden="1">{#N/A,"PURCHM",FALSE,"Business Analysis";#N/A,"SPADD",FALSE,"Business Analysis"}</definedName>
    <definedName name="wrnpuc2412" hidden="1">{#N/A,"PURCHM",FALSE,"Business Analysis";#N/A,"SPADD",FALSE,"Business Analysis"}</definedName>
    <definedName name="wrnpuc412" hidden="1">{#N/A,"PURCHM",FALSE,"Business Analysis";#N/A,"SPADD",FALSE,"Business Analysis"}</definedName>
    <definedName name="wrnpucs213" hidden="1">{#N/A,"PURCHM",FALSE,"Business Analysis";#N/A,"SPADD",FALSE,"Business Analysis"}</definedName>
    <definedName name="wrnpucspadd32" hidden="1">{#N/A,"PURCHM",FALSE,"Business Analysis";#N/A,"SPADD",FALSE,"Business Analysis"}</definedName>
    <definedName name="wrnpucspaddza103" hidden="1">{#N/A,"PURCHM",FALSE,"Business Analysis";#N/A,"SPADD",FALSE,"Business Analysis"}</definedName>
    <definedName name="wrnpucspvd" hidden="1">{#N/A,"PURCHM",FALSE,"Business Analysis";#N/A,"SPADD",FALSE,"Business Analysis"}</definedName>
    <definedName name="wrnpvcs" hidden="1">{#N/A,"PURCHM",FALSE,"Business Analysis";#N/A,"SPADD",FALSE,"Business Analysis"}</definedName>
    <definedName name="wrnt51" hidden="1">{#N/A,"PURADD",FALSE,"Business Analysis";#N/A,"PURSPP",FALSE,"Business Analysis";#N/A,"CTGIND",FALSE,"Business Analysis";#N/A,"PURCHM",FALSE,"Business Analysis";#N/A,"SPADD",FALSE,"Business Analysis";#N/A,"EPOXY",FALSE,"Business Analysis";#N/A,"PURPER",FALSE,"Business Analysis"}</definedName>
    <definedName name="wrnt61" hidden="1">{#N/A,"PURADD",FALSE,"Business Analysis";#N/A,"PURSPP",FALSE,"Business Analysis";#N/A,"CTGIND",FALSE,"Business Analysis";#N/A,"PURCHM",FALSE,"Business Analysis";#N/A,"SPADD",FALSE,"Business Analysis";#N/A,"EPOXY",FALSE,"Business Analysis";#N/A,"PURPER",FALSE,"Business Analysis"}</definedName>
    <definedName name="wrnt71" hidden="1">{#N/A,"PURADD",FALSE,"Business Analysis";#N/A,"PURSPP",FALSE,"Business Analysis";#N/A,"CTGIND",FALSE,"Business Analysis";#N/A,"PURCHM",FALSE,"Business Analysis";#N/A,"SPADD",FALSE,"Business Analysis";#N/A,"EPOXY",FALSE,"Business Analysis";#N/A,"PURPER",FALSE,"Business Analysis"}</definedName>
    <definedName name="WRNTOT41" hidden="1">{#N/A,"PURADD",FALSE,"Business Analysis";#N/A,"PURSPP",FALSE,"Business Analysis";#N/A,"CTGIND",FALSE,"Business Analysis";#N/A,"PURCHM",FALSE,"Business Analysis";#N/A,"SPADD",FALSE,"Business Analysis";#N/A,"EPOXY",FALSE,"Business Analysis";#N/A,"PURPER",FALSE,"Business Analysis"}</definedName>
    <definedName name="wrntot412" hidden="1">{#N/A,"PURADD",FALSE,"Business Analysis";#N/A,"PURSPP",FALSE,"Business Analysis";#N/A,"CTGIND",FALSE,"Business Analysis";#N/A,"PURCHM",FALSE,"Business Analysis";#N/A,"SPADD",FALSE,"Business Analysis";#N/A,"EPOXY",FALSE,"Business Analysis";#N/A,"PURPER",FALSE,"Business Analysis"}</definedName>
    <definedName name="wrntotal213" hidden="1">{#N/A,"PURADD",FALSE,"Business Analysis";#N/A,"PURSPP",FALSE,"Business Analysis";#N/A,"CTGIND",FALSE,"Business Analysis";#N/A,"PURCHM",FALSE,"Business Analysis";#N/A,"SPADD",FALSE,"Business Analysis";#N/A,"EPOXY",FALSE,"Business Analysis";#N/A,"PURPER",FALSE,"Business Analysis"}</definedName>
    <definedName name="wrntotax" hidden="1">{#N/A,"PURADD",FALSE,"Business Analysis";#N/A,"PURSPP",FALSE,"Business Analysis";#N/A,"CTGIND",FALSE,"Business Analysis";#N/A,"PURCHM",FALSE,"Business Analysis";#N/A,"SPADD",FALSE,"Business Analysis";#N/A,"EPOXY",FALSE,"Business Analysis";#N/A,"PURPER",FALSE,"Business Analysis"}</definedName>
    <definedName name="wrntotdiv213" hidden="1">{#N/A,"PURADD",FALSE,"Business Analysis";#N/A,"PURSPP",FALSE,"Business Analysis";#N/A,"CTGIND",FALSE,"Business Analysis";#N/A,"PURCHM",FALSE,"Business Analysis";#N/A,"SPADD",FALSE,"Business Analysis";#N/A,"EPOXY",FALSE,"Business Analysis";#N/A,"PURPER",FALSE,"Business Analysis"}</definedName>
    <definedName name="wrntotdiv412" hidden="1">{#N/A,"PURADD",FALSE,"Business Analysis";#N/A,"PURSPP",FALSE,"Business Analysis";#N/A,"CTGIND",FALSE,"Business Analysis";#N/A,"PURCHM",FALSE,"Business Analysis";#N/A,"SPADD",FALSE,"Business Analysis";#N/A,"EPOXY",FALSE,"Business Analysis";#N/A,"PURPER",FALSE,"Business Analysis"}</definedName>
    <definedName name="WRR" hidden="1">{#N/A,#N/A,FALSE,"Pharm";#N/A,#N/A,FALSE,"WWCM"}</definedName>
    <definedName name="WRR_1" hidden="1">{#N/A,#N/A,FALSE,"Pharm";#N/A,#N/A,FALSE,"WWCM"}</definedName>
    <definedName name="WRR_2" hidden="1">{#N/A,#N/A,FALSE,"Pharm";#N/A,#N/A,FALSE,"WWCM"}</definedName>
    <definedName name="WRR_3" hidden="1">{#N/A,#N/A,FALSE,"Pharm";#N/A,#N/A,FALSE,"WWCM"}</definedName>
    <definedName name="WRR_4" hidden="1">{#N/A,#N/A,FALSE,"Pharm";#N/A,#N/A,FALSE,"WWCM"}</definedName>
    <definedName name="wr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rrrr" hidden="1">{#N/A,#N/A,FALSE,"REPORT"}</definedName>
    <definedName name="wrrrrr_1" hidden="1">{#N/A,#N/A,FALSE,"REPORT"}</definedName>
    <definedName name="wrrrrr_2" hidden="1">{#N/A,#N/A,FALSE,"REPORT"}</definedName>
    <definedName name="wrrrrr_3" hidden="1">{#N/A,#N/A,FALSE,"REPORT"}</definedName>
    <definedName name="wrrrrr_4" hidden="1">{#N/A,#N/A,FALSE,"REPORT"}</definedName>
    <definedName name="wrwer" hidden="1">{#N/A,#N/A,FALSE,"Umsatz 99";#N/A,#N/A,FALSE,"ER 99 "}</definedName>
    <definedName name="wrxave" hidden="1">{#N/A,"PURADD",FALSE,"Business Analysis";#N/A,"PURSPP",FALSE,"Business Analysis";#N/A,"CTGIND",FALSE,"Business Analysis";#N/A,"PURCHM",FALSE,"Business Analysis";#N/A,"SPADD",FALSE,"Business Analysis";#N/A,"EPOXY",FALSE,"Business Analysis";#N/A,"PURPER",FALSE,"Business Analysis"}</definedName>
    <definedName name="wry" hidden="1">{"YD LAPO2",#N/A,FALSE,"YTD"}</definedName>
    <definedName name="ws"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sa"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sefer" hidden="1">#REF!</definedName>
    <definedName name="WSER" hidden="1">{#N/A,#N/A,FALSE,"Aging Summary";#N/A,#N/A,FALSE,"Ratio Analysis";#N/A,#N/A,FALSE,"Test 120 Day Accts";#N/A,#N/A,FALSE,"Tickmarks"}</definedName>
    <definedName name="wt" hidden="1">{#N/A,#N/A,FALSE,"FY97";#N/A,#N/A,FALSE,"FY98";#N/A,#N/A,FALSE,"FY99";#N/A,#N/A,FALSE,"FY00";#N/A,#N/A,FALSE,"FY01"}</definedName>
    <definedName name="wtf" hidden="1">{"баланс",#N/A,TRUE,"Баланс  на  декабрь"}</definedName>
    <definedName name="wtg4rt" hidden="1">{"example",#N/A,FALSE,"Import 1 - Oracle"}</definedName>
    <definedName name="wtx"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v" hidden="1">{#N/A,#N/A,FALSE,"Pharm";#N/A,#N/A,FALSE,"WWCM"}</definedName>
    <definedName name="wv_1" hidden="1">{#N/A,#N/A,FALSE,"Pharm";#N/A,#N/A,FALSE,"WWCM"}</definedName>
    <definedName name="wv_2" hidden="1">{#N/A,#N/A,FALSE,"Pharm";#N/A,#N/A,FALSE,"WWCM"}</definedName>
    <definedName name="wv_3" hidden="1">{#N/A,#N/A,FALSE,"Pharm";#N/A,#N/A,FALSE,"WWCM"}</definedName>
    <definedName name="wv_4" hidden="1">{#N/A,#N/A,FALSE,"Pharm";#N/A,#N/A,FALSE,"WWCM"}</definedName>
    <definedName name="wvbub"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ebusarea213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t.busarea34"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a." hidden="1">{TRUE,FALSE,-1.25,-15.5,484.5,293.25,FALSE,TRUE,TRUE,TRUE,0,1,3,329,#N/A,1,21.8823529411765,2,TRUE,FALSE,3,TRUE,1,TRUE,100,"Swvu.a.","ACwvu.a.",#N/A,FALSE,FALSE,0.1,2.66,1.35,0,2,"","",TRUE,FALSE,FALSE,TRUE,1,87,#N/A,#N/A,"=R354C1:R476C10",FALSE,FALSE,FALSE,FALSE,FALSE,FALSE,5,300,300,FALSE,FALSE,TRUE,TRUE,TRUE}</definedName>
    <definedName name="wvu.a.1" hidden="1">{TRUE,FALSE,-1.25,-15.5,484.5,293.25,FALSE,TRUE,TRUE,TRUE,0,1,3,329,#N/A,1,21.8823529411765,2,TRUE,FALSE,3,TRUE,1,TRUE,100,"Swvu.a.","ACwvu.a.",#N/A,FALSE,FALSE,0.1,2.66,1.35,0,2,"","",TRUE,FALSE,FALSE,TRUE,1,87,#N/A,#N/A,"=R354C1:R476C10",FALSE,FALSE,FALSE,FALSE,FALSE,FALSE,5,300,300,FALSE,FALSE,TRUE,TRUE,TRUE}</definedName>
    <definedName name="wvu.ALL." hidden="1">{TRUE,TRUE,-1.25,-15.5,484.5,276.75,FALSE,FALSE,TRUE,TRUE,0,1,#N/A,1,#N/A,7.71428571428571,15.9411764705882,1,FALSE,FALSE,3,TRUE,1,FALSE,100,"Swvu.ALL.","ACwvu.ALL.",#N/A,FALSE,FALSE,0.37,0.4,1,0.37,2,"&amp;L&amp;""Arial,Bold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&amp;T",FALSE,FALSE,FALSE,FALSE,1,#N/A,1,#N/A,"=R3C1:R44C22","=R1:R2",#N/A,#N/A,FALSE,FALSE,FALSE,1,65532,65532,FALSE,FALSE,TRUE,TRUE,TRUE}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merica." hidden="1">{TRUE,TRUE,-1.25,-15.5,604.5,342,FALSE,TRUE,TRUE,FALSE,0,1,#N/A,1,#N/A,5.25242718446602,16.0740740740741,1,FALSE,FALSE,3,TRUE,1,FALSE,100,"Swvu.America.","ACwvu.America.",#N/A,FALSE,FALSE,0.748031496062992,0.748031496062992,0.62992125984252,0.47244094488189,2,"","",FALSE,FALSE,FALSE,FALSE,1,#N/A,1,1,"=R6C2:R55C16",FALSE,#N/A,#N/A,FALSE,FALSE,FALSE,9,65532,65532,FALSE,FALSE,TRUE,TRUE,TRUE}</definedName>
    <definedName name="wvu.Analysis." hidden="1">{TRUE,TRUE,-1.25,-15.5,484.5,276.75,FALSE,TRUE,TRUE,TRUE,0,1,#N/A,1,#N/A,17.9772727272727,21.9230769230769,1,FALSE,FALSE,3,TRUE,1,FALSE,75,"Swvu.Analysis.","ACwvu.Analysis.",#N/A,FALSE,FALSE,0.36,0.36,1,1,2,"&amp;L&amp;""Courier New,Regular""&amp;8Prepared by:  Pete Goodell
File:  &amp;F &amp;A","&amp;L&amp;""Arial,Bold""Actel Corporation Confidential&amp;C&amp;D &amp;T&amp;RPage &amp;P of &amp;N",TRUE,FALSE,FALSE,FALSE,1,#N/A,1,#N/A,"=R6C2:R82C28","=R1:R6","Rwvu.Analysis.",#N/A,FALSE,FALSE,FALSE,1,#N/A,#N/A,FALSE,FALSE,TRUE,TRUE,TRUE}</definedName>
    <definedName name="wvu.Asia." hidden="1">{TRUE,TRUE,-1.25,-15.5,604.5,342,FALSE,TRUE,TRUE,FALSE,0,1,#N/A,1,#N/A,5.25242718446602,16.0740740740741,1,FALSE,FALSE,3,TRUE,1,FALSE,100,"Swvu.Asia.","ACwvu.Asia.",#N/A,FALSE,FALSE,0.748031496062992,0.748031496062992,0.62992125984252,0.47244094488189,2,"","",FALSE,FALSE,FALSE,FALSE,1,#N/A,1,1,"=R6C2:R55C16",FALSE,#N/A,#N/A,FALSE,FALSE,FALSE,9,65532,65532,FALSE,FALSE,TRUE,TRUE,TRUE}</definedName>
    <definedName name="wvu.BiPolar." hidden="1">{TRUE,TRUE,43.75,1.75,539.25,324,FALSE,TRUE,TRUE,TRUE,0,1,#N/A,1,#N/A,8.78125,20.2631578947368,1,FALSE,FALSE,1,TRUE,1,FALSE,100,"Swvu.BiPolar.","ACwvu.BiPolar.",#N/A,FALSE,FALSE,0.75,0.75,1,1,2,"&amp;A","Page &amp;P",FALSE,FALSE,FALSE,FALSE,1,#N/A,1,1,FALSE,FALSE,#N/A,#N/A,FALSE,FALSE,FALSE,1,600,600,FALSE,FALSE,TRUE,TRUE,TRUE}</definedName>
    <definedName name="wvu.busarea."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b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CAM._.RATES." hidden="1">{TRUE,TRUE,-1.25,-15.5,604.5,366.75,FALSE,FALSE,TRUE,TRUE,0,1,#N/A,46,#N/A,69.016393442623,25.2941176470588,1,FALSE,FALSE,3,TRUE,1,FALSE,100,"Swvu.CAM._.RATES.","ACwvu.CAM._.RATES.",#N/A,FALSE,FALSE,0.37,0.4,1,0.37,2,"&amp;L&amp;""Arial,Bold Italic""&amp;USCHEDULE B &amp; C&amp;C&amp;""Arial,Bold""&amp;UINCOME AND EXPENSE BUDGET
FOR THE YEAR ENDING 12/31/97&amp;R&amp;""Arial,Bold Italic""&amp;UEASTLAND SHOPPING CENTER","&amp;LWestfield Corporation, Inc.&amp;CPage &amp;P of &amp;N&amp;R&amp;D &amp;T",FALSE,FALSE,FALSE,FALSE,1,#N/A,1,#N/A,"=R48C62:R70C75","=R1:R2","Rwvu.CAM._.RATES.",#N/A,FALSE,FALSE,FALSE,1,65532,65532,FALSE,FALSE,TRUE,TRUE,TRUE}</definedName>
    <definedName name="wvu.CAM._.RECOVERY." hidden="1">{TRUE,TRUE,-1.25,-15.5,604.5,366.75,FALSE,FALSE,TRUE,TRUE,0,1,#N/A,1,#N/A,69.016393442623,23,1,FALSE,FALSE,3,TRUE,1,FALSE,100,"Swvu.CAM._.RECOVERY.","ACwvu.CAM._.RECOVERY.",#N/A,FALSE,FALSE,0.21,0.21,1,0.37,2,"&amp;L&amp;""Arial,Bold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&amp;T",FALSE,FALSE,FALSE,FALSE,1,#N/A,1,#N/A,"=R3C1:R46C75","=R1:R2","Rwvu.CAM._.RECOVERY.",#N/A,FALSE,FALSE,FALSE,1,65532,65532,FALSE,FALSE,TRUE,TRUE,TRUE}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Development." hidden="1">{TRUE,TRUE,-1.25,-15.5,604.5,342,FALSE,TRUE,TRUE,TRUE,0,1,#N/A,1,#N/A,5.4368932038835,16.0740740740741,1,FALSE,FALSE,3,TRUE,1,FALSE,100,"Swvu.Development.","ACwvu.Development.",#N/A,FALSE,FALSE,0.748031496062992,0.748031496062992,0.62992125984252,0.47244094488189,2,"","",FALSE,FALSE,FALSE,FALSE,1,#N/A,1,1,"=R6C2:R55C16",FALSE,#N/A,#N/A,FALSE,FALSE,FALSE,9,65532,65532,FALSE,FALSE,TRUE,TRUE,TRUE}</definedName>
    <definedName name="wvu.FRP_BACKLOG1." hidden="1">{TRUE,TRUE,4.75,-2,591,327,FALSE,TRUE,TRUE,TRUE,0,1,#N/A,1,#N/A,12.7454545454545,25.0666666666667,1,FALSE,FALSE,1,TRUE,1,FALSE,100,"Swvu.FRP_BACKLOG1.","ACwvu.FRP_BACKLOG1.",#N/A,FALSE,FALSE,1,1,1,0.75,2,"","&amp;L&amp;F&amp;C&amp;A&amp;R&amp;D",FALSE,FALSE,FALSE,FALSE,1,75,#N/A,#N/A,"=R1C1:R61C18","=C1:C4",#N/A,#N/A,FALSE,FALSE,TRUE,1,4294967292,300,FALSE,FALSE,TRUE,TRUE,TRUE}</definedName>
    <definedName name="wvu.FRP_backlog2."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wvu.Gmbh."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wvu.Holding." hidden="1">{TRUE,TRUE,-1.25,-15.5,604.5,342,FALSE,TRUE,TRUE,TRUE,0,1,#N/A,1,#N/A,5.25242718446602,16.0740740740741,1,FALSE,FALSE,3,TRUE,1,FALSE,100,"Swvu.Holding.","ACwvu.Holding.",#N/A,FALSE,FALSE,0.748031496062992,0.748031496062992,0.62992125984252,0.47244094488189,2,"","",FALSE,FALSE,FALSE,FALSE,1,#N/A,1,1,"=R6C2:R55C16",FALSE,#N/A,#N/A,FALSE,FALSE,FALSE,9,65532,65532,FALSE,FALSE,TRUE,TRUE,TRUE}</definedName>
    <definedName name="wvu.holdings." hidden="1">{TRUE,TRUE,-1.25,-15.5,484.5,276.75,FALSE,TRUE,TRUE,TRUE,0,15,#N/A,37,#N/A,8.46666666666667,14.8095238095238,1,FALSE,FALSE,3,TRUE,1,FALSE,100,"Swvu.holdings.","ACwvu.holdings.",#N/A,FALSE,FALSE,0.2,0.2,0.73,1,2,"","&amp;L&amp;""Book Antiqua,Bold""&amp;14FIXED INCOME ADVISORY SERVICES&amp;R&amp;""Book Antiqua,Bold""&amp;16GREENWICH
STREET
ADVISORS",FALSE,FALSE,FALSE,FALSE,1,#N/A,1,1,FALSE,FALSE,#N/A,#N/A,FALSE,FALSE,FALSE,1,65532,65532,FALSE,FALSE,TRUE,TRUE,TRUE}</definedName>
    <definedName name="wvu.HRT." hidden="1">{TRUE,TRUE,43.75,1.75,539.25,324,FALSE,TRUE,TRUE,TRUE,0,19,#N/A,55,#N/A,9.90625,19.7777777777778,1,FALSE,FALSE,1,TRUE,1,FALSE,100,"Swvu.HRT.","ACwvu.HRT.",#N/A,FALSE,FALSE,0.25,0.25,0.25,0.25,2,"&amp;A","Page &amp;P",TRUE,FALSE,FALSE,FALSE,1,#N/A,1,1,"=R8C1:R61C19",FALSE,"Rwvu.HRT.",#N/A,FALSE,FALSE,FALSE,1,600,600,FALSE,FALSE,TRUE,TRUE,TRUE}</definedName>
    <definedName name="wvu.incearn." hidden="1">{TRUE,TRUE,-1.25,-15.5,484.5,277.5,FALSE,TRUE,TRUE,TRUE,0,10,#N/A,100,#N/A,9.30434782608696,14.8571428571429,1,FALSE,FALSE,3,TRUE,1,FALSE,100,"Swvu.incearn.","ACwvu.incearn.",#N/A,FALSE,FALSE,0.2,0.2,0.73,0.45,2,"","&amp;L&amp;""Book Antiqua,Bold""&amp;14FIXED INCOME ADVISORY SERVICES&amp;R&amp;""Book Antiqua,Bold""&amp;16GREENWICH
STREET
ADVISORS",TRUE,FALSE,FALSE,FALSE,1,#N/A,1,1,FALSE,FALSE,"Rwvu.incearn.",#N/A,FALSE,FALSE,FALSE,5,65532,65532,FALSE,FALSE,TRUE,TRUE,TRUE}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LSMEET." hidden="1">{TRUE,TRUE,-1.25,-15.5,604.5,366.75,FALSE,FALSE,TRUE,TRUE,0,1,8,1,3,7,2,4,TRUE,TRUE,3,TRUE,1,TRUE,100,"Swvu.LSMEET.","ACwvu.LSMEET.",#N/A,FALSE,FALSE,0.37,0.4,1,0.37,2,"&amp;L&amp;""Arial,Bold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&amp;T",FALSE,FALSE,FALSE,FALSE,1,#N/A,1,#N/A,"=R3C1:R44C22","=R1:R2","Rwvu.LSMEET.",#N/A,FALSE,FALSE,FALSE,1,65532,65532,FALSE,FALSE,TRUE,TRUE,TRUE}</definedName>
    <definedName name="wvu.MARKETING._.REVENUE." hidden="1">{TRUE,TRUE,-1.25,-15.5,484.5,276.75,FALSE,FALSE,TRUE,TRUE,0,1,114,1,43,4,2,4,TRUE,TRUE,3,TRUE,1,TRUE,100,"Swvu.MARKETING._.REVENUE.","ACwvu.MARKETING._.REVENUE.",#N/A,FALSE,FALSE,0.37,0.4,1,0.37,2,"&amp;L&amp;""Arial,Bold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&amp;T",FALSE,FALSE,FALSE,FALSE,1,#N/A,1,#N/A,#DIV/0!,"=R1:R2","Rwvu.MARKETING._.REVENUE.",#N/A,FALSE,FALSE,FALSE,1,#N/A,#N/A,FALSE,FALSE,TRUE,TRUE,TRUE}</definedName>
    <definedName name="wvu.MINIMUM._.RENT." hidden="1">{TRUE,TRUE,-1.25,-15.5,484.5,276.75,FALSE,FALSE,TRUE,TRUE,0,17,#N/A,35,#N/A,102.859375,18.2222222222222,1,FALSE,FALSE,3,TRUE,1,FALSE,100,"Swvu.MINIMUM._.RENT.","ACwvu.MINIMUM._.RENT.",#N/A,FALSE,FALSE,0.37,0.4,1,0.37,2,"&amp;L&amp;""Arial,Bold Italic""&amp;USCHEDULE B &amp; C&amp;C&amp;""Arial,Bold""&amp;UINCOME AND EXPENSE BUDGET
FOR THE YEAR ENDING 12/31/98&amp;R&amp;""Arial,Bold Italic""&amp;UEASTLAND SHOPPING CENTER","&amp;LWestfield Corporation, Inc.&amp;CPage &amp;P of &amp;N&amp;R&amp;D &amp;T",FALSE,FALSE,FALSE,FALSE,1,59,#N/A,#N/A,"=R3C1:R46C22","=R1:R2","Rwvu.MINIMUM._.RENT.",#N/A,FALSE,FALSE,FALSE,1,#N/A,#N/A,FALSE,FALSE,TRUE,TRUE,TRUE}</definedName>
    <definedName name="wvu.Mktg."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wvu.mono." hidden="1">{TRUE,TRUE,43.75,1.75,539.25,324,FALSE,TRUE,TRUE,TRUE,6,11,#N/A,42,#N/A,10.484375,20,1,FALSE,FALSE,1,TRUE,1,FALSE,100,"Swvu.mono.","ACwvu.mono.",#N/A,FALSE,FALSE,0.75,0.75,1,1,2,"&amp;A","Page &amp;P",FALSE,FALSE,FALSE,FALSE,1,#N/A,1,1,FALSE,FALSE,#N/A,#N/A,FALSE,FALSE,FALSE,1,600,600,FALSE,FALSE,TRUE,TRUE,TRUE}</definedName>
    <definedName name="wvu.OCCUPANCY." hidden="1">{TRUE,TRUE,-1.25,-15.5,604.5,366.75,FALSE,FALSE,TRUE,TRUE,0,1,#N/A,1,#N/A,54.1481481481481,23,1,FALSE,FALSE,3,TRUE,1,FALSE,100,"Swvu.OCCUPANCY.","ACwvu.OCCUPANCY.",#N/A,FALSE,FALSE,0.21,0.21,1,0.37,2,"&amp;L&amp;""Arial,Bold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&amp;T",FALSE,FALSE,FALSE,FALSE,1,#N/A,1,#N/A,"=R3C1:R59C61","=R1:R2","Rwvu.OCCUPANCY.",#N/A,FALSE,FALSE,FALSE,1,65532,65532,FALSE,FALSE,TRUE,TRUE,TRUE}</definedName>
    <definedName name="wvu.OKT4ARA." hidden="1">{TRUE,TRUE,43.75,1.75,539.25,324,FALSE,TRUE,TRUE,TRUE,0,11,#N/A,47,#N/A,10.484375,19.8888888888889,1,FALSE,FALSE,1,TRUE,1,FALSE,100,"Swvu.OKT4ARA.","ACwvu.OKT4ARA.",#N/A,FALSE,FALSE,0.75,0.75,1,1,2,"&amp;A","Page &amp;P",FALSE,FALSE,FALSE,FALSE,1,#N/A,1,1,FALSE,FALSE,#N/A,#N/A,FALSE,FALSE,FALSE,1,600,600,FALSE,FALSE,TRUE,TRUE,TRUE}</definedName>
    <definedName name="wvu.operations."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wvu.PERCENTAGE._.RENT." hidden="1">{TRUE,TRUE,-1.25,-15.5,484.5,276.75,FALSE,FALSE,TRUE,TRUE,0,1,47,1,43,21,2,4,TRUE,TRUE,3,TRUE,1,TRUE,100,"Swvu.PERCENTAGE._.RENT.","ACwvu.PERCENTAGE._.RENT.",#N/A,FALSE,FALSE,0.37,0.4,1,0.37,2,"&amp;L&amp;""Arial,Bold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&amp;T",FALSE,FALSE,FALSE,FALSE,1,#N/A,1,#N/A,#DIV/0!,"=R1:R2","Rwvu.PERCENTAGE._.RENT.",#N/A,FALSE,FALSE,FALSE,1,#N/A,#N/A,FALSE,FALSE,TRUE,TRUE,TRUE}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T."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Report1." hidden="1">{TRUE,TRUE,-1.25,-15.5,484.5,276.75,FALSE,TRUE,TRUE,TRUE,0,1,#N/A,1,#N/A,14.6020408163265,22.6153846153846,1,FALSE,FALSE,3,TRUE,1,FALSE,75,"Swvu.Report1.","ACwvu.Report1.",#N/A,FALSE,FALSE,0.3,0.3,1,1,2,"&amp;L&amp;""Courier New,Regular""&amp;8Prepared by:  Pete Goodell
File:  &amp;F &amp;A","&amp;L&amp;""Arial,Bold""Actel Corporation Confidential&amp;C&amp;D &amp;T&amp;RPage &amp;P of &amp;N",TRUE,FALSE,FALSE,FALSE,1,#N/A,1,#N/A,"=R8C5:R403C28","=R1:R6","Rwvu.Report1.",#N/A,FALSE,FALSE,FALSE,1,#N/A,#N/A,FALSE,FALSE,TRUE,TRUE,TRUE}</definedName>
    <definedName name="wvu.Sarl." hidden="1">{TRUE,TRUE,-1.25,-15.5,604.5,342,FALSE,TRUE,TRUE,TRUE,0,1,#N/A,1,#N/A,5.25242718446602,16.0740740740741,1,FALSE,FALSE,3,TRUE,1,FALSE,100,"Swvu.Sarl.","ACwvu.Sarl.",#N/A,FALSE,FALSE,0.748031496062992,0.748031496062992,0.62992125984252,0.47244094488189,2,"","",FALSE,FALSE,FALSE,FALSE,1,#N/A,1,1,"=R6C2:R55C16",FALSE,#N/A,#N/A,FALSE,FALSE,FALSE,9,65532,65532,FALSE,FALSE,TRUE,TRUE,TRUE}</definedName>
    <definedName name="wvu.Shares." hidden="1">{TRUE,TRUE,-1.25,-15.5,604.5,342,FALSE,TRUE,TRUE,FALSE,0,13,#N/A,1,#N/A,9.40625,16.0740740740741,1,FALSE,FALSE,3,TRUE,1,FALSE,100,"Swvu.Shares.","ACwvu.Shares.",#N/A,FALSE,FALSE,0.748031496062992,0.748031496062992,0.62992125984252,0.47244094488189,2,"","",FALSE,FALSE,FALSE,FALSE,1,#N/A,1,1,"=R6C1:R55C16",FALSE,#N/A,#N/A,FALSE,FALSE,FALSE,9,65532,65532,FALSE,FALSE,TRUE,TRUE,TRUE}</definedName>
    <definedName name="wvu.Standard._.Report." hidden="1">{TRUE,TRUE,-1.25,-15.5,484.5,276.75,FALSE,TRUE,TRUE,TRUE,0,1,#N/A,1,#N/A,14.0714285714286,23.0769230769231,1,FALSE,FALSE,3,TRUE,1,FALSE,75,"Swvu.Standard._.Report.","ACwvu.Standard._.Report.",#N/A,FALSE,FALSE,0.3,0.3,1,1,2,"&amp;L&amp;""Courier New,Regular""&amp;8Prepared by:  Pete Goodell
File:  &amp;F &amp;A","&amp;L&amp;""Arial,Bold""Actel Corporation Confidential&amp;C&amp;D &amp;T&amp;RPage &amp;P of &amp;N",TRUE,FALSE,FALSE,FALSE,1,#N/A,1,#N/A,"=R8C2:R488C27","=R1:R6","Rwvu.Standard._.Report.",#N/A,FALSE,FALSE,FALSE,1,#N/A,#N/A,FALSE,FALSE,TRUE,TRUE,TRUE}</definedName>
    <definedName name="wvu.Summary." hidden="1">{TRUE,TRUE,1.75,1,480,258,FALSE,TRUE,TRUE,TRUE,0,1,#N/A,1,#N/A,7.075,22.3846153846154,1,FALSE,FALSE,1,TRUE,1,FALSE,75,"Swvu.Summary.","ACwvu.Summary.",#N/A,FALSE,FALSE,0.75,0.75,1,1,2,"&amp;L&amp;BActel Corporation Confidential&amp;B&amp;C&amp;A&amp;RPage &amp;P","&amp;L&amp;F &amp;A&amp;CPrepared by Pete Goodell &amp;RPage &amp;P",TRUE,FALSE,FALSE,FALSE,1,#N/A,1,1,"=R3C1:R33C8",FALSE,#N/A,#N/A,FALSE,FALSE,FALSE,1,#N/A,#N/A,FALSE,FALSE,TRUE,TRUE,TRUE}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npv."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wvu.TAX._.RATES." hidden="1">{TRUE,TRUE,-1.25,-15.5,604.5,366.75,FALSE,FALSE,TRUE,TRUE,0,1,#N/A,49,#N/A,84.016393442623,25.2941176470588,1,FALSE,FALSE,3,TRUE,1,FALSE,100,"Swvu.TAX._.RATES.","ACwvu.TAX._.RATES.",#N/A,FALSE,FALSE,0.21,0.21,1,0.37,2,"&amp;L&amp;""Arial,Bold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&amp;T",FALSE,FALSE,FALSE,FALSE,1,#N/A,1,#N/A,"=R51C78:R64C90","=R1:R2","Rwvu.TAX._.RATES.",#N/A,FALSE,FALSE,FALSE,1,65532,65532,FALSE,FALSE,TRUE,TRUE,TRUE}</definedName>
    <definedName name="wvu.TAX._.RECOVERY." hidden="1">{TRUE,TRUE,-1.25,-15.5,604.5,366.75,FALSE,FALSE,TRUE,TRUE,0,1,#N/A,1,#N/A,84.016393442623,23,1,FALSE,FALSE,3,TRUE,1,FALSE,100,"Swvu.TAX._.RECOVERY.","ACwvu.TAX._.RECOVERY.",#N/A,FALSE,FALSE,0.21,0.21,1,0.37,2,"&amp;L&amp;""Arial,Bold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&amp;T",FALSE,FALSE,FALSE,FALSE,1,#N/A,1,#N/A,"=R3C1:R46C90","=R1:R2","Rwvu.TAX._.RECOVERY.",#N/A,FALSE,FALSE,FALSE,1,65532,65532,FALSE,FALSE,TRUE,TRUE,TRUE}</definedName>
    <definedName name="wvu.tcs1." hidden="1">{TRUE,TRUE,43.75,1.75,539.25,324,FALSE,TRUE,TRUE,TRUE,0,16,#N/A,53,#N/A,10.484375,19.7777777777778,1,FALSE,FALSE,1,TRUE,1,FALSE,100,"Swvu.tcs1.","ACwvu.tcs1.",#N/A,FALSE,FALSE,0.25,0.25,0.5,0.25,2,"&amp;A","Page &amp;P",FALSE,FALSE,FALSE,FALSE,1,#N/A,1,1,FALSE,FALSE,#N/A,#N/A,FALSE,FALSE,FALSE,1,600,600,FALSE,FALSE,TRUE,TRUE,TRUE}</definedName>
    <definedName name="wvu.tcs2." hidden="1">{TRUE,TRUE,43.75,1.75,539.25,324,FALSE,TRUE,TRUE,TRUE,0,16,#N/A,1,#N/A,10.484375,20.3157894736842,1,FALSE,FALSE,1,TRUE,1,FALSE,100,"Swvu.tcs2.","ACwvu.tcs2.",#N/A,FALSE,FALSE,0.25,0.25,0.5,0.25,2,"&amp;A","Page &amp;P",FALSE,FALSE,FALSE,FALSE,1,#N/A,1,1,FALSE,FALSE,#N/A,#N/A,FALSE,FALSE,FALSE,1,600,600,FALSE,FALSE,TRUE,TRUE,TRUE}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typical." hidden="1">{TRUE,TRUE,43.75,1.75,539.25,324,FALSE,TRUE,TRUE,TRUE,27,14,#N/A,54,#N/A,10.296875,19.7777777777778,1,FALSE,FALSE,1,TRUE,1,FALSE,100,"Swvu.typical.","ACwvu.typical.",#N/A,FALSE,FALSE,0.75,0.75,1,1,2,"&amp;A","Page &amp;P",FALSE,FALSE,FALSE,FALSE,1,#N/A,1,1,"=R7C1:R61C19",FALSE,#N/A,#N/A,FALSE,FALSE,FALSE,1,600,600,FALSE,FALSE,TRUE,TRUE,TRUE}</definedName>
    <definedName name="wvub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7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1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35"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w" hidden="1">{#N/A,#N/A,FALSE,"Pharm";#N/A,#N/A,FALSE,"WWCM"}</definedName>
    <definedName name="ww.Rele" hidden="1">{#N/A,#N/A,FALSE,"Title Page";#N/A,#N/A,FALSE,"Conclusions";#N/A,#N/A,FALSE,"Assum.";#N/A,#N/A,FALSE,"Sun  DCF-WC-Dep";#N/A,#N/A,FALSE,"MarketValue";#N/A,#N/A,FALSE,"BalSheet";#N/A,#N/A,FALSE,"WACC";#N/A,#N/A,FALSE,"PC+ Info.";#N/A,#N/A,FALSE,"PC+Info_2"}</definedName>
    <definedName name="ww_1" hidden="1">{#N/A,#N/A,FALSE,"Pharm";#N/A,#N/A,FALSE,"WWCM"}</definedName>
    <definedName name="ww_1_1" hidden="1">{"SchB1",#N/A,FALSE,"Schedules";"SchB2",#N/A,FALSE,"Schedules"}</definedName>
    <definedName name="ww_2" hidden="1">{#N/A,#N/A,FALSE,"Pharm";#N/A,#N/A,FALSE,"WWCM"}</definedName>
    <definedName name="ww_3" hidden="1">{#N/A,#N/A,FALSE,"Pharm";#N/A,#N/A,FALSE,"WWCM"}</definedName>
    <definedName name="ww_4" hidden="1">{#N/A,#N/A,FALSE,"Pharm";#N/A,#N/A,FALSE,"WWCM"}</definedName>
    <definedName name="wwe.kkjk" hidden="1">{#N/A,#N/A,FALSE,"Umsatz CH";#N/A,#N/A,FALSE,"ER CH";#N/A,#N/A,FALSE,"EA CH (2) ";#N/A,#N/A,FALSE,"EA CH";#N/A,#N/A,FALSE,"EA CH (3) ";#N/A,#N/A,FALSE,"EA CH (4)";#N/A,#N/A,FALSE,"KA CH";#N/A,#N/A,FALSE,"KA CH  (2)";#N/A,#N/A,FALSE,"KA CH  (3)";#N/A,#N/A,FALSE,"KA CH (4)"}</definedName>
    <definedName name="wwt" hidden="1">{"YD LAPO2",#N/A,FALSE,"YTD"}</definedName>
    <definedName name="w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ww"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reve."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www" hidden="1">{#N/A,#N/A,FALSE,"Produkte Erw.";#N/A,#N/A,FALSE,"Produkte Plan";#N/A,#N/A,FALSE,"Leistungen Erw.";#N/A,#N/A,FALSE,"Leistungen Plan";#N/A,#N/A,FALSE,"KA Allg.Kosten (2)";#N/A,#N/A,FALSE,"KA All.Kosten"}</definedName>
    <definedName name="wwww_1" hidden="1">{#N/A,#N/A,FALSE,"COMP"}</definedName>
    <definedName name="wwww_1_1" hidden="1">{#N/A,#N/A,FALSE,"COMP"}</definedName>
    <definedName name="wwwwwwww"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wwwwwwww" hidden="1">{"YTD",#N/A,FALSE,"SUM"}</definedName>
    <definedName name="wwwwwwwwwww" hidden="1">{"YD PACKAGE",#N/A,FALSE,"YTD"}</definedName>
    <definedName name="wwwwwwwwwwwwww" hidden="1">{"detail",#N/A,FALSE,"mfg";"summary",#N/A,FALSE,"mfg"}</definedName>
    <definedName name="wx" hidden="1">{#N/A,#N/A,FALSE,"Pharm";#N/A,#N/A,FALSE,"WWCM"}</definedName>
    <definedName name="wx_1" hidden="1">{#N/A,#N/A,FALSE,"Pharm";#N/A,#N/A,FALSE,"WWCM"}</definedName>
    <definedName name="wx_2" hidden="1">{#N/A,#N/A,FALSE,"Pharm";#N/A,#N/A,FALSE,"WWCM"}</definedName>
    <definedName name="wx_3" hidden="1">{#N/A,#N/A,FALSE,"Pharm";#N/A,#N/A,FALSE,"WWCM"}</definedName>
    <definedName name="wx_4" hidden="1">{#N/A,#N/A,FALSE,"Pharm";#N/A,#N/A,FALSE,"WWCM"}</definedName>
    <definedName name="wxyz" hidden="1">{#N/A,#N/A,FALSE,"Staffnos &amp; cost"}</definedName>
    <definedName name="wyh" hidden="1">{#N/A,#N/A,FALSE,"Summary";#N/A,#N/A,FALSE,"Fed.State Prov";#N/A,#N/A,FALSE,"Foreign Prov";#N/A,#N/A,FALSE,"Thera Fgrn";#N/A,#N/A,FALSE,"CCD Fgrn";#N/A,#N/A,FALSE,"Biocine Fgrn";#N/A,#N/A,FALSE,"Vision Fgrn";#N/A,#N/A,FALSE,"Frgn vs Dom"}</definedName>
    <definedName name="x" localSheetId="23" hidden="1">{#N/A,#N/A,FALSE,"REPORT"}</definedName>
    <definedName name="x" localSheetId="24">#REF!</definedName>
    <definedName name="x">#REF!</definedName>
    <definedName name="x_1" hidden="1">{#N/A,#N/A,FALSE,"REPORT"}</definedName>
    <definedName name="x_2" hidden="1">{#N/A,#N/A,FALSE,"REPORT"}</definedName>
    <definedName name="x_3" hidden="1">{#N/A,#N/A,FALSE,"REPORT"}</definedName>
    <definedName name="x_4" hidden="1">{#N/A,#N/A,FALSE,"REPORT"}</definedName>
    <definedName name="xa" hidden="1">{#N/A,#N/A,FALSE,"Aging Summary";#N/A,#N/A,FALSE,"Ratio Analysis";#N/A,#N/A,FALSE,"Test 120 Day Accts";#N/A,#N/A,FALSE,"Tickmarks"}</definedName>
    <definedName name="XAx" hidden="1">{#N/A,#N/A,FALSE,"COMP"}</definedName>
    <definedName name="XAx_1" hidden="1">{#N/A,#N/A,FALSE,"COMP"}</definedName>
    <definedName name="XAx_1_1" hidden="1">{#N/A,#N/A,FALSE,"COMP"}</definedName>
    <definedName name="xb" hidden="1">{"BA detail",#N/A,FALSE,"Q3YTD "}</definedName>
    <definedName name="xc" hidden="1">{"ICD Details",#N/A,FALSE,"Current Yr";"ICD Details",#N/A,FALSE,"Budget";"ICD Details",#N/A,FALSE,"Prior Year"}</definedName>
    <definedName name="xchart1" hidden="1">#REF!</definedName>
    <definedName name="xchart2" hidden="1">#REF!</definedName>
    <definedName name="xchart3" hidden="1">#REF!</definedName>
    <definedName name="xchart4" hidden="1">#REF!</definedName>
    <definedName name="xchart5" hidden="1">#REF!</definedName>
    <definedName name="xcv" hidden="1">{#N/A,#N/A,FALSE,"Pharm";#N/A,#N/A,FALSE,"WWCM"}</definedName>
    <definedName name="xcv_1" hidden="1">{#N/A,#N/A,FALSE,"Pharm";#N/A,#N/A,FALSE,"WWCM"}</definedName>
    <definedName name="xcv_2" hidden="1">{#N/A,#N/A,FALSE,"Pharm";#N/A,#N/A,FALSE,"WWCM"}</definedName>
    <definedName name="xcv_3" hidden="1">{#N/A,#N/A,FALSE,"Pharm";#N/A,#N/A,FALSE,"WWCM"}</definedName>
    <definedName name="xcv_4" hidden="1">{#N/A,#N/A,FALSE,"Pharm";#N/A,#N/A,FALSE,"WWCM"}</definedName>
    <definedName name="xcvbxcvbcx" hidden="1">{#N/A,#N/A,FALSE,"Umsatz EO BP";#N/A,#N/A,FALSE,"Umsatz EO OP";#N/A,#N/A,FALSE,"ER EO BP";#N/A,#N/A,FALSE,"ER EO OP";#N/A,#N/A,FALSE,"EA EO (2)";#N/A,#N/A,FALSE,"EA EO";#N/A,#N/A,FALSE,"EA EO (3)";#N/A,#N/A,FALSE,"EA EO (4)";#N/A,#N/A,FALSE,"KA EO  (2)";#N/A,#N/A,FALSE,"KA EO";#N/A,#N/A,FALSE,"KA EO  (3)";#N/A,#N/A,FALSE,"KA EO (4)"}</definedName>
    <definedName name="xcvio" hidden="1">{#N/A,#N/A,TRUE,"Shor-term Interest Expense"}</definedName>
    <definedName name="xcxc" hidden="1">{"QTR_ACT",#N/A,FALSE,"PROP_PBIT_DEV_Q3";"QTR_BUD",#N/A,FALSE,"PROP_PBIT_DEV_Q3";"YTD_BUD",#N/A,FALSE,"PROP_PBIT_DEV_Q3";"YTD_ACT",#N/A,FALSE,"PROP_PBIT_DEV_Q3";"FY95 SNAP3",#N/A,FALSE,"PROP_PBIT_DEV_Q3";"FY95_BUD",#N/A,FALSE,"PROP_PBIT_DEV_Q3";"FY96_BUD",#N/A,FALSE,"PROP_PBIT_DEV_Q3"}</definedName>
    <definedName name="xd" hidden="1">{#N/A,#N/A,FALSE,"Staffnos &amp; cost"}</definedName>
    <definedName name="xddad" hidden="1">{#N/A,#N/A,FALSE,"SUMMARY REPORT"}</definedName>
    <definedName name="xdif_AutomationMode" hidden="1">"AutomationSheet"</definedName>
    <definedName name="xdif_RefreshIncludeLists" hidden="1">FALSE</definedName>
    <definedName name="xdr" hidden="1">{#N/A,#N/A,FALSE,"SUMMARY REPORT"}</definedName>
    <definedName name="xenergy_is">#REF!</definedName>
    <definedName name="xfd" hidden="1">#N/A</definedName>
    <definedName name="XLDW_UID" hidden="1">"us037208"</definedName>
    <definedName name="XLDW_VER" hidden="1">"Office 2003-07+ 12.5 wBOLO"</definedName>
    <definedName name="xlx" hidden="1">{#N/A,#N/A,FALSE,"PMW Gruppe 99_98";#N/A,#N/A,FALSE,"PMW KG 98_99";#N/A,#N/A,FALSE,"PMW Inc. 99_98";#N/A,#N/A,FALSE,"PMW VTECH 99_98";#N/A,#N/A,FALSE,"PMW Thail. 99_98";#N/A,#N/A,FALSE,"PMW Canada 99_98";#N/A,#N/A,FALSE,"Währungsabw. 99_98"}</definedName>
    <definedName name="xn" hidden="1">{"oct_res_comm",#N/A,FALSE,"VarToBud"}</definedName>
    <definedName name="xpqa" hidden="1">{#N/A,#N/A,FALSE,"SUMMARY REPORT"}</definedName>
    <definedName name="xpr" hidden="1">{"Area1",#N/A,FALSE,"OREWACC";"Area2",#N/A,FALSE,"OREWACC"}</definedName>
    <definedName name="XREF_COLUMN_1" hidden="1">#REF!</definedName>
    <definedName name="XREF_COLUMN_10" hidden="1">#REF!</definedName>
    <definedName name="XREF_COLUMN_11" hidden="1">#REF!</definedName>
    <definedName name="XREF_COLUMN_14" hidden="1">#REF!</definedName>
    <definedName name="XREF_COLUMN_2" hidden="1">#REF!</definedName>
    <definedName name="XREF_COLUMN_28" hidden="1">#N/A</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0" hidden="1">#REF!</definedName>
    <definedName name="XRefCopy141" hidden="1">#REF!</definedName>
    <definedName name="XRefCopy142" hidden="1">#REF!</definedName>
    <definedName name="XRefCopy143" hidden="1">#REF!</definedName>
    <definedName name="XRefCopy144" hidden="1">#REF!</definedName>
    <definedName name="XRefCopy145" hidden="1">#REF!</definedName>
    <definedName name="XRefCopy14Row" hidden="1">#REF!</definedName>
    <definedName name="XRefCopy15" hidden="1">#REF!</definedName>
    <definedName name="XRefCopy15Row"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3" hidden="1">#REF!</definedName>
    <definedName name="XRefCopy44" hidden="1">#REF!</definedName>
    <definedName name="XRefCopy45" hidden="1">#REF!</definedName>
    <definedName name="XRefCopy46" hidden="1">#REF!</definedName>
    <definedName name="XRefCopy47" hidden="1">#REF!</definedName>
    <definedName name="XRefCopy48" hidden="1">#REF!</definedName>
    <definedName name="XRefCopy49" hidden="1">#REF!</definedName>
    <definedName name="XRefCopy4Row" hidden="1">#REF!</definedName>
    <definedName name="XRefCopy5" hidden="1">#REF!</definedName>
    <definedName name="XRefCopy50"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Row" hidden="1">#REF!</definedName>
    <definedName name="XRefCopy56Row" hidden="1">#REF!</definedName>
    <definedName name="XRefCopy57" hidden="1">#REF!</definedName>
    <definedName name="XRefCopy57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Row" hidden="1">#REF!</definedName>
    <definedName name="XRefPaste29Row" hidden="1">#REF!</definedName>
    <definedName name="XRefPaste2Row" hidden="1">#REF!</definedName>
    <definedName name="XRefPaste3" hidden="1">#REF!</definedName>
    <definedName name="XRefPaste30Row" hidden="1">#REF!</definedName>
    <definedName name="XRefPaste31Row"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Row" hidden="1">#REF!</definedName>
    <definedName name="XRefPaste4" hidden="1">#REF!</definedName>
    <definedName name="XRefPaste40" hidden="1">#REF!</definedName>
    <definedName name="XRefPaste41" hidden="1">#REF!</definedName>
    <definedName name="XRefPaste41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5" hidden="1">#REF!</definedName>
    <definedName name="XRefPaste50" hidden="1">#REF!</definedName>
    <definedName name="XRefPaste50Row"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xs" hidden="1">{#N/A,"PURCHM",FALSE,"Business Analysis";#N/A,"SPADD",FALSE,"Business Analysis"}</definedName>
    <definedName name="xsasad" hidden="1">{#N/A,#N/A,FALSE,"COMICRO";#N/A,#N/A,FALSE,"BALSCH";#N/A,#N/A,FALSE,"GLASS";#N/A,#N/A,FALSE,"DEPRE";#N/A,#N/A,FALSE,"A&amp;MCUR";#N/A,#N/A,FALSE,"AGEANAlysis";#N/A,#N/A,FALSE,"CHECKS";#N/A,#N/A,FALSE,"CHECKS"}</definedName>
    <definedName name="XSCAS" hidden="1">{#N/A,#N/A,FALSE,"COMP"}</definedName>
    <definedName name="XSCAS_1" hidden="1">{#N/A,#N/A,FALSE,"COMP"}</definedName>
    <definedName name="XSCAS_1_1" hidden="1">{#N/A,#N/A,FALSE,"COMP"}</definedName>
    <definedName name="xsd" hidden="1">{"detail",#N/A,FALSE,"mfg";"summary",#N/A,FALSE,"mfg"}</definedName>
    <definedName name="xt" hidden="1">{#N/A,"PURADD",FALSE,"Business Analysis";#N/A,"PURSPP",FALSE,"Business Analysis";#N/A,"CTGIND",FALSE,"Business Analysis";#N/A,"PURCHM",FALSE,"Business Analysis";#N/A,"SPADD",FALSE,"Business Analysis";#N/A,"EPOXY",FALSE,"Business Analysis";#N/A,"PURPER",FALSE,"Business Analysis"}</definedName>
    <definedName name="xv" hidden="1">{"Commentary",#N/A,FALSE,"May"}</definedName>
    <definedName name="xvxv" hidden="1">{#N/A,#N/A,FALSE,"QTD";#N/A,#N/A,FALSE,"Lic Fees";#N/A,#N/A,FALSE,"Unapproved";#N/A,#N/A,FALSE,"Wkly Notes"}</definedName>
    <definedName name="xw" hidden="1">{#N/A,#N/A,FALSE,"FCF Corporate Services";#N/A,#N/A,FALSE,"FCF Assum Corporate Services";#N/A,#N/A,FALSE,"DCF Corp. Services Sensitivity";#N/A,#N/A,FALSE,"AVP Corporate Services";"FCF in percent",#N/A,FALSE,"FCF Corporate Services"}</definedName>
    <definedName name="xx" hidden="1">{#N/A,#N/A,FALSE,"REPORT"}</definedName>
    <definedName name="xx_1" hidden="1">{#N/A,#N/A,FALSE,"REPORT"}</definedName>
    <definedName name="xx_2" hidden="1">{#N/A,#N/A,FALSE,"REPORT"}</definedName>
    <definedName name="xx_3" hidden="1">{#N/A,#N/A,FALSE,"REPORT"}</definedName>
    <definedName name="xx_4" hidden="1">{#N/A,#N/A,FALSE,"REPORT"}</definedName>
    <definedName name="xxcxc" hidden="1">{#N/A,#N/A,FALSE,"Umsatz CH";#N/A,#N/A,FALSE,"ER CH";#N/A,#N/A,FALSE,"EA CH (2) ";#N/A,#N/A,FALSE,"EA CH";#N/A,#N/A,FALSE,"EA CH (3) ";#N/A,#N/A,FALSE,"EA CH (4)";#N/A,#N/A,FALSE,"KA CH";#N/A,#N/A,FALSE,"KA CH  (2)";#N/A,#N/A,FALSE,"KA CH  (3)";#N/A,#N/A,FALSE,"KA CH (4)"}</definedName>
    <definedName name="xxx">#REF!</definedName>
    <definedName name="xxx.gb._Hm." hidden="1">{#N/A,#N/A,FALSE,"Umsatz HM";#N/A,#N/A,FALSE,"ER HM";#N/A,#N/A,FALSE,"EA HM  (2)";#N/A,#N/A,FALSE,"EA HM ";#N/A,#N/A,FALSE,"EA HM  (4)";#N/A,#N/A,FALSE,"EA HM  (3)";#N/A,#N/A,FALSE,"KA HM  (2)";#N/A,#N/A,FALSE,"KA HM";#N/A,#N/A,FALSE,"KA HM  (3)";#N/A,#N/A,FALSE,"KA HM (4)"}</definedName>
    <definedName name="XXX_1" hidden="1">{#N/A,#N/A,FALSE,"Other";#N/A,#N/A,FALSE,"Ace";#N/A,#N/A,FALSE,"Derm"}</definedName>
    <definedName name="XXX_2" hidden="1">{#N/A,#N/A,FALSE,"Other";#N/A,#N/A,FALSE,"Ace";#N/A,#N/A,FALSE,"Derm"}</definedName>
    <definedName name="XXX_3" hidden="1">{#N/A,#N/A,FALSE,"Other";#N/A,#N/A,FALSE,"Ace";#N/A,#N/A,FALSE,"Derm"}</definedName>
    <definedName name="XXX_4" hidden="1">{#N/A,#N/A,FALSE,"Other";#N/A,#N/A,FALSE,"Ace";#N/A,#N/A,FALSE,"Derm"}</definedName>
    <definedName name="xxx2" hidden="1">{"oct_res_comm",#N/A,FALSE,"VarToBud"}</definedName>
    <definedName name="xxxx" hidden="1">{"detail",#N/A,FALSE,"mfg";"summary",#N/A,FALSE,"mfg"}</definedName>
    <definedName name="xxxxx" hidden="1">{#N/A,#N/A,FALSE,"Pharm";#N/A,#N/A,FALSE,"WWCM"}</definedName>
    <definedName name="xxxxx_1" hidden="1">{#N/A,#N/A,FALSE,"Pharm";#N/A,#N/A,FALSE,"WWCM"}</definedName>
    <definedName name="xxxxx_2" hidden="1">{#N/A,#N/A,FALSE,"Pharm";#N/A,#N/A,FALSE,"WWCM"}</definedName>
    <definedName name="xxxxx_3" hidden="1">{#N/A,#N/A,FALSE,"Pharm";#N/A,#N/A,FALSE,"WWCM"}</definedName>
    <definedName name="xxxxx_4" hidden="1">{#N/A,#N/A,FALSE,"Pharm";#N/A,#N/A,FALSE,"WWCM"}</definedName>
    <definedName name="xxxxxx" hidden="1">{"Frgen",#N/A,FALSE,"A";"Résu",#N/A,FALSE,"A"}</definedName>
    <definedName name="XXXXXXX" hidden="1">{#N/A,#N/A,TRUE,"Main assumptions";#N/A,#N/A,TRUE,"Subscriber projections";#N/A,#N/A,TRUE,"Revenues";#N/A,#N/A,TRUE,"Opex";#N/A,#N/A,TRUE,"Capex";#N/A,#N/A,TRUE,"Working capital";#N/A,#N/A,TRUE,"P&amp;L";#N/A,#N/A,TRUE,"Cash";#N/A,#N/A,TRUE,"Balance";#N/A,#N/A,TRUE,"Valuation";#N/A,#N/A,TRUE,"Bench"}</definedName>
    <definedName name="xxxxxxxx" hidden="1">{"var_page",#N/A,FALSE,"template"}</definedName>
    <definedName name="xxxxxxxxxxxxx" hidden="1">{"FrgénEst",#N/A,FALSE,"A";"RésuEst",#N/A,FALSE,"A"}</definedName>
    <definedName name="xxxxxxxxxxxxxxx" hidden="1">{"is sum ww",#N/A,FALSE,"IS SUM"}</definedName>
    <definedName name="xxy" hidden="1">{#N/A,#N/A,FALSE,"FFCXOUT3"}</definedName>
    <definedName name="xy" hidden="1">{#N/A,#N/A,FALSE,"Staffnos &amp; cost"}</definedName>
    <definedName name="xys" hidden="1">{#N/A,#N/A,FALSE,"Title Page";#N/A,#N/A,FALSE,"Conclusions";#N/A,#N/A,FALSE,"Assum.";#N/A,#N/A,FALSE,"Sun  DCF-WC-Dep";#N/A,#N/A,FALSE,"MarketValue";#N/A,#N/A,FALSE,"BalSheet";#N/A,#N/A,FALSE,"WACC";#N/A,#N/A,FALSE,"PC+ Info.";#N/A,#N/A,FALSE,"PC+Info_2"}</definedName>
    <definedName name="XYZ" hidden="1">{"detail",#N/A,FALSE,"mfg";"summary",#N/A,FALSE,"mfg"}</definedName>
    <definedName name="xyz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xzxz" hidden="1">{#N/A,"PURCHM",FALSE,"Business Analysis";#N/A,"SPADD",FALSE,"Business Analysis"}</definedName>
    <definedName name="Ｙ" hidden="1">#REF!</definedName>
    <definedName name="y_1" hidden="1">{#N/A,#N/A,FALSE,"Pharm";#N/A,#N/A,FALSE,"WWCM"}</definedName>
    <definedName name="y_2" hidden="1">{#N/A,#N/A,FALSE,"Pharm";#N/A,#N/A,FALSE,"WWCM"}</definedName>
    <definedName name="y_3" hidden="1">{#N/A,#N/A,FALSE,"Pharm";#N/A,#N/A,FALSE,"WWCM"}</definedName>
    <definedName name="y_4" hidden="1">{#N/A,#N/A,FALSE,"Pharm";#N/A,#N/A,FALSE,"WWCM"}</definedName>
    <definedName name="Yahoo" hidden="1">{#N/A,#N/A,FALSE,"Inc. St.";#N/A,#N/A,FALSE,"FYear";#N/A,#N/A,FALSE,"Revs.";#N/A,#N/A,FALSE,"RevsYear";#N/A,#N/A,FALSE,"Balance";#N/A,#N/A,FALSE,"CompVal";#N/A,#N/A,FALSE,"Val.";#N/A,#N/A,FALSE,"DCFval"}</definedName>
    <definedName name="Yates_Center_E_P">#REF!</definedName>
    <definedName name="Year" localSheetId="11">#REF!</definedName>
    <definedName name="year" localSheetId="23">#REF!</definedName>
    <definedName name="Year" localSheetId="24">#REF!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_PROD">#REF!</definedName>
    <definedName name="YEAR_SALES">#REF!</definedName>
    <definedName name="YEAR1_LABEL">#REF!</definedName>
    <definedName name="Yellow" hidden="1">AND(INDIRECT("rc",FALSE)&lt;&gt;"Multiple",NOT(Tax_Basis_Balance_Sheet),INDIRECT("rc",FALSE)&lt;&gt;"",IF(LEFT(INDIRECT("rc",FALSE),3)="TAX",MID(INDIRECT("rc",FALSE),4,3)*1&lt;300,IF(ISERROR(VL),TRUE,VL&lt;300)))</definedName>
    <definedName name="YEs" localSheetId="11">#REF!</definedName>
    <definedName name="YEs" localSheetId="24">#REF!</definedName>
    <definedName name="YEs">#REF!</definedName>
    <definedName name="yg" hidden="1">{"Polymers Details",#N/A,FALSE,"Current Yr";"Polymer Details",#N/A,FALSE,"Budget";"Polymer Details",#N/A,FALSE,"Prior Year"}</definedName>
    <definedName name="yh" hidden="1">{"Polymers Details",#N/A,FALSE,"Current Yr";"Polymer Details",#N/A,FALSE,"Budget";"Polymer Details",#N/A,FALSE,"Prior Year"}</definedName>
    <definedName name="yhg" hidden="1">2</definedName>
    <definedName name="yhh" hidden="1">{"DJH3",#N/A,FALSE,"PFL00805";"PJB3",#N/A,FALSE,"PFL00805";"JMD3",#N/A,FALSE,"PFL00805";"DNB3",#N/A,FALSE,"PFL00805";"MJP3",#N/A,FALSE,"PFL00805";"RAB3",#N/A,FALSE,"PFL00805";"GJW3",#N/A,FALSE,"PFL00805";"MASTER3",#N/A,FALSE,"PFL00805"}</definedName>
    <definedName name="yhn" hidden="1">{"detail",#N/A,FALSE,"mfg";"summary",#N/A,FALSE,"mfg"}</definedName>
    <definedName name="yioyi" hidden="1">{#N/A,#N/A,TRUE,"1Q BCG";#N/A,#N/A,TRUE,"1Q w|o Wireless";#N/A,#N/A,TRUE,"1Q Wireless"}</definedName>
    <definedName name="ym" hidden="1">{#N/A,"PURCHM",FALSE,"Business Analysis";#N/A,"SPADD",FALSE,"Business Analysis"}</definedName>
    <definedName name="yn" hidden="1">{"AS REP",#N/A,FALSE,"EEFSNAP2";"PROP",#N/A,FALSE,"EEFSNAP2";"RISKS",#N/A,FALSE,"EEFSNAP2";"VIEW ALL",#N/A,FALSE,"EEFSNAP2"}</definedName>
    <definedName name="yo" hidden="1">{#N/A,#N/A,FALSE,"R&amp;D Quick Calc";#N/A,#N/A,FALSE,"DOE Fee Schedule"}</definedName>
    <definedName name="Yogesh" hidden="1">{#N/A,#N/A,TRUE,"Summary";#N/A,"1",TRUE,"Summary";#N/A,"2",TRUE,"Summary";#N/A,"3",TRUE,"Summary";#N/A,"4",TRUE,"Summary";#N/A,"5",TRUE,"Summary";#N/A,"6",TRUE,"Summary";#N/A,"7",TRUE,"Summary";#N/A,"8",TRUE,"Summary";#N/A,"9",TRUE,"Summary";#N/A,"10",TRUE,"Summary";#N/A,"11",TRUE,"Summary"}</definedName>
    <definedName name="yorm">#REF!</definedName>
    <definedName name="youh" hidden="1">{#N/A,#N/A,FALSE,"AD_Purchase";#N/A,#N/A,FALSE,"Credit";#N/A,#N/A,FALSE,"PF Acquisition";#N/A,#N/A,FALSE,"PF Offering"}</definedName>
    <definedName name="your_name" localSheetId="11">#REF!</definedName>
    <definedName name="your_name" localSheetId="24">#REF!</definedName>
    <definedName name="your_name">#REF!</definedName>
    <definedName name="yp" hidden="1">{#N/A,"PURADD",FALSE,"Business Analysis";#N/A,"PURSPP",FALSE,"Business Analysis";#N/A,"CTGIND",FALSE,"Business Analysis";#N/A,"PURCHM",FALSE,"Business Analysis";#N/A,"SPADD",FALSE,"Business Analysis";#N/A,"EPOXY",FALSE,"Business Analysis";#N/A,"PURPER",FALSE,"Business Analysis"}</definedName>
    <definedName name="yq" hidden="1">{"QTR_ACT",#N/A,FALSE,"PROP_PBIT_DEV_Q3";"QTR_BUD",#N/A,FALSE,"PROP_PBIT_DEV_Q3";"YTD_BUD",#N/A,FALSE,"PROP_PBIT_DEV_Q3";"YTD_ACT",#N/A,FALSE,"PROP_PBIT_DEV_Q3";"FY95 SNAP3",#N/A,FALSE,"PROP_PBIT_DEV_Q3";"FY95_BUD",#N/A,FALSE,"PROP_PBIT_DEV_Q3";"FY96_BUD",#N/A,FALSE,"PROP_PBIT_DEV_Q3"}</definedName>
    <definedName name="yrh" hidden="1">{#N/A,#N/A,FALSE,"Aging Summary";#N/A,#N/A,FALSE,"Ratio Analysis";#N/A,#N/A,FALSE,"Test 120 Day Accts";#N/A,#N/A,FALSE,"Tickmarks"}</definedName>
    <definedName name="yrm1">#REF!</definedName>
    <definedName name="yrm2">#REF!</definedName>
    <definedName name="yrm3">#REF!</definedName>
    <definedName name="yrm4">#REF!</definedName>
    <definedName name="yrm5">#REF!</definedName>
    <definedName name="yrm6">#REF!</definedName>
    <definedName name="ys.xls" hidden="1">{#N/A,#N/A,TRUE,"Summary";#N/A,"1",TRUE,"Summary";#N/A,"2",TRUE,"Summary";#N/A,"3",TRUE,"Summary";#N/A,"4",TRUE,"Summary";#N/A,"5",TRUE,"Summary";#N/A,"6",TRUE,"Summary";#N/A,"7",TRUE,"Summary";#N/A,"8",TRUE,"Summary";#N/A,"9",TRUE,"Summary";#N/A,"10",TRUE,"Summary";#N/A,"11",TRUE,"Summary"}</definedName>
    <definedName name="yt"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ytd">#REF!</definedName>
    <definedName name="YTD_">#REF!</definedName>
    <definedName name="YTD_Ext">#REF!</definedName>
    <definedName name="YTD_Hr">#REF!</definedName>
    <definedName name="YTD_MM">#REF!</definedName>
    <definedName name="YTD_Tcost">#REF!</definedName>
    <definedName name="ytd1298" hidden="1">{#N/A,#N/A,FALSE,"Aging Summary";#N/A,#N/A,FALSE,"Ratio Analysis";#N/A,#N/A,FALSE,"Test 120 Day Accts";#N/A,#N/A,FALSE,"Tickmarks"}</definedName>
    <definedName name="YTDACT">#REF!</definedName>
    <definedName name="YTDACT_">#REF!</definedName>
    <definedName name="YTDPLAN_">#REF!</definedName>
    <definedName name="YTDUP">#REF!</definedName>
    <definedName name="ytg" hidden="1">{"'1998 New March Update'!$A$1:$O$71"}</definedName>
    <definedName name="ytgp" hidden="1">{"'1998 New March Update'!$A$1:$O$71"}</definedName>
    <definedName name="ytgp2" hidden="1">{"'1998 New March Update'!$A$1:$O$71"}</definedName>
    <definedName name="ytgp3"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ytr" hidden="1">{#N/A,#N/A,FALSE,"SUMMARY REPORT"}</definedName>
    <definedName name="ytre" hidden="1">{"overview",#N/A,FALSE,"summary";"net assets",#N/A,FALSE,"summary";"asset turnover",#N/A,FALSE,"summary";"orona",#N/A,FALSE,"summary"}</definedName>
    <definedName name="ytuuuukhggg" hidden="1">{"is detail ex",#N/A,FALSE,"IS DETAIL"}</definedName>
    <definedName name="yty" hidden="1">{"AUDIT-MWOS WITH POS 7.11.98",#N/A,FALSE,"AUDIT-MWOS"}</definedName>
    <definedName name="ytyt" hidden="1">{#N/A,#N/A,FALSE,"AUDIT-MWOS"}</definedName>
    <definedName name="yu" hidden="1">{#N/A,"PURADD",FALSE,"Business Analysis";#N/A,"PURSPP",FALSE,"Business Analysis";#N/A,"CTGIND",FALSE,"Business Analysis";#N/A,"PURCHM",FALSE,"Business Analysis";#N/A,"SPADD",FALSE,"Business Analysis";#N/A,"EPOXY",FALSE,"Business Analysis";#N/A,"PURPER",FALSE,"Business Analysis"}</definedName>
    <definedName name="yui" hidden="1">{"Commentary",#N/A,FALSE,"May"}</definedName>
    <definedName name="yuio" hidden="1">{"oct_res_comm",#N/A,FALSE,"VarToBud"}</definedName>
    <definedName name="yuiryeityoeituo" hidden="1">{#N/A,#N/A,TRUE,"Staffnos &amp; cost"}</definedName>
    <definedName name="yuop" hidden="1">{"OTHER",#N/A,FALSE,"CM"}</definedName>
    <definedName name="yv" hidden="1">{"sales growth",#N/A,FALSE,"summary";"oper income",#N/A,FALSE,"summary";"oros rank",#N/A,FALSE,"summary";"net assets",#N/A,FALSE,"summary";"asset turnover",#N/A,FALSE,"summary";"orona",#N/A,FALSE,"summary"}</definedName>
    <definedName name="ywetu" hidden="1">{"'Dr &amp; Cr'!$A$5:$K$42"}</definedName>
    <definedName name="ywqwquewewuqyiu" hidden="1">{"Co1statements",#N/A,FALSE,"Cmpy1";"Co2statement",#N/A,FALSE,"Cmpy2";"co1pm",#N/A,FALSE,"Co1PM";"co2PM",#N/A,FALSE,"Co2PM";"value",#N/A,FALSE,"value";"opco",#N/A,FALSE,"NewSparkle";"adjusts",#N/A,FALSE,"Adjustments"}</definedName>
    <definedName name="yx" hidden="1">{"overview",#N/A,FALSE,"summary";"net assets",#N/A,FALSE,"summary";"asset turnover",#N/A,FALSE,"summary";"orona",#N/A,FALSE,"summary"}</definedName>
    <definedName name="yxcxycxy" hidden="1">{#N/A,#N/A,FALSE,"Umsatz 99";#N/A,#N/A,FALSE,"ER 99 "}</definedName>
    <definedName name="YXTZYUTSYUGXBZHJ" hidden="1">{#N/A,#N/A,FALSE,"Staffnos &amp; cost"}</definedName>
    <definedName name="yy" hidden="1">{"consolidated",#N/A,FALSE,"Sheet1";"cms",#N/A,FALSE,"Sheet1";"fse",#N/A,FALSE,"Sheet1"}</definedName>
    <definedName name="yy.7" hidden="1">{#N/A,#N/A,FALSE,"PMW Gruppe 00_99";#N/A,#N/A,FALSE,"PMW KG 00_99";#N/A,#N/A,FALSE,"PMW Inc. 00_99";#N/A,#N/A,FALSE,"PMW VTECH 00_99";#N/A,#N/A,FALSE,"PMW Thail. 00_99";#N/A,#N/A,FALSE,"PMW Canada 00_99";#N/A,#N/A,FALSE,"Währungsabw. 00_99"}</definedName>
    <definedName name="yyy" hidden="1">{#N/A,#N/A,FALSE,"Other";#N/A,#N/A,FALSE,"Ace";#N/A,#N/A,FALSE,"Derm"}</definedName>
    <definedName name="yyy_1" hidden="1">{#N/A,#N/A,FALSE,"Other";#N/A,#N/A,FALSE,"Ace";#N/A,#N/A,FALSE,"Derm"}</definedName>
    <definedName name="yyy_2" hidden="1">{#N/A,#N/A,FALSE,"Other";#N/A,#N/A,FALSE,"Ace";#N/A,#N/A,FALSE,"Derm"}</definedName>
    <definedName name="yyy_3" hidden="1">{#N/A,#N/A,FALSE,"Other";#N/A,#N/A,FALSE,"Ace";#N/A,#N/A,FALSE,"Derm"}</definedName>
    <definedName name="yyy_4" hidden="1">{#N/A,#N/A,FALSE,"Other";#N/A,#N/A,FALSE,"Ace";#N/A,#N/A,FALSE,"Derm"}</definedName>
    <definedName name="YYYY" hidden="1">{"WACC",#N/A,FALSE,"CWS"}</definedName>
    <definedName name="yyyyw" hidden="1">{#N/A,#N/A,FALSE,"Bakersfield PCs";#N/A,#N/A,FALSE,"Bremer PCs";#N/A,#N/A,FALSE,"Bakersfield Notebooks"}</definedName>
    <definedName name="YYYYY" hidden="1">{"Compco",#N/A,FALSE,"CWS";"Summary",#N/A,FALSE,"CWS";"WACC",#N/A,FALSE,"CWS"}</definedName>
    <definedName name="YYYYYY" hidden="1">{"PA1",#N/A,FALSE,"BORDMW";"pa2",#N/A,FALSE,"BORDMW";"PA3",#N/A,FALSE,"BORDMW";"PA4",#N/A,FALSE,"BORDMW"}</definedName>
    <definedName name="yyyyyyyyy" hidden="1">{"cogs",#N/A,FALSE,"Cost Of Goods Sold"}</definedName>
    <definedName name="yyyyyyyyyy" hidden="1">{"DJH3",#N/A,FALSE,"PFL00805";"PJB3",#N/A,FALSE,"PFL00805";"JMD3",#N/A,FALSE,"PFL00805";"DNB3",#N/A,FALSE,"PFL00805";"MJP3",#N/A,FALSE,"PFL00805";"RAB3",#N/A,FALSE,"PFL00805";"GJW3",#N/A,FALSE,"PFL00805";"MASTER3",#N/A,FALSE,"PFL00805"}</definedName>
    <definedName name="yyyyyyyyyyyyyyyyyyyyyyyyyyyyyyyyyyyyyyyyyyyyyyyyyyyy" hidden="1">{#N/A,#N/A,TRUE,"Staffnos &amp; cost"}</definedName>
    <definedName name="Z" hidden="1">{"YD GENERALH2",#N/A,FALSE,"YTD"}</definedName>
    <definedName name="z.l" hidden="1">{#N/A,#N/A,FALSE,"KA CH  (2)"}</definedName>
    <definedName name="Z_01844156_6462_4A28_9785_1A86F4D0C834_.wvu.PrintTitles" hidden="1">#REF!</definedName>
    <definedName name="Z_0D0C8E7C_B05F_4140_B0F5_1ED992B1E749_.wvu.PrintArea" hidden="1">#REF!</definedName>
    <definedName name="Z_0D0C8E7C_B05F_4140_B0F5_1ED992B1E749_.wvu.PrintTitles" hidden="1">#REF!</definedName>
    <definedName name="Z_14630C72_F5A7_427C_8277_844AD49AAA2B_.wvu.FilterData" hidden="1">#REF!</definedName>
    <definedName name="Z_151C847C_F869_11D1_B680_00A02416AF98_.wvu.Cols" hidden="1">#REF!</definedName>
    <definedName name="Z_1D23A7BC_EC51_4FFB_AE51_F550BEADC2CF_.wvu.Cols" localSheetId="4">'WP II-E-3.3'!$H:$H</definedName>
    <definedName name="Z_1D23A7BC_EC51_4FFB_AE51_F550BEADC2CF_.wvu.PrintArea" localSheetId="0">'WP II-E-3.1'!$A$7:$D$73</definedName>
    <definedName name="Z_1D23A7BC_EC51_4FFB_AE51_F550BEADC2CF_.wvu.PrintArea" localSheetId="4">'WP II-E-3.3'!$B$4:$H$34</definedName>
    <definedName name="Z_1D23A7BC_EC51_4FFB_AE51_F550BEADC2CF_.wvu.PrintArea" localSheetId="25">'WP II-E-3.5.2'!$A$5:$E$482</definedName>
    <definedName name="Z_1D23A7BC_EC51_4FFB_AE51_F550BEADC2CF_.wvu.PrintArea" localSheetId="31">'WP II-E-3.8'!$A$2:$H$34</definedName>
    <definedName name="Z_1D23A7BC_EC51_4FFB_AE51_F550BEADC2CF_.wvu.PrintTitles" localSheetId="0">'WP II-E-3.1'!$A:$A,'WP II-E-3.1'!$7:$11</definedName>
    <definedName name="Z_1D23A7BC_EC51_4FFB_AE51_F550BEADC2CF_.wvu.PrintTitles" localSheetId="31">'WP II-E-3.8'!$A:$C,'WP II-E-3.8'!$2:$6</definedName>
    <definedName name="Z_1D23A7BC_EC51_4FFB_AE51_F550BEADC2CF_.wvu.PrintTitles" localSheetId="32">'WP II-E-3.8.1'!$B:$C,'WP II-E-3.8.1'!$1:$2</definedName>
    <definedName name="Z_1DED3E60_EE64_41BA_84F5_120A2CFD340A_.wvu.Cols" localSheetId="4">'WP II-E-3.3'!$H:$H</definedName>
    <definedName name="Z_1DED3E60_EE64_41BA_84F5_120A2CFD340A_.wvu.PrintArea" localSheetId="0">'WP II-E-3.1'!$A$7:$D$73</definedName>
    <definedName name="Z_1DED3E60_EE64_41BA_84F5_120A2CFD340A_.wvu.PrintArea" localSheetId="4">'WP II-E-3.3'!$B$4:$H$34</definedName>
    <definedName name="Z_1DED3E60_EE64_41BA_84F5_120A2CFD340A_.wvu.PrintArea" localSheetId="25">'WP II-E-3.5.2'!$A$5:$E$482</definedName>
    <definedName name="Z_1DED3E60_EE64_41BA_84F5_120A2CFD340A_.wvu.PrintArea" localSheetId="31">'WP II-E-3.8'!$A$2:$H$34</definedName>
    <definedName name="Z_1DED3E60_EE64_41BA_84F5_120A2CFD340A_.wvu.PrintTitles" localSheetId="0">'WP II-E-3.1'!$A:$A,'WP II-E-3.1'!$7:$11</definedName>
    <definedName name="Z_1DED3E60_EE64_41BA_84F5_120A2CFD340A_.wvu.PrintTitles" localSheetId="31">'WP II-E-3.8'!$A:$C,'WP II-E-3.8'!$2:$6</definedName>
    <definedName name="Z_1DED3E60_EE64_41BA_84F5_120A2CFD340A_.wvu.PrintTitles" localSheetId="32">'WP II-E-3.8.1'!$B:$C,'WP II-E-3.8.1'!$1:$2</definedName>
    <definedName name="Z_28688A69_3707_4CE3_8475_24FAAFCE25D4_.wvu.PrintTitles" hidden="1">#REF!</definedName>
    <definedName name="Z_293F9608_6186_11D1_8188_004C06C10000_.wvu.Cols" hidden="1">#REF!</definedName>
    <definedName name="Z_2DE5EA60_7A3A_11D2_AE76_0080C7A84E90_.wvu.Cols" hidden="1">#REF!</definedName>
    <definedName name="Z_2DE5EA60_7A3A_11D2_AE76_0080C7A84E90_.wvu.PrintArea" hidden="1">#REF!</definedName>
    <definedName name="Z_2DE5EA60_7A3A_11D2_AE76_0080C7A84E90_.wvu.Rows" hidden="1">#REF!</definedName>
    <definedName name="Z_2F5C3FD9_C8E7_4E40_AA1F_860552691881_.wvu.FilterData" hidden="1">#REF!</definedName>
    <definedName name="Z_3FFCEA43_F8AA_11D0_BD29_0020AF42250B_.wvu.PrintArea" hidden="1">#REF!</definedName>
    <definedName name="Z_3FFCEA43_F8AA_11D0_BD29_0020AF42250B_.wvu.PrintTitles" hidden="1">#REF!</definedName>
    <definedName name="Z_426CE82B_C608_44E2_A54A_B92E18B3F40C_.wvu.Cols" localSheetId="4">'WP II-E-3.3'!$H:$H</definedName>
    <definedName name="Z_426CE82B_C608_44E2_A54A_B92E18B3F40C_.wvu.PrintArea" localSheetId="0">'WP II-E-3.1'!$A$7:$D$73</definedName>
    <definedName name="Z_426CE82B_C608_44E2_A54A_B92E18B3F40C_.wvu.PrintArea" localSheetId="4">'WP II-E-3.3'!$B$4:$H$34</definedName>
    <definedName name="Z_426CE82B_C608_44E2_A54A_B92E18B3F40C_.wvu.PrintArea" localSheetId="25">'WP II-E-3.5.2'!$A$5:$E$482</definedName>
    <definedName name="Z_426CE82B_C608_44E2_A54A_B92E18B3F40C_.wvu.PrintArea" localSheetId="31">'WP II-E-3.8'!$A$2:$H$34</definedName>
    <definedName name="Z_426CE82B_C608_44E2_A54A_B92E18B3F40C_.wvu.PrintTitles" localSheetId="0">'WP II-E-3.1'!$A:$A,'WP II-E-3.1'!$7:$11</definedName>
    <definedName name="Z_426CE82B_C608_44E2_A54A_B92E18B3F40C_.wvu.PrintTitles" localSheetId="31">'WP II-E-3.8'!$A:$C,'WP II-E-3.8'!$2:$6</definedName>
    <definedName name="Z_426CE82B_C608_44E2_A54A_B92E18B3F40C_.wvu.PrintTitles" localSheetId="32">'WP II-E-3.8.1'!$B:$C,'WP II-E-3.8.1'!$1:$2</definedName>
    <definedName name="Z_49179D1A_043D_11D1_BD55_0020AF42250B_.wvu.PrintArea" hidden="1">#REF!</definedName>
    <definedName name="Z_49179D1A_043D_11D1_BD55_0020AF42250B_.wvu.PrintTitles" hidden="1">#REF!</definedName>
    <definedName name="Z_49179D1D_043D_11D1_BD55_0020AF42250B_.wvu.PrintArea" hidden="1">#REF!</definedName>
    <definedName name="Z_49179D1D_043D_11D1_BD55_0020AF42250B_.wvu.PrintTitles" hidden="1">#REF!</definedName>
    <definedName name="Z_535E88E4_32FD_4333_8C66_7B3ECF07C8A8_.wvu.PrintArea" hidden="1">#REF!</definedName>
    <definedName name="Z_53C92F30_85B6_4014_9B6C_D00119DB04D8_.wvu.Cols" hidden="1">#REF!,#REF!</definedName>
    <definedName name="Z_577DFB06_53A0_4F5E_BA2F_588E054198E7_.wvu.PrintArea" localSheetId="38">'WP II-E-3.15'!$A$2:$F$109</definedName>
    <definedName name="Z_577DFB06_53A0_4F5E_BA2F_588E054198E7_.wvu.PrintTitles" localSheetId="38">'WP II-E-3.15'!$A:$D,'WP II-E-3.15'!$2:$22</definedName>
    <definedName name="Z_627E98CA_893D_11D2_9EFC_00C04FE0572F_.wvu.PrintArea" hidden="1">#REF!</definedName>
    <definedName name="Z_627E98CB_893D_11D2_9EFC_00C04FE0572F_.wvu.PrintArea" hidden="1">#REF!</definedName>
    <definedName name="Z_627E98CB_893D_11D2_9EFC_00C04FE0572F_.wvu.PrintTitles" hidden="1">#REF!</definedName>
    <definedName name="Z_6AAA9A43_7FE3_4842_8A91_6961A5764886_.wvu.PrintArea" hidden="1">#REF!</definedName>
    <definedName name="Z_6DFA7DCF_3C08_11D1_BDBE_0020AF42250B_.wvu.PrintArea" hidden="1">#REF!</definedName>
    <definedName name="Z_6DFA7DCF_3C08_11D1_BDBE_0020AF42250B_.wvu.PrintTitles" hidden="1">#REF!</definedName>
    <definedName name="Z_6DFA7DD9_3C08_11D1_BDBE_0020AF42250B_.wvu.PrintTitles" hidden="1">#REF!</definedName>
    <definedName name="Z_6DFA7DDA_3C08_11D1_BDBE_0020AF42250B_.wvu.PrintArea" hidden="1">#REF!</definedName>
    <definedName name="Z_6DFA7DDA_3C08_11D1_BDBE_0020AF42250B_.wvu.PrintTitles" hidden="1">#REF!</definedName>
    <definedName name="Z_6DFA7DDC_3C08_11D1_BDBE_0020AF42250B_.wvu.PrintArea" hidden="1">#REF!</definedName>
    <definedName name="Z_6DFA7DDC_3C08_11D1_BDBE_0020AF42250B_.wvu.PrintTitles" hidden="1">#REF!</definedName>
    <definedName name="Z_6DFA7DDD_3C08_11D1_BDBE_0020AF42250B_.wvu.PrintArea" hidden="1">#REF!</definedName>
    <definedName name="Z_6DFA7DDD_3C08_11D1_BDBE_0020AF42250B_.wvu.PrintTitles" hidden="1">#REF!</definedName>
    <definedName name="Z_6DFA7DDE_3C08_11D1_BDBE_0020AF42250B_.wvu.PrintArea" hidden="1">#REF!</definedName>
    <definedName name="Z_6DFA7DDE_3C08_11D1_BDBE_0020AF42250B_.wvu.PrintTitles" hidden="1">#REF!</definedName>
    <definedName name="Z_6DFA7DDF_3C08_11D1_BDBE_0020AF42250B_.wvu.PrintArea" hidden="1">#REF!</definedName>
    <definedName name="Z_6DFA7DDF_3C08_11D1_BDBE_0020AF42250B_.wvu.PrintTitles" hidden="1">#REF!</definedName>
    <definedName name="Z_6DFA7DE0_3C08_11D1_BDBE_0020AF42250B_.wvu.PrintArea" hidden="1">#REF!</definedName>
    <definedName name="Z_6DFA7DE0_3C08_11D1_BDBE_0020AF42250B_.wvu.PrintTitles" hidden="1">#REF!</definedName>
    <definedName name="Z_6DFA7DE5_3C08_11D1_BDBE_0020AF42250B_.wvu.PrintTitles" hidden="1">#REF!</definedName>
    <definedName name="Z_6DFA7DE6_3C08_11D1_BDBE_0020AF42250B_.wvu.PrintArea" hidden="1">#REF!</definedName>
    <definedName name="Z_6DFA7DE6_3C08_11D1_BDBE_0020AF42250B_.wvu.PrintTitles" hidden="1">#REF!</definedName>
    <definedName name="Z_6ECC8A90_F873_11D0_BD29_0020AF42250B_.wvu.PrintTitles" hidden="1">#REF!</definedName>
    <definedName name="Z_6ECC8A95_F873_11D0_BD29_0020AF42250B_.wvu.PrintArea" hidden="1">#REF!</definedName>
    <definedName name="Z_6ECC8A95_F873_11D0_BD29_0020AF42250B_.wvu.PrintTitles" hidden="1">#REF!</definedName>
    <definedName name="Z_70B56E38_7A0D_4937_BA6A_53131CA919D0_.wvu.PrintArea" localSheetId="38">'WP II-E-3.15'!$A$2:$F$109</definedName>
    <definedName name="Z_70B56E38_7A0D_4937_BA6A_53131CA919D0_.wvu.PrintTitles" localSheetId="38">'WP II-E-3.15'!$A:$D,'WP II-E-3.15'!$2:$22</definedName>
    <definedName name="Z_7465A717_0A7A_47CD_834F_33729CD65E2B_.wvu.PrintArea" localSheetId="38">'WP II-E-3.15'!$A$2:$F$109</definedName>
    <definedName name="Z_7465A717_0A7A_47CD_834F_33729CD65E2B_.wvu.PrintTitles" localSheetId="38">'WP II-E-3.15'!$A:$D,'WP II-E-3.15'!$2:$22</definedName>
    <definedName name="Z_746852D3_BFD6_47E8_9DA9_56CF052FA174_.wvu.Rows" hidden="1">#REF!</definedName>
    <definedName name="Z_78846D24_6B2D_11D1_8188_004C06C10000_.wvu.Cols" hidden="1">#REF!</definedName>
    <definedName name="Z_8723E284_6CA3_11D1_8188_004C06C10000_.wvu.Cols" hidden="1">#REF!</definedName>
    <definedName name="Z_995DB91B_DC87_11D2_BCA9_00C04F8BBE86_.wvu.PrintArea" hidden="1">#REF!</definedName>
    <definedName name="Z_995DB91E_DC87_11D2_BCA9_00C04F8BBE86_.wvu.Cols" hidden="1">#REF!</definedName>
    <definedName name="Z_995DB91E_DC87_11D2_BCA9_00C04F8BBE86_.wvu.PrintArea" hidden="1">#REF!</definedName>
    <definedName name="Z_995DB91E_DC87_11D2_BCA9_00C04F8BBE86_.wvu.Rows" hidden="1">#REF!</definedName>
    <definedName name="Z_995DB91F_DC87_11D2_BCA9_00C04F8BBE86_.wvu.PrintArea" hidden="1">#REF!</definedName>
    <definedName name="Z_9A8750D3_468A_11D3_8ECF_00C04F9226C7_.wvu.PrintArea" hidden="1">#REF!</definedName>
    <definedName name="Z_9A8750D3_468A_11D3_8ECF_00C04F9226C7_.wvu.Rows" hidden="1">#REF!</definedName>
    <definedName name="Z_9FCA25D5_4252_4116_A392_C344EAA6A15B_.wvu.PrintArea" localSheetId="38">'WP II-E-3.15'!$A$2:$F$109</definedName>
    <definedName name="Z_9FCA25D5_4252_4116_A392_C344EAA6A15B_.wvu.PrintTitles" localSheetId="38">'WP II-E-3.15'!$A:$D,'WP II-E-3.15'!$2:$22</definedName>
    <definedName name="Z_A0B35E21_CC83_11D6_BADB_00C04FCF8CCB_.wvu.Cols" hidden="1">#REF!</definedName>
    <definedName name="Z_A0B35E21_CC83_11D6_BADB_00C04FCF8CCB_.wvu.PrintArea" hidden="1">#REF!</definedName>
    <definedName name="Z_AC9647B0_7D13_4D3D_B91F_60228B4A4A0D_.wvu.Cols" localSheetId="4">'WP II-E-3.3'!$H:$H</definedName>
    <definedName name="Z_AC9647B0_7D13_4D3D_B91F_60228B4A4A0D_.wvu.PrintArea" localSheetId="0">'WP II-E-3.1'!$A$7:$D$73</definedName>
    <definedName name="Z_AC9647B0_7D13_4D3D_B91F_60228B4A4A0D_.wvu.PrintArea" localSheetId="4">'WP II-E-3.3'!$B$4:$H$34</definedName>
    <definedName name="Z_AC9647B0_7D13_4D3D_B91F_60228B4A4A0D_.wvu.PrintArea" localSheetId="25">'WP II-E-3.5.2'!$A$5:$E$482</definedName>
    <definedName name="Z_AC9647B0_7D13_4D3D_B91F_60228B4A4A0D_.wvu.PrintArea" localSheetId="31">'WP II-E-3.8'!$A$2:$H$34</definedName>
    <definedName name="Z_AC9647B0_7D13_4D3D_B91F_60228B4A4A0D_.wvu.PrintTitles" localSheetId="0">'WP II-E-3.1'!$A:$A,'WP II-E-3.1'!$7:$11</definedName>
    <definedName name="Z_AC9647B0_7D13_4D3D_B91F_60228B4A4A0D_.wvu.PrintTitles" localSheetId="31">'WP II-E-3.8'!$A:$C,'WP II-E-3.8'!$2:$6</definedName>
    <definedName name="Z_AC9647B0_7D13_4D3D_B91F_60228B4A4A0D_.wvu.PrintTitles" localSheetId="32">'WP II-E-3.8.1'!$B:$C,'WP II-E-3.8.1'!$1:$2</definedName>
    <definedName name="Z_ACFF0692_8FBB_45EE_B4BF_BC4D60228F9B_.wvu.Cols" hidden="1">#REF!,#REF!</definedName>
    <definedName name="Z_ACFF0692_8FBB_45EE_B4BF_BC4D60228F9B_.wvu.FilterData" hidden="1">#REF!</definedName>
    <definedName name="Z_B062A220_6124_4C5E_93F3_CF2C8B439B2E_.wvu.PrintArea" localSheetId="38">'WP II-E-3.15'!$A$2:$F$109</definedName>
    <definedName name="Z_B062A220_6124_4C5E_93F3_CF2C8B439B2E_.wvu.PrintTitles" localSheetId="38">'WP II-E-3.15'!$A:$D,'WP II-E-3.15'!$2:$22</definedName>
    <definedName name="Z_B6AE087C_DC06_11D2_BCA9_00C04F8BBE86_.wvu.PrintArea" hidden="1">#REF!</definedName>
    <definedName name="Z_CFFB2BC9_C4F2_4609_9C4B_D3D698B3D4B1_.wvu.PrintArea" hidden="1">#REF!</definedName>
    <definedName name="Z_DE54EB4E_7288_4CBC_B1F8_54C2468A83E6_.wvu.Cols" hidden="1">#REF!,#REF!</definedName>
    <definedName name="Z_DE54EB4E_7288_4CBC_B1F8_54C2468A83E6_.wvu.PrintArea" hidden="1">#REF!</definedName>
    <definedName name="Z_DE54EB4E_7288_4CBC_B1F8_54C2468A83E6_.wvu.Rows" hidden="1">#REF!,#REF!,#REF!,#REF!</definedName>
    <definedName name="Z_E7419692_04A2_4741_B14B_C752CF31FAED_.wvu.PrintArea" localSheetId="38">'WP II-E-3.15'!$A$2:$F$109</definedName>
    <definedName name="Z_E7419692_04A2_4741_B14B_C752CF31FAED_.wvu.PrintTitles" localSheetId="38">'WP II-E-3.15'!$A:$D,'WP II-E-3.15'!$2:$22</definedName>
    <definedName name="Z_FAFA6ED0_0531_11D1_BD56_0020AF42250B_.wvu.PrintArea" hidden="1">#REF!</definedName>
    <definedName name="Z_FAFA6ED0_0531_11D1_BD56_0020AF42250B_.wvu.PrintTitles" hidden="1">#REF!</definedName>
    <definedName name="Z_FAFA6ED1_0531_11D1_BD56_0020AF42250B_.wvu.PrintArea" hidden="1">#REF!</definedName>
    <definedName name="Z_FAFA6ED1_0531_11D1_BD56_0020AF42250B_.wvu.PrintTitles" hidden="1">#REF!</definedName>
    <definedName name="za" hidden="1">{"detail",#N/A,FALSE,"mfg";"summary",#N/A,FALSE,"mfg"}</definedName>
    <definedName name="zae" hidden="1">{#N/A,#N/A,FALSE,"SUMMARY REPORT"}</definedName>
    <definedName name="Zapi">#REF!</definedName>
    <definedName name="Zapidrum">#REF!</definedName>
    <definedName name="zaq" hidden="1">{#N/A,#N/A,FALSE,"Calc";#N/A,#N/A,FALSE,"Sensitivity";#N/A,#N/A,FALSE,"LT Earn.Dil.";#N/A,#N/A,FALSE,"Dil. AVP"}</definedName>
    <definedName name="zaz" hidden="1">{#N/A,"PURCHM",FALSE,"Business Analysis";#N/A,"SPADD",FALSE,"Business Analysis"}</definedName>
    <definedName name="ZCOMPS1" hidden="1">{0,0,0,0,1,-4105,42.5196850393701,42.5196850393701,42.5196850393701,42.5196850393701,2,TRUE,TRUE,FALSE,FALSE,FALSE,#N/A,1,85,1,1,"","","","&amp;""Kennerly,Roman Bold""&amp;14L&amp;12EHMAN &amp;14 B&amp;12ROTHERS","","",FALSE}</definedName>
    <definedName name="zer" hidden="1">{#N/A,#N/A,FALSE,"Calc";#N/A,#N/A,FALSE,"Sensitivity";#N/A,#N/A,FALSE,"LT Earn.Dil.";#N/A,#N/A,FALSE,"Dil. AVP"}</definedName>
    <definedName name="zero" hidden="1">#REF!,#REF!,#REF!</definedName>
    <definedName name="zfdf" hidden="1">{#N/A,#N/A,FALSE,"SUMMARY REPORT"}</definedName>
    <definedName name="zfgzsdfgzsdf" hidden="1">{"Sum WW A",#N/A,FALSE,"FY95SLS";"Sum WW B",#N/A,FALSE,"FY95SLS";"Sum US A",#N/A,FALSE,"FY95SLS";"Sum US B",#N/A,FALSE,"FY95SLS";"Sum US Bocg",#N/A,FALSE,"FY95SLS";"Sum Can A",#N/A,FALSE,"FY95SLS";"Sum Can B",#N/A,FALSE,"FY95SLS";"Sum Europe",#N/A,FALSE,"FY95SLS";"Sum Row",#N/A,FALSE,"FY95SLS"}</definedName>
    <definedName name="zht" hidden="1">{"AUDIT-MWOS WITH POS 7.11.98",#N/A,FALSE,"AUDIT-MWOS"}</definedName>
    <definedName name="zhu" hidden="1">{#N/A,#N/A,FALSE,"REPORT"}</definedName>
    <definedName name="zhu_1" hidden="1">{#N/A,#N/A,FALSE,"REPORT"}</definedName>
    <definedName name="zhu_2" hidden="1">{#N/A,#N/A,FALSE,"REPORT"}</definedName>
    <definedName name="zhu_3" hidden="1">{#N/A,#N/A,FALSE,"REPORT"}</definedName>
    <definedName name="zhu_4" hidden="1">{#N/A,#N/A,FALSE,"REPORT"}</definedName>
    <definedName name="zhutr" hidden="1">{#N/A,#N/A,FALSE,"REPORT"}</definedName>
    <definedName name="zhutr_1" hidden="1">{#N/A,#N/A,FALSE,"REPORT"}</definedName>
    <definedName name="zhutr_2" hidden="1">{#N/A,#N/A,FALSE,"REPORT"}</definedName>
    <definedName name="zhutr_3" hidden="1">{#N/A,#N/A,FALSE,"REPORT"}</definedName>
    <definedName name="zhutr_4" hidden="1">{#N/A,#N/A,FALSE,"REPORT"}</definedName>
    <definedName name="zioio" hidden="1">{#N/A,#N/A,FALSE,"Umsatz CH";#N/A,#N/A,FALSE,"ER CH";#N/A,#N/A,FALSE,"EA CH (2) ";#N/A,#N/A,FALSE,"EA CH";#N/A,#N/A,FALSE,"EA CH (3) ";#N/A,#N/A,FALSE,"EA CH (4)";#N/A,#N/A,FALSE,"KA CH";#N/A,#N/A,FALSE,"KA CH  (2)";#N/A,#N/A,FALSE,"KA CH  (3)";#N/A,#N/A,FALSE,"KA CH (4)"}</definedName>
    <definedName name="zipcode">#REF!</definedName>
    <definedName name="zjv" hidden="1">{"F8P2",#N/A,TRUE,"F8";"F8P1",#N/A,TRUE,"F8";"F8P3",#N/A,TRUE,"F8"}</definedName>
    <definedName name="zl" hidden="1">{#N/A,"PURCHM",FALSE,"Business Analysis";#N/A,"SPADD",FALSE,"Business Analysis"}</definedName>
    <definedName name="zr02_06" localSheetId="11">#REF!</definedName>
    <definedName name="zr02_06" localSheetId="24">#REF!</definedName>
    <definedName name="zr02_06">#REF!</definedName>
    <definedName name="zr02_2007" localSheetId="11">#REF!</definedName>
    <definedName name="zr02_2007" localSheetId="24">#REF!</definedName>
    <definedName name="zr02_2007">#REF!</definedName>
    <definedName name="zsfg" hidden="1">{#N/A,#N/A,FALSE,"196126-0690";#N/A,#N/A,FALSE,"196126-0690";#N/A,#N/A,FALSE,"1961165-0201"}</definedName>
    <definedName name="zsr" hidden="1">{#N/A,#N/A,FALSE,"SUMMARY REPORT"}</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xcfacs" hidden="1">{"SCB BG EXT",#N/A,FALSE,"ADVANCEBG-EXT.D"}</definedName>
    <definedName name="zxcv" hidden="1">{"STAFF SUMMARY",#N/A,FALSE,"97 STAFFING SUMMARY";"SCH 1a",#N/A,FALSE,"SCH 1a - Staffing";"SCH 1b",#N/A,FALSE,"SCH 1b - Headcount"}</definedName>
    <definedName name="zxz"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zxzx" hidden="1">{"oct_res_comm",#N/A,FALSE,"VarToBud"}</definedName>
    <definedName name="zz" hidden="1">{#N/A,#N/A,FALSE,"KA CH  (2)"}</definedName>
    <definedName name="zza4pg" hidden="1">{#N/A,#N/A,FALSE,"REPORT"}</definedName>
    <definedName name="zza4pg_1" hidden="1">{#N/A,#N/A,FALSE,"REPORT"}</definedName>
    <definedName name="zza4pg_2" hidden="1">{#N/A,#N/A,FALSE,"REPORT"}</definedName>
    <definedName name="zza4pg_3" hidden="1">{#N/A,#N/A,FALSE,"REPORT"}</definedName>
    <definedName name="zza4pg_4" hidden="1">{#N/A,#N/A,FALSE,"REPORT"}</definedName>
    <definedName name="zzaxz" hidden="1">{"detail",#N/A,FALSE,"mfg";"summary",#N/A,FALSE,"mfg"}</definedName>
    <definedName name="zzee" hidden="1">{#N/A,#N/A,FALSE,"Pharm";#N/A,#N/A,FALSE,"WWCM"}</definedName>
    <definedName name="zzee_1" hidden="1">{#N/A,#N/A,FALSE,"Pharm";#N/A,#N/A,FALSE,"WWCM"}</definedName>
    <definedName name="zzee_2" hidden="1">{#N/A,#N/A,FALSE,"Pharm";#N/A,#N/A,FALSE,"WWCM"}</definedName>
    <definedName name="zzee_3" hidden="1">{#N/A,#N/A,FALSE,"Pharm";#N/A,#N/A,FALSE,"WWCM"}</definedName>
    <definedName name="zzee_4" hidden="1">{#N/A,#N/A,FALSE,"Pharm";#N/A,#N/A,FALSE,"WWCM"}</definedName>
    <definedName name="zzi.7"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z" hidden="1">{#N/A,#N/A,FALSE,"Umsatz CH";#N/A,#N/A,FALSE,"ER CH";#N/A,#N/A,FALSE,"EA CH (2) ";#N/A,#N/A,FALSE,"EA CH";#N/A,#N/A,FALSE,"EA CH (3) ";#N/A,#N/A,FALSE,"EA CH (4)";#N/A,#N/A,FALSE,"KA CH";#N/A,#N/A,FALSE,"KA CH  (2)";#N/A,#N/A,FALSE,"KA CH  (3)";#N/A,#N/A,FALSE,"KA CH (4)"}</definedName>
    <definedName name="zzz.com" hidden="1">{#N/A,#N/A,FALSE,"Title Page";#N/A,#N/A,FALSE,"Conclusions";#N/A,#N/A,FALSE,"Assum.";#N/A,#N/A,FALSE,"Sun  DCF-WC-Dep";#N/A,#N/A,FALSE,"MarketValue";#N/A,#N/A,FALSE,"BalSheet";#N/A,#N/A,FALSE,"WACC";#N/A,#N/A,FALSE,"PC+ Info.";#N/A,#N/A,FALSE,"PC+Info_2"}</definedName>
    <definedName name="zzzzz" hidden="1">{#N/A,#N/A,FALSE,"REPORT"}</definedName>
    <definedName name="zzzzz_1" hidden="1">{#N/A,#N/A,FALSE,"REPORT"}</definedName>
    <definedName name="zzzzz_2" hidden="1">{#N/A,#N/A,FALSE,"REPORT"}</definedName>
    <definedName name="zzzzz_3" hidden="1">{#N/A,#N/A,FALSE,"REPORT"}</definedName>
    <definedName name="zzzzz_4" hidden="1">{#N/A,#N/A,FALSE,"REPORT"}</definedName>
    <definedName name="zzzzzz" hidden="1">{"var_page",#N/A,FALSE,"template"}</definedName>
    <definedName name="zzzzzzz" hidden="1">{"Frgen",#N/A,FALSE,"A";"Résu",#N/A,FALSE,"A"}</definedName>
    <definedName name="zzzzzzzzzzzzzz" hidden="1">{"Frgen",#N/A,FALSE,"A";"Résu",#N/A,FALSE,"A"}</definedName>
    <definedName name="а" hidden="1">{"баланс",#N/A,TRUE,"Баланс  на  декабрь"}</definedName>
    <definedName name="август" hidden="1">{"баланс",#N/A,TRUE,"Баланс  на  декабрь"}</definedName>
    <definedName name="агнл" hidden="1">{"баланс",#N/A,TRUE,"Баланс  на  декабрь"}</definedName>
    <definedName name="аервно" hidden="1">{"баланс",#N/A,TRUE,"Баланс  на  декабрь"}</definedName>
    <definedName name="акор" hidden="1">{"баланс",#N/A,TRUE,"Баланс  на  декабрь"}</definedName>
    <definedName name="амеба" hidden="1">{"баланс",#N/A,TRUE,"Баланс  на  декабрь"}</definedName>
    <definedName name="апр" hidden="1">{"баланс",#N/A,TRUE,"Баланс  на  декабрь"}</definedName>
    <definedName name="артнрн" hidden="1">{"баланс",#N/A,TRUE,"Баланс  на  декабрь"}</definedName>
    <definedName name="В" hidden="1">{"баланс",#N/A,TRUE,"Баланс  на  декабрь"}</definedName>
    <definedName name="вап" hidden="1">{"баланс",#N/A,TRUE,"Баланс  на  декабрь"}</definedName>
    <definedName name="вва" hidden="1">{"баланс",#N/A,TRUE,"Баланс  на  декабрь"}</definedName>
    <definedName name="впа" hidden="1">{"баланс",#N/A,TRUE,"Баланс  на  декабрь"}</definedName>
    <definedName name="всацывс" hidden="1">{#N/A,#N/A,FALSE,"Aging Summary";#N/A,#N/A,FALSE,"Ratio Analysis";#N/A,#N/A,FALSE,"Test 120 Day Accts";#N/A,#N/A,FALSE,"Tickmarks"}</definedName>
    <definedName name="г" hidden="1">{"баланс",#N/A,TRUE,"Баланс  на  декабрь"}</definedName>
    <definedName name="господь" hidden="1">{"баланс",#N/A,TRUE,"Баланс  на  декабрь"}</definedName>
    <definedName name="два" hidden="1">{"баланс",#N/A,TRUE,"Баланс  на  декабрь"}</definedName>
    <definedName name="день" hidden="1">{"баланс",#N/A,TRUE,"Баланс  на  декабрь"}</definedName>
    <definedName name="дпладоп" hidden="1">{"баланс",#N/A,TRUE,"Баланс  на  декабрь"}</definedName>
    <definedName name="з" hidden="1">{"баланс",#N/A,TRUE,"Баланс  на  декабрь"}</definedName>
    <definedName name="й" hidden="1">{"баланс",#N/A,TRUE,"Баланс  на  декабрь"}</definedName>
    <definedName name="лямт" hidden="1">{"баланс",#N/A,TRUE,"Баланс  на  декабрь"}</definedName>
    <definedName name="мес" hidden="1">{"баланс",#N/A,TRUE,"Баланс  на  декабрь"}</definedName>
    <definedName name="месяц" hidden="1">{"баланс",#N/A,TRUE,"Баланс  на  декабрь"}</definedName>
    <definedName name="ми" hidden="1">{"баланс",#N/A,TRUE,"Баланс  на  декабрь"}</definedName>
    <definedName name="н" hidden="1">{"баланс",#N/A,TRUE,"Баланс  на  декабрь"}</definedName>
    <definedName name="нго" hidden="1">{"баланс",#N/A,TRUE,"Баланс  на  декабрь"}</definedName>
    <definedName name="олд" hidden="1">{"баланс",#N/A,TRUE,"Баланс  на  декабрь"}</definedName>
    <definedName name="опро" hidden="1">{"баланс",#N/A,TRUE,"Баланс  на  декабрь"}</definedName>
    <definedName name="ор" hidden="1">{"баланс",#N/A,TRUE,"Баланс  на  декабрь"}</definedName>
    <definedName name="паро" hidden="1">{"баланс",#N/A,TRUE,"Баланс  на  декабрь"}</definedName>
    <definedName name="полугодие" hidden="1">{"баланс",#N/A,TRUE,"Баланс  на  декабрь"}</definedName>
    <definedName name="пр" hidden="1">{"баланс",#N/A,TRUE,"Баланс  на  декабрь"}</definedName>
    <definedName name="прл" hidden="1">{"баланс",#N/A,TRUE,"Баланс  на  декабрь"}</definedName>
    <definedName name="пролд" hidden="1">{"баланс",#N/A,TRUE,"Баланс  на  декабрь"}</definedName>
    <definedName name="рол" hidden="1">{"баланс",#N/A,TRUE,"Баланс  на  декабрь"}</definedName>
    <definedName name="ролд" hidden="1">{"баланс",#N/A,TRUE,"Баланс  на  декабрь"}</definedName>
    <definedName name="рплп" hidden="1">{"баланс",#N/A,TRUE,"Баланс  на  декабрь"}</definedName>
    <definedName name="тварь" hidden="1">{"баланс",#N/A,TRUE,"Баланс  на  декабрь"}</definedName>
    <definedName name="тряпка" hidden="1">{"баланс",#N/A,TRUE,"Баланс  на  декабрь"}</definedName>
    <definedName name="ТЭ" hidden="1">{"баланс",#N/A,TRUE,"Баланс  на  декабрь"}</definedName>
    <definedName name="ТЭО" hidden="1">{"баланс",#N/A,TRUE,"Баланс  на  декабрь"}</definedName>
    <definedName name="у" hidden="1">{"баланс",#N/A,TRUE,"Баланс  на  декабрь"}</definedName>
    <definedName name="уек" hidden="1">{"баланс",#N/A,TRUE,"Баланс  на  декабрь"}</definedName>
    <definedName name="Ф" hidden="1">{"баланс",#N/A,TRUE,"Баланс  на  декабрь"}</definedName>
    <definedName name="фуууууу" hidden="1">{"баланс",#N/A,TRUE,"Баланс  на  декабрь"}</definedName>
    <definedName name="ц" hidden="1">{"баланс",#N/A,TRUE,"Баланс  на  декабрь"}</definedName>
    <definedName name="щ" hidden="1">{"баланс",#N/A,TRUE,"Баланс  на  декабрь"}</definedName>
    <definedName name="Ы" hidden="1">{"баланс",#N/A,TRUE,"Баланс  на  декабрь"}</definedName>
    <definedName name="ывап" hidden="1">{"баланс",#N/A,TRUE,"Баланс  на  декабрь"}</definedName>
    <definedName name="ык" hidden="1">{"баланс",#N/A,TRUE,"Баланс  на  декабрь"}</definedName>
    <definedName name="ыквп" hidden="1">{"баланс",#N/A,TRUE,"Баланс  на  декабрь"}</definedName>
    <definedName name="ыцку" hidden="1">{"баланс",#N/A,TRUE,"Баланс  на  декабрь"}</definedName>
    <definedName name="энергетика" hidden="1">{"баланс",#N/A,TRUE,"Баланс  на  декабрь"}</definedName>
    <definedName name="юд" hidden="1">{"баланс",#N/A,TRUE,"Баланс  на  декабрь"}</definedName>
    <definedName name="あああ" hidden="1">#REF!</definedName>
    <definedName name="ｱｲﾃﾑ現状" hidden="1">#REF!</definedName>
    <definedName name="ｱｲﾃﾑ表" hidden="1">#REF!</definedName>
    <definedName name="ここ" hidden="1">#REF!</definedName>
    <definedName name="ここ２" hidden="1">#REF!</definedName>
    <definedName name="ここ３" hidden="1">#REF!</definedName>
    <definedName name="ﾏﾂｶﾝ" hidden="1">#REF!</definedName>
    <definedName name="אאא" hidden="1">{#N/A,#N/A,FALSE,"מאזן בוחן";"כל_מאזן_בוחן",#N/A,FALSE,"מאזן בוחן"}</definedName>
    <definedName name="אאא1" hidden="1">{#N/A,#N/A,FALSE,"מאזן בוחן";"כל_מאזן_בוחן",#N/A,FALSE,"מאזן בוחן"}</definedName>
    <definedName name="בככ"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בככ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מאזן_בוחן_כללי_1" hidden="1">{#N/A,#N/A,FALSE,"מאזן בוחן";"כל_מאזן_בוחן",#N/A,FALSE,"מאזן בוחן"}</definedName>
    <definedName name="מאזן_בוחן_כללי1" hidden="1">{#N/A,#N/A,FALSE,"מאזן בוחן";"כל_מאזן_בוחן",#N/A,FALSE,"מאזן בוחן"}</definedName>
    <definedName name="מימון" hidden="1">{"Test",#N/A,FALSE,"Index";#N/A,"RISK",FALSE,"MarketProjection"}</definedName>
    <definedName name="סעיפי_מאזן_בוחן_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פחת" hidden="1">{"Test",#N/A,FALSE,"Index";#N/A,"RISK",FALSE,"MarketProjection"}</definedName>
    <definedName name="פחת1" hidden="1">{"Test",#N/A,FALSE,"Index";#N/A,"RISK",FALSE,"MarketProjection"}</definedName>
    <definedName name="건가new" hidden="1">{#N/A,#N/A,FALSE,"BS";#N/A,#N/A,FALSE,"PL";#N/A,#N/A,FALSE,"처분";#N/A,#N/A,FALSE,"현금";#N/A,#N/A,FALSE,"매출";#N/A,#N/A,FALSE,"원가";#N/A,#N/A,FALSE,"경영"}</definedName>
    <definedName name="결맹" hidden="1">{#N/A,#N/A,FALSE,"BS";#N/A,#N/A,FALSE,"PL";#N/A,#N/A,FALSE,"A";#N/A,#N/A,FALSE,"B";#N/A,#N/A,FALSE,"B1";#N/A,#N/A,FALSE,"C";#N/A,#N/A,FALSE,"C1";#N/A,#N/A,FALSE,"C2";#N/A,#N/A,FALSE,"D";#N/A,#N/A,FALSE,"E";#N/A,#N/A,FALSE,"F";#N/A,#N/A,FALSE,"AA";#N/A,#N/A,FALSE,"BB";#N/A,#N/A,FALSE,"CC";#N/A,#N/A,FALSE,"DD";#N/A,#N/A,FALSE,"EE";#N/A,#N/A,FALSE,"FF";#N/A,#N/A,FALSE,"PL10";#N/A,#N/A,FALSE,"PL20";#N/A,#N/A,FALSE,"PL30"}</definedName>
    <definedName name="결산공고" hidden="1">{#N/A,#N/A,FALSE,"BS";#N/A,#N/A,FALSE,"PL";#N/A,#N/A,FALSE,"처분";#N/A,#N/A,FALSE,"현금";#N/A,#N/A,FALSE,"매출";#N/A,#N/A,FALSE,"원가";#N/A,#N/A,FALSE,"경영"}</definedName>
    <definedName name="결손" hidden="1">{#N/A,#N/A,FALSE,"BS";#N/A,#N/A,FALSE,"PL";#N/A,#N/A,FALSE,"A";#N/A,#N/A,FALSE,"B";#N/A,#N/A,FALSE,"B1";#N/A,#N/A,FALSE,"C";#N/A,#N/A,FALSE,"C1";#N/A,#N/A,FALSE,"C2";#N/A,#N/A,FALSE,"D";#N/A,#N/A,FALSE,"E";#N/A,#N/A,FALSE,"F";#N/A,#N/A,FALSE,"AA";#N/A,#N/A,FALSE,"BB";#N/A,#N/A,FALSE,"CC";#N/A,#N/A,FALSE,"DD";#N/A,#N/A,FALSE,"EE";#N/A,#N/A,FALSE,"FF";#N/A,#N/A,FALSE,"PL10";#N/A,#N/A,FALSE,"PL20";#N/A,#N/A,FALSE,"PL30"}</definedName>
    <definedName name="결손금" hidden="1">{#N/A,#N/A,FALSE,"BS";#N/A,#N/A,FALSE,"PL";#N/A,#N/A,FALSE,"처분";#N/A,#N/A,FALSE,"현금";#N/A,#N/A,FALSE,"매출";#N/A,#N/A,FALSE,"원가";#N/A,#N/A,FALSE,"경영"}</definedName>
    <definedName name="고" hidden="1">{#N/A,#N/A,FALSE,"REPORT"}</definedName>
    <definedName name="고_1" hidden="1">{#N/A,#N/A,FALSE,"REPORT"}</definedName>
    <definedName name="고_2" hidden="1">{#N/A,#N/A,FALSE,"REPORT"}</definedName>
    <definedName name="고_3" hidden="1">{#N/A,#N/A,FALSE,"REPORT"}</definedName>
    <definedName name="고_4" hidden="1">{#N/A,#N/A,FALSE,"REPORT"}</definedName>
    <definedName name="공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승연" hidden="1">{#N/A,#N/A,FALSE,"인원";#N/A,#N/A,FALSE,"비용2";#N/A,#N/A,FALSE,"비용1";#N/A,#N/A,FALSE,"비용";#N/A,#N/A,FALSE,"보증2";#N/A,#N/A,FALSE,"보증1";#N/A,#N/A,FALSE,"보증";#N/A,#N/A,FALSE,"손익1";#N/A,#N/A,FALSE,"손익";#N/A,#N/A,FALSE,"부서별매출";#N/A,#N/A,FALSE,"매출"}</definedName>
    <definedName name="김일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ㅇ" hidden="1">{#N/A,#N/A,FALSE,"BS";#N/A,#N/A,FALSE,"PL";#N/A,#N/A,FALSE,"A";#N/A,#N/A,FALSE,"B";#N/A,#N/A,FALSE,"B1";#N/A,#N/A,FALSE,"C";#N/A,#N/A,FALSE,"C1";#N/A,#N/A,FALSE,"C2";#N/A,#N/A,FALSE,"D";#N/A,#N/A,FALSE,"E";#N/A,#N/A,FALSE,"F";#N/A,#N/A,FALSE,"AA";#N/A,#N/A,FALSE,"BB";#N/A,#N/A,FALSE,"CC";#N/A,#N/A,FALSE,"DD";#N/A,#N/A,FALSE,"EE";#N/A,#N/A,FALSE,"FF";#N/A,#N/A,FALSE,"PL10";#N/A,#N/A,FALSE,"PL20";#N/A,#N/A,FALSE,"PL30"}</definedName>
    <definedName name="ㄶㅇ노ㅗㄶ호" hidden="1">{#N/A,#N/A,FALSE,"REPORT"}</definedName>
    <definedName name="ㄶㅇ노ㅗㄶ호_1" hidden="1">{#N/A,#N/A,FALSE,"REPORT"}</definedName>
    <definedName name="ㄶㅇ노ㅗㄶ호_2" hidden="1">{#N/A,#N/A,FALSE,"REPORT"}</definedName>
    <definedName name="ㄶㅇ노ㅗㄶ호_3" hidden="1">{#N/A,#N/A,FALSE,"REPORT"}</definedName>
    <definedName name="ㄶㅇ노ㅗㄶ호_4" hidden="1">{#N/A,#N/A,FALSE,"REPORT"}</definedName>
    <definedName name="ㅁ" hidden="1">{#N/A,#N/A,FALSE,"인원";#N/A,#N/A,FALSE,"비용2";#N/A,#N/A,FALSE,"비용1";#N/A,#N/A,FALSE,"비용";#N/A,#N/A,FALSE,"보증2";#N/A,#N/A,FALSE,"보증1";#N/A,#N/A,FALSE,"보증";#N/A,#N/A,FALSE,"손익1";#N/A,#N/A,FALSE,"손익";#N/A,#N/A,FALSE,"부서별매출";#N/A,#N/A,FALSE,"매출"}</definedName>
    <definedName name="미" hidden="1">{#N/A,#N/A,TRUE,"일정"}</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애" hidden="1">{#N/A,#N/A,FALSE,"REPORT"}</definedName>
    <definedName name="미애_1" hidden="1">{#N/A,#N/A,FALSE,"REPORT"}</definedName>
    <definedName name="미애_2" hidden="1">{#N/A,#N/A,FALSE,"REPORT"}</definedName>
    <definedName name="미애_3" hidden="1">{#N/A,#N/A,FALSE,"REPORT"}</definedName>
    <definedName name="미애_4" hidden="1">{#N/A,#N/A,FALSE,"REPORT"}</definedName>
    <definedName name="ㅂㅁ" hidden="1">{#N/A,"PURCHM",FALSE,"Business Analysis";#N/A,"SPADD",FALSE,"Business Analysis"}</definedName>
    <definedName name="ㅂ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비용총괄" hidden="1">{#N/A,#N/A,FALSE,"인원";#N/A,#N/A,FALSE,"비용2";#N/A,#N/A,FALSE,"비용1";#N/A,#N/A,FALSE,"비용";#N/A,#N/A,FALSE,"보증2";#N/A,#N/A,FALSE,"보증1";#N/A,#N/A,FALSE,"보증";#N/A,#N/A,FALSE,"손익1";#N/A,#N/A,FALSE,"손익";#N/A,#N/A,FALSE,"부서별매출";#N/A,#N/A,FALSE,"매출"}</definedName>
    <definedName name="생산혁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셀리카" hidden="1">#REF!</definedName>
    <definedName name="수정" hidden="1">{#N/A,#N/A,TRUE,"일정"}</definedName>
    <definedName name="시기조정" hidden="1">{#N/A,#N/A,FALSE,"인원";#N/A,#N/A,FALSE,"비용2";#N/A,#N/A,FALSE,"비용1";#N/A,#N/A,FALSE,"비용";#N/A,#N/A,FALSE,"보증2";#N/A,#N/A,FALSE,"보증1";#N/A,#N/A,FALSE,"보증";#N/A,#N/A,FALSE,"손익1";#N/A,#N/A,FALSE,"손익";#N/A,#N/A,FALSE,"부서별매출";#N/A,#N/A,FALSE,"매출"}</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ㄴ" hidden="1">{#N/A,#N/A,FALSE,"BS";#N/A,#N/A,FALSE,"PL";#N/A,#N/A,FALSE,"A";#N/A,#N/A,FALSE,"B";#N/A,#N/A,FALSE,"B1";#N/A,#N/A,FALSE,"C";#N/A,#N/A,FALSE,"C1";#N/A,#N/A,FALSE,"C2";#N/A,#N/A,FALSE,"D";#N/A,#N/A,FALSE,"E";#N/A,#N/A,FALSE,"F";#N/A,#N/A,FALSE,"AA";#N/A,#N/A,FALSE,"BB";#N/A,#N/A,FALSE,"CC";#N/A,#N/A,FALSE,"DD";#N/A,#N/A,FALSE,"EE";#N/A,#N/A,FALSE,"FF";#N/A,#N/A,FALSE,"PL10";#N/A,#N/A,FALSE,"PL20";#N/A,#N/A,FALSE,"PL30"}</definedName>
    <definedName name="아앙"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월별목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 hidden="1">{"vol data",#N/A,FALSE,"Datasheet";"vol graph",#N/A,FALSE,"Volume";"price data",#N/A,FALSE,"Datasheet";"price graph",#N/A,FALSE,"Price";"dp data",#N/A,FALSE,"Datasheet";"dp graph",#N/A,FALSE,"DirectProfit"}</definedName>
    <definedName name="일반경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정비대수" hidden="1">{#N/A,#N/A,FALSE,"인원";#N/A,#N/A,FALSE,"비용2";#N/A,#N/A,FALSE,"비용1";#N/A,#N/A,FALSE,"비용";#N/A,#N/A,FALSE,"보증2";#N/A,#N/A,FALSE,"보증1";#N/A,#N/A,FALSE,"보증";#N/A,#N/A,FALSE,"손익1";#N/A,#N/A,FALSE,"손익";#N/A,#N/A,FALSE,"부서별매출";#N/A,#N/A,FALSE,"매출"}</definedName>
    <definedName name="중" hidden="1">{#N/A,#N/A,FALSE,"인원";#N/A,#N/A,FALSE,"비용2";#N/A,#N/A,FALSE,"비용1";#N/A,#N/A,FALSE,"비용";#N/A,#N/A,FALSE,"보증2";#N/A,#N/A,FALSE,"보증1";#N/A,#N/A,FALSE,"보증";#N/A,#N/A,FALSE,"손익1";#N/A,#N/A,FALSE,"손익";#N/A,#N/A,FALSE,"부서별매출";#N/A,#N/A,FALSE,"매출"}</definedName>
    <definedName name="중표지"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지울것"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ㅊㅊㅊㅊㅊ" hidden="1">{#N/A,#N/A,FALSE,"인원";#N/A,#N/A,FALSE,"비용2";#N/A,#N/A,FALSE,"비용1";#N/A,#N/A,FALSE,"비용";#N/A,#N/A,FALSE,"보증2";#N/A,#N/A,FALSE,"보증1";#N/A,#N/A,FALSE,"보증";#N/A,#N/A,FALSE,"손익1";#N/A,#N/A,FALSE,"손익";#N/A,#N/A,FALSE,"부서별매출";#N/A,#N/A,FALSE,"매출"}</definedName>
    <definedName name="판매보증" hidden="1">{#N/A,#N/A,FALSE,"인원";#N/A,#N/A,FALSE,"비용2";#N/A,#N/A,FALSE,"비용1";#N/A,#N/A,FALSE,"비용";#N/A,#N/A,FALSE,"보증2";#N/A,#N/A,FALSE,"보증1";#N/A,#N/A,FALSE,"보증";#N/A,#N/A,FALSE,"손익1";#N/A,#N/A,FALSE,"손익";#N/A,#N/A,FALSE,"부서별매출";#N/A,#N/A,FALSE,"매출"}</definedName>
    <definedName name="편집" hidden="1">{#N/A,#N/A,FALSE,"BS";#N/A,#N/A,FALSE,"PL";#N/A,#N/A,FALSE,"처분";#N/A,#N/A,FALSE,"현금";#N/A,#N/A,FALSE,"매출";#N/A,#N/A,FALSE,"원가";#N/A,#N/A,FALSE,"경영"}</definedName>
    <definedName name="현금및등가물" hidden="1">{#N/A,#N/A,FALSE,"BS";#N/A,#N/A,FALSE,"PL";#N/A,#N/A,FALSE,"A";#N/A,#N/A,FALSE,"B";#N/A,#N/A,FALSE,"B1";#N/A,#N/A,FALSE,"C";#N/A,#N/A,FALSE,"C1";#N/A,#N/A,FALSE,"C2";#N/A,#N/A,FALSE,"D";#N/A,#N/A,FALSE,"E";#N/A,#N/A,FALSE,"F";#N/A,#N/A,FALSE,"AA";#N/A,#N/A,FALSE,"BB";#N/A,#N/A,FALSE,"CC";#N/A,#N/A,FALSE,"DD";#N/A,#N/A,FALSE,"EE";#N/A,#N/A,FALSE,"FF";#N/A,#N/A,FALSE,"PL10";#N/A,#N/A,FALSE,"PL20";#N/A,#N/A,FALSE,"PL30"}</definedName>
    <definedName name="ㅏ아"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ㅏ"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高性能ﾄｰﾁ" hidden="1">#REF!</definedName>
  </definedNames>
  <calcPr calcId="191028" iterate="1"/>
  <pivotCaches>
    <pivotCache cacheId="4" r:id="rId4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1" i="16" l="1"/>
  <c r="F310" i="16"/>
  <c r="E310" i="16"/>
  <c r="C7" i="61"/>
  <c r="D176" i="60"/>
  <c r="D177" i="60" s="1"/>
  <c r="F175" i="60"/>
  <c r="F176" i="60" s="1"/>
  <c r="F177" i="60" s="1"/>
  <c r="E175" i="60"/>
  <c r="E176" i="60" s="1"/>
  <c r="E177" i="60" s="1"/>
  <c r="D175" i="60"/>
  <c r="F171" i="60"/>
  <c r="D169" i="60"/>
  <c r="D168" i="60"/>
  <c r="D171" i="60" s="1"/>
  <c r="D172" i="60" s="1"/>
  <c r="D178" i="60" s="1"/>
  <c r="D159" i="60"/>
  <c r="D154" i="60"/>
  <c r="E152" i="60"/>
  <c r="D151" i="60"/>
  <c r="F150" i="60"/>
  <c r="F154" i="60" s="1"/>
  <c r="F158" i="60" s="1"/>
  <c r="F168" i="60" s="1"/>
  <c r="E150" i="60"/>
  <c r="D46" i="60"/>
  <c r="F45" i="60"/>
  <c r="E45" i="60"/>
  <c r="D18" i="60"/>
  <c r="E17" i="60"/>
  <c r="E12" i="60"/>
  <c r="A28" i="59" a="1"/>
  <c r="A28" i="59" s="1"/>
  <c r="D23" i="59"/>
  <c r="D24" i="59" s="1"/>
  <c r="D25" i="59" s="1"/>
  <c r="D16" i="59" s="1"/>
  <c r="D15" i="59" s="1"/>
  <c r="D17" i="59" s="1"/>
  <c r="D9" i="59"/>
  <c r="D8" i="59" s="1"/>
  <c r="D10" i="59" s="1"/>
  <c r="A14" i="58" a="1"/>
  <c r="A14" i="58" s="1"/>
  <c r="D11" i="58"/>
  <c r="E10" i="58"/>
  <c r="E9" i="58"/>
  <c r="E8" i="58"/>
  <c r="E11" i="58" s="1"/>
  <c r="A27" i="57" a="1"/>
  <c r="A27" i="57" s="1"/>
  <c r="I21" i="57"/>
  <c r="J19" i="57"/>
  <c r="H19" i="57"/>
  <c r="G19" i="57"/>
  <c r="I19" i="57" s="1"/>
  <c r="K19" i="57" s="1"/>
  <c r="F19" i="57"/>
  <c r="E19" i="57"/>
  <c r="C18" i="57"/>
  <c r="C20" i="57" s="1"/>
  <c r="K17" i="57"/>
  <c r="G17" i="57"/>
  <c r="D17" i="57"/>
  <c r="E17" i="57" s="1"/>
  <c r="F17" i="57" s="1"/>
  <c r="I17" i="57" s="1"/>
  <c r="J17" i="57" s="1"/>
  <c r="K16" i="57"/>
  <c r="G16" i="57"/>
  <c r="F16" i="57"/>
  <c r="E16" i="57"/>
  <c r="J15" i="57"/>
  <c r="G15" i="57"/>
  <c r="F15" i="57"/>
  <c r="E15" i="57"/>
  <c r="J14" i="57"/>
  <c r="H14" i="57"/>
  <c r="I14" i="57" s="1"/>
  <c r="K14" i="57" s="1"/>
  <c r="G14" i="57"/>
  <c r="F14" i="57"/>
  <c r="E14" i="57"/>
  <c r="K13" i="57"/>
  <c r="G13" i="57"/>
  <c r="F13" i="57"/>
  <c r="E13" i="57"/>
  <c r="K12" i="57"/>
  <c r="G12" i="57"/>
  <c r="F12" i="57"/>
  <c r="E12" i="57"/>
  <c r="J11" i="57"/>
  <c r="G11" i="57"/>
  <c r="F11" i="57"/>
  <c r="E11" i="57"/>
  <c r="E18" i="57" s="1"/>
  <c r="E20" i="57" s="1"/>
  <c r="K10" i="57"/>
  <c r="G10" i="57"/>
  <c r="F10" i="57"/>
  <c r="E10" i="57"/>
  <c r="K9" i="57"/>
  <c r="H9" i="57"/>
  <c r="G9" i="57"/>
  <c r="I9" i="57" s="1"/>
  <c r="J9" i="57" s="1"/>
  <c r="F9" i="57"/>
  <c r="E9" i="57"/>
  <c r="K8" i="57"/>
  <c r="G8" i="57"/>
  <c r="F8" i="57"/>
  <c r="F18" i="57" s="1"/>
  <c r="F20" i="57" s="1"/>
  <c r="E8" i="57"/>
  <c r="H6" i="57"/>
  <c r="H17" i="57" s="1"/>
  <c r="A25" i="56" a="1"/>
  <c r="A25" i="56" s="1"/>
  <c r="J16" i="56"/>
  <c r="I16" i="56"/>
  <c r="K16" i="56" s="1"/>
  <c r="F16" i="56"/>
  <c r="H15" i="56"/>
  <c r="H17" i="56" s="1"/>
  <c r="G15" i="56"/>
  <c r="G17" i="56" s="1"/>
  <c r="D15" i="56"/>
  <c r="D17" i="56" s="1"/>
  <c r="C15" i="56"/>
  <c r="C17" i="56" s="1"/>
  <c r="K14" i="56"/>
  <c r="E14" i="56"/>
  <c r="F14" i="56" s="1"/>
  <c r="I14" i="56" s="1"/>
  <c r="J14" i="56" s="1"/>
  <c r="K13" i="56"/>
  <c r="F13" i="56"/>
  <c r="I13" i="56" s="1"/>
  <c r="J13" i="56" s="1"/>
  <c r="E13" i="56"/>
  <c r="K12" i="56"/>
  <c r="F12" i="56"/>
  <c r="I12" i="56" s="1"/>
  <c r="J12" i="56" s="1"/>
  <c r="E12" i="56"/>
  <c r="K11" i="56"/>
  <c r="E11" i="56"/>
  <c r="F11" i="56" s="1"/>
  <c r="I11" i="56" s="1"/>
  <c r="J11" i="56" s="1"/>
  <c r="J10" i="56"/>
  <c r="E10" i="56"/>
  <c r="F10" i="56" s="1"/>
  <c r="I10" i="56" s="1"/>
  <c r="K10" i="56" s="1"/>
  <c r="K9" i="56"/>
  <c r="E9" i="56"/>
  <c r="F9" i="56" s="1"/>
  <c r="I9" i="56" s="1"/>
  <c r="J9" i="56" s="1"/>
  <c r="K8" i="56"/>
  <c r="E8" i="56"/>
  <c r="E15" i="56" s="1"/>
  <c r="E17" i="56" s="1"/>
  <c r="H6" i="56"/>
  <c r="A17" i="55" a="1"/>
  <c r="A17" i="55" s="1"/>
  <c r="H13" i="55"/>
  <c r="D12" i="55"/>
  <c r="I11" i="55"/>
  <c r="E11" i="55"/>
  <c r="H11" i="55" s="1"/>
  <c r="J11" i="55" s="1"/>
  <c r="J10" i="55"/>
  <c r="E10" i="55"/>
  <c r="H10" i="55" s="1"/>
  <c r="I10" i="55" s="1"/>
  <c r="J9" i="55"/>
  <c r="E9" i="55"/>
  <c r="H9" i="55" s="1"/>
  <c r="I9" i="55" s="1"/>
  <c r="J8" i="55"/>
  <c r="E8" i="55"/>
  <c r="G6" i="55"/>
  <c r="A28" i="54" a="1"/>
  <c r="A28" i="54" s="1"/>
  <c r="D20" i="54"/>
  <c r="D21" i="54" s="1"/>
  <c r="C20" i="54"/>
  <c r="C21" i="54" s="1"/>
  <c r="G19" i="54"/>
  <c r="F19" i="54"/>
  <c r="F18" i="54"/>
  <c r="G18" i="54" s="1"/>
  <c r="F17" i="54"/>
  <c r="G17" i="54" s="1"/>
  <c r="F16" i="54"/>
  <c r="G16" i="54" s="1"/>
  <c r="F15" i="54"/>
  <c r="G15" i="54" s="1"/>
  <c r="F14" i="54"/>
  <c r="G14" i="54" s="1"/>
  <c r="G13" i="54"/>
  <c r="F13" i="54"/>
  <c r="F12" i="54"/>
  <c r="G12" i="54" s="1"/>
  <c r="F11" i="54"/>
  <c r="G11" i="54" s="1"/>
  <c r="F10" i="54"/>
  <c r="G10" i="54" s="1"/>
  <c r="F9" i="54"/>
  <c r="E9" i="54"/>
  <c r="G9" i="54" s="1"/>
  <c r="F8" i="54"/>
  <c r="A18" i="53" a="1"/>
  <c r="A18" i="53" s="1"/>
  <c r="B13" i="53"/>
  <c r="A13" i="53"/>
  <c r="B12" i="53"/>
  <c r="A12" i="53"/>
  <c r="B11" i="53"/>
  <c r="A11" i="53"/>
  <c r="B10" i="53"/>
  <c r="A10" i="53"/>
  <c r="E9" i="53"/>
  <c r="A9" i="53"/>
  <c r="B8" i="53"/>
  <c r="A8" i="53"/>
  <c r="B7" i="53"/>
  <c r="A7" i="53"/>
  <c r="A14" i="52" a="1"/>
  <c r="A14" i="52" s="1"/>
  <c r="P8" i="52"/>
  <c r="M8" i="52"/>
  <c r="O4" i="52"/>
  <c r="A14" i="51" a="1"/>
  <c r="A14" i="51" s="1"/>
  <c r="P10" i="51"/>
  <c r="O6" i="51"/>
  <c r="A13" i="50" a="1"/>
  <c r="A13" i="50" s="1"/>
  <c r="A16" i="49" a="1"/>
  <c r="A16" i="49" s="1"/>
  <c r="O8" i="49"/>
  <c r="N8" i="49"/>
  <c r="P8" i="49" s="1"/>
  <c r="M8" i="49"/>
  <c r="H8" i="49"/>
  <c r="O5" i="49"/>
  <c r="H77" i="34"/>
  <c r="G77" i="34"/>
  <c r="F77" i="34"/>
  <c r="E77" i="34"/>
  <c r="D76" i="34"/>
  <c r="I76" i="34" s="1"/>
  <c r="J76" i="34" s="1"/>
  <c r="J75" i="34"/>
  <c r="K73" i="34"/>
  <c r="I72" i="34"/>
  <c r="K72" i="34" s="1"/>
  <c r="I71" i="34"/>
  <c r="K71" i="34" s="1"/>
  <c r="I70" i="34"/>
  <c r="K70" i="34" s="1"/>
  <c r="I69" i="34"/>
  <c r="K69" i="34" s="1"/>
  <c r="I68" i="34"/>
  <c r="K68" i="34" s="1"/>
  <c r="I67" i="34"/>
  <c r="K67" i="34" s="1"/>
  <c r="I66" i="34"/>
  <c r="K66" i="34" s="1"/>
  <c r="I65" i="34"/>
  <c r="K65" i="34" s="1"/>
  <c r="I64" i="34"/>
  <c r="K64" i="34" s="1"/>
  <c r="I63" i="34"/>
  <c r="K63" i="34" s="1"/>
  <c r="I62" i="34"/>
  <c r="K62" i="34" s="1"/>
  <c r="I61" i="34"/>
  <c r="K61" i="34" s="1"/>
  <c r="I60" i="34"/>
  <c r="K60" i="34" s="1"/>
  <c r="I59" i="34"/>
  <c r="K59" i="34" s="1"/>
  <c r="I58" i="34"/>
  <c r="K58" i="34" s="1"/>
  <c r="I57" i="34"/>
  <c r="K57" i="34" s="1"/>
  <c r="I56" i="34"/>
  <c r="K56" i="34" s="1"/>
  <c r="I55" i="34"/>
  <c r="K55" i="34" s="1"/>
  <c r="I54" i="34"/>
  <c r="K54" i="34" s="1"/>
  <c r="I53" i="34"/>
  <c r="K53" i="34" s="1"/>
  <c r="I52" i="34"/>
  <c r="K52" i="34" s="1"/>
  <c r="I51" i="34"/>
  <c r="K51" i="34" s="1"/>
  <c r="I50" i="34"/>
  <c r="K50" i="34" s="1"/>
  <c r="I49" i="34"/>
  <c r="K49" i="34" s="1"/>
  <c r="I48" i="34"/>
  <c r="K48" i="34" s="1"/>
  <c r="I47" i="34"/>
  <c r="K47" i="34" s="1"/>
  <c r="I46" i="34"/>
  <c r="K46" i="34" s="1"/>
  <c r="I45" i="34"/>
  <c r="K45" i="34" s="1"/>
  <c r="I44" i="34"/>
  <c r="K44" i="34" s="1"/>
  <c r="I43" i="34"/>
  <c r="K43" i="34" s="1"/>
  <c r="I42" i="34"/>
  <c r="K42" i="34" s="1"/>
  <c r="I41" i="34"/>
  <c r="K41" i="34" s="1"/>
  <c r="I40" i="34"/>
  <c r="K40" i="34" s="1"/>
  <c r="I39" i="34"/>
  <c r="K39" i="34" s="1"/>
  <c r="I38" i="34"/>
  <c r="K38" i="34" s="1"/>
  <c r="I37" i="34"/>
  <c r="K37" i="34" s="1"/>
  <c r="I36" i="34"/>
  <c r="K36" i="34" s="1"/>
  <c r="I35" i="34"/>
  <c r="K35" i="34" s="1"/>
  <c r="I34" i="34"/>
  <c r="K34" i="34" s="1"/>
  <c r="I33" i="34"/>
  <c r="K33" i="34" s="1"/>
  <c r="I32" i="34"/>
  <c r="K32" i="34" s="1"/>
  <c r="I31" i="34"/>
  <c r="K31" i="34" s="1"/>
  <c r="I30" i="34"/>
  <c r="K30" i="34" s="1"/>
  <c r="I29" i="34"/>
  <c r="K29" i="34" s="1"/>
  <c r="I28" i="34"/>
  <c r="K28" i="34" s="1"/>
  <c r="I27" i="34"/>
  <c r="K27" i="34" s="1"/>
  <c r="I26" i="34"/>
  <c r="K26" i="34" s="1"/>
  <c r="I25" i="34"/>
  <c r="K25" i="34" s="1"/>
  <c r="I24" i="34"/>
  <c r="K24" i="34" s="1"/>
  <c r="I23" i="34"/>
  <c r="K23" i="34" s="1"/>
  <c r="I22" i="34"/>
  <c r="K22" i="34" s="1"/>
  <c r="I21" i="34"/>
  <c r="K21" i="34" s="1"/>
  <c r="I20" i="34"/>
  <c r="K20" i="34" s="1"/>
  <c r="I19" i="34"/>
  <c r="K19" i="34" s="1"/>
  <c r="I18" i="34"/>
  <c r="K18" i="34" s="1"/>
  <c r="I17" i="34"/>
  <c r="K17" i="34" s="1"/>
  <c r="I16" i="34"/>
  <c r="K16" i="34" s="1"/>
  <c r="I15" i="34"/>
  <c r="K15" i="34" s="1"/>
  <c r="I14" i="34"/>
  <c r="K14" i="34" s="1"/>
  <c r="I13" i="34"/>
  <c r="K13" i="34" s="1"/>
  <c r="I12" i="34"/>
  <c r="K12" i="34" s="1"/>
  <c r="J11" i="34"/>
  <c r="I11" i="34"/>
  <c r="I75" i="34" s="1"/>
  <c r="I77" i="34" s="1"/>
  <c r="I10" i="34"/>
  <c r="F93" i="11"/>
  <c r="F23" i="11"/>
  <c r="A12" i="1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1" i="11"/>
  <c r="I12" i="57" l="1"/>
  <c r="J12" i="57" s="1"/>
  <c r="E12" i="55"/>
  <c r="H8" i="55"/>
  <c r="J12" i="55"/>
  <c r="I10" i="57"/>
  <c r="J10" i="57" s="1"/>
  <c r="K15" i="56"/>
  <c r="K17" i="56" s="1"/>
  <c r="D22" i="54"/>
  <c r="F20" i="54"/>
  <c r="F21" i="54" s="1"/>
  <c r="E154" i="60"/>
  <c r="E158" i="60" s="1"/>
  <c r="E168" i="60" s="1"/>
  <c r="G8" i="54"/>
  <c r="G20" i="54" s="1"/>
  <c r="D170" i="60"/>
  <c r="H16" i="57"/>
  <c r="I16" i="57" s="1"/>
  <c r="J16" i="57" s="1"/>
  <c r="E20" i="54"/>
  <c r="H11" i="57"/>
  <c r="I11" i="57" s="1"/>
  <c r="K11" i="57" s="1"/>
  <c r="H13" i="57"/>
  <c r="I13" i="57" s="1"/>
  <c r="J13" i="57" s="1"/>
  <c r="G18" i="57"/>
  <c r="G20" i="57" s="1"/>
  <c r="H8" i="57"/>
  <c r="H18" i="57" s="1"/>
  <c r="H20" i="57" s="1"/>
  <c r="H15" i="57"/>
  <c r="I15" i="57" s="1"/>
  <c r="K15" i="57" s="1"/>
  <c r="H10" i="57"/>
  <c r="H12" i="57"/>
  <c r="F8" i="56"/>
  <c r="J77" i="34"/>
  <c r="K76" i="34"/>
  <c r="K11" i="34"/>
  <c r="K75" i="34" s="1"/>
  <c r="E8" i="44"/>
  <c r="D22" i="48"/>
  <c r="D16" i="48"/>
  <c r="D17" i="48" s="1"/>
  <c r="E7" i="44"/>
  <c r="E6" i="44"/>
  <c r="E330" i="16"/>
  <c r="E331" i="16"/>
  <c r="E333" i="16"/>
  <c r="E329" i="16"/>
  <c r="C103" i="46"/>
  <c r="C96" i="46"/>
  <c r="D84" i="46"/>
  <c r="D83" i="46"/>
  <c r="C72" i="46"/>
  <c r="C68" i="46"/>
  <c r="C64" i="46"/>
  <c r="C49" i="46"/>
  <c r="C39" i="46"/>
  <c r="C13" i="44"/>
  <c r="K18" i="57" l="1"/>
  <c r="K20" i="57" s="1"/>
  <c r="I8" i="57"/>
  <c r="F15" i="56"/>
  <c r="F17" i="56" s="1"/>
  <c r="I8" i="56"/>
  <c r="E171" i="60"/>
  <c r="E172" i="60" s="1"/>
  <c r="E169" i="60"/>
  <c r="F169" i="60" s="1"/>
  <c r="H12" i="55"/>
  <c r="H14" i="55" s="1"/>
  <c r="I8" i="55"/>
  <c r="I12" i="55" s="1"/>
  <c r="K77" i="34"/>
  <c r="D18" i="48"/>
  <c r="D24" i="48" s="1"/>
  <c r="C105" i="46"/>
  <c r="C85" i="46"/>
  <c r="D82" i="46"/>
  <c r="J7" i="46"/>
  <c r="D39" i="46"/>
  <c r="F172" i="60" l="1"/>
  <c r="F178" i="60" s="1"/>
  <c r="E178" i="60"/>
  <c r="J8" i="56"/>
  <c r="J15" i="56" s="1"/>
  <c r="J17" i="56" s="1"/>
  <c r="I15" i="56"/>
  <c r="I17" i="56" s="1"/>
  <c r="I18" i="57"/>
  <c r="I20" i="57" s="1"/>
  <c r="I22" i="57" s="1"/>
  <c r="J8" i="57"/>
  <c r="J18" i="57" s="1"/>
  <c r="J20" i="57" s="1"/>
  <c r="D85" i="46"/>
  <c r="F85" i="46"/>
  <c r="I85" i="46"/>
  <c r="H85" i="46"/>
  <c r="G85" i="46"/>
  <c r="J85" i="46" l="1"/>
  <c r="C60" i="9"/>
  <c r="C64" i="9"/>
  <c r="F97" i="11"/>
  <c r="C65" i="9" s="1"/>
  <c r="C66" i="9"/>
  <c r="C63" i="9"/>
  <c r="C68" i="9"/>
  <c r="C67" i="9"/>
  <c r="D23" i="11"/>
  <c r="C43" i="9"/>
  <c r="C47" i="9" s="1"/>
  <c r="C51" i="9" s="1"/>
  <c r="C57" i="9"/>
  <c r="C59" i="9"/>
  <c r="C54" i="9"/>
  <c r="C56" i="9"/>
  <c r="C53" i="9"/>
  <c r="L33" i="5"/>
  <c r="K33" i="5"/>
  <c r="J33" i="5"/>
  <c r="F350" i="16" l="1"/>
  <c r="F274" i="16"/>
  <c r="F279" i="16"/>
  <c r="F278" i="16"/>
  <c r="F344" i="16" l="1"/>
  <c r="E344" i="16"/>
  <c r="D90" i="11"/>
  <c r="H131" i="30"/>
  <c r="C135" i="32"/>
  <c r="C136" i="32"/>
  <c r="C137" i="32"/>
  <c r="C138" i="32"/>
  <c r="H134" i="32"/>
  <c r="C87" i="32"/>
  <c r="F87" i="32"/>
  <c r="G87" i="32"/>
  <c r="C102" i="32"/>
  <c r="F102" i="32"/>
  <c r="G102" i="32"/>
  <c r="H102" i="32"/>
  <c r="G107" i="32"/>
  <c r="H107" i="32"/>
  <c r="G108" i="32"/>
  <c r="G122" i="32" s="1"/>
  <c r="H108" i="32"/>
  <c r="H109" i="32"/>
  <c r="C122" i="32"/>
  <c r="F122" i="32"/>
  <c r="C127" i="32"/>
  <c r="F127" i="32"/>
  <c r="G127" i="32"/>
  <c r="D129" i="32"/>
  <c r="G71" i="31"/>
  <c r="G87" i="31" s="1"/>
  <c r="C136" i="31"/>
  <c r="C138" i="31"/>
  <c r="H131" i="31"/>
  <c r="G134" i="31"/>
  <c r="C87" i="31"/>
  <c r="E87" i="31"/>
  <c r="F87" i="31"/>
  <c r="C102" i="31"/>
  <c r="E102" i="31"/>
  <c r="F102" i="31"/>
  <c r="G102" i="31"/>
  <c r="F107" i="31"/>
  <c r="F122" i="31" s="1"/>
  <c r="G107" i="31"/>
  <c r="G122" i="31" s="1"/>
  <c r="F108" i="31"/>
  <c r="G108" i="31"/>
  <c r="G109" i="31"/>
  <c r="C122" i="31"/>
  <c r="C129" i="31" s="1"/>
  <c r="C132" i="31" s="1"/>
  <c r="E122" i="31"/>
  <c r="C127" i="31"/>
  <c r="E127" i="31"/>
  <c r="F127" i="31"/>
  <c r="F129" i="31" s="1"/>
  <c r="E129" i="31"/>
  <c r="C135" i="30"/>
  <c r="C136" i="30"/>
  <c r="C137" i="30"/>
  <c r="C138" i="30"/>
  <c r="C132" i="30"/>
  <c r="C134" i="30" s="1"/>
  <c r="G134" i="30"/>
  <c r="G87" i="30"/>
  <c r="E87" i="30"/>
  <c r="F87" i="30"/>
  <c r="E102" i="30"/>
  <c r="F102" i="30"/>
  <c r="G102" i="30"/>
  <c r="F107" i="30"/>
  <c r="G107" i="30"/>
  <c r="G122" i="30" s="1"/>
  <c r="F108" i="30"/>
  <c r="G108" i="30"/>
  <c r="G109" i="30"/>
  <c r="E122" i="30"/>
  <c r="G127" i="30"/>
  <c r="E127" i="30"/>
  <c r="F127" i="30"/>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28" i="12"/>
  <c r="D18" i="1"/>
  <c r="D16" i="1"/>
  <c r="D14" i="1" s="1"/>
  <c r="G9" i="5"/>
  <c r="F343" i="16"/>
  <c r="D50" i="1"/>
  <c r="D49" i="1"/>
  <c r="D48" i="1"/>
  <c r="H122" i="32" l="1"/>
  <c r="G129" i="32"/>
  <c r="C129" i="32"/>
  <c r="C132" i="32" s="1"/>
  <c r="C134" i="32" s="1"/>
  <c r="F129" i="32"/>
  <c r="F122" i="30"/>
  <c r="F129" i="30"/>
  <c r="E129" i="30"/>
  <c r="C135" i="31"/>
  <c r="C147" i="31"/>
  <c r="H125" i="32"/>
  <c r="H127" i="32" s="1"/>
  <c r="C139" i="32"/>
  <c r="H135" i="32" s="1"/>
  <c r="H137" i="32" s="1"/>
  <c r="E125" i="32" s="1"/>
  <c r="C134" i="31"/>
  <c r="I131" i="32"/>
  <c r="G125" i="31"/>
  <c r="G127" i="31" s="1"/>
  <c r="G129" i="31" s="1"/>
  <c r="C147" i="32"/>
  <c r="G129" i="30"/>
  <c r="H71" i="32"/>
  <c r="H87" i="32" s="1"/>
  <c r="C137" i="31"/>
  <c r="C139" i="30"/>
  <c r="G135" i="30" s="1"/>
  <c r="G137" i="30" s="1"/>
  <c r="D81" i="30" s="1"/>
  <c r="H81" i="30" s="1"/>
  <c r="C147" i="30"/>
  <c r="D85" i="11"/>
  <c r="D84" i="11"/>
  <c r="D83" i="11"/>
  <c r="D92" i="11"/>
  <c r="D95" i="11"/>
  <c r="D96" i="11"/>
  <c r="D98" i="11"/>
  <c r="H129" i="32" l="1"/>
  <c r="E72" i="32"/>
  <c r="I72" i="32" s="1"/>
  <c r="E90" i="32"/>
  <c r="E106" i="32"/>
  <c r="I106" i="32" s="1"/>
  <c r="E107" i="32"/>
  <c r="I107" i="32" s="1"/>
  <c r="C139" i="31"/>
  <c r="G135" i="31" s="1"/>
  <c r="G137" i="31" s="1"/>
  <c r="D91" i="31" s="1"/>
  <c r="H91" i="31" s="1"/>
  <c r="E98" i="32"/>
  <c r="I98" i="32" s="1"/>
  <c r="E80" i="32"/>
  <c r="I80" i="32" s="1"/>
  <c r="E100" i="32"/>
  <c r="I100" i="32" s="1"/>
  <c r="E94" i="32"/>
  <c r="I94" i="32" s="1"/>
  <c r="E109" i="32"/>
  <c r="I109" i="32" s="1"/>
  <c r="E76" i="32"/>
  <c r="I76" i="32" s="1"/>
  <c r="E86" i="32"/>
  <c r="I86" i="32" s="1"/>
  <c r="E81" i="32"/>
  <c r="I81" i="32" s="1"/>
  <c r="E108" i="32"/>
  <c r="I108" i="32" s="1"/>
  <c r="E119" i="32"/>
  <c r="I119" i="32" s="1"/>
  <c r="E101" i="32"/>
  <c r="I101" i="32" s="1"/>
  <c r="E126" i="32"/>
  <c r="I126" i="32" s="1"/>
  <c r="E225" i="16" s="1"/>
  <c r="E91" i="32"/>
  <c r="I91" i="32" s="1"/>
  <c r="E111" i="32"/>
  <c r="I111" i="32" s="1"/>
  <c r="E85" i="32"/>
  <c r="I85" i="32" s="1"/>
  <c r="E99" i="32"/>
  <c r="I99" i="32" s="1"/>
  <c r="E115" i="32"/>
  <c r="I115" i="32" s="1"/>
  <c r="E83" i="32"/>
  <c r="I83" i="32" s="1"/>
  <c r="E77" i="32"/>
  <c r="I77" i="32" s="1"/>
  <c r="E79" i="32"/>
  <c r="I79" i="32" s="1"/>
  <c r="E73" i="32"/>
  <c r="I73" i="32" s="1"/>
  <c r="E113" i="32"/>
  <c r="I113" i="32" s="1"/>
  <c r="E95" i="32"/>
  <c r="I95" i="32" s="1"/>
  <c r="E97" i="32"/>
  <c r="I97" i="32" s="1"/>
  <c r="E120" i="32"/>
  <c r="I120" i="32" s="1"/>
  <c r="E114" i="32"/>
  <c r="I114" i="32" s="1"/>
  <c r="E93" i="32"/>
  <c r="I93" i="32" s="1"/>
  <c r="E116" i="32"/>
  <c r="I116" i="32" s="1"/>
  <c r="E110" i="32"/>
  <c r="I110" i="32" s="1"/>
  <c r="E71" i="32"/>
  <c r="I71" i="32" s="1"/>
  <c r="E112" i="32"/>
  <c r="I112" i="32" s="1"/>
  <c r="E105" i="32"/>
  <c r="E75" i="32"/>
  <c r="I75" i="32" s="1"/>
  <c r="E82" i="32"/>
  <c r="I82" i="32" s="1"/>
  <c r="E96" i="32"/>
  <c r="I96" i="32" s="1"/>
  <c r="E84" i="32"/>
  <c r="I84" i="32" s="1"/>
  <c r="E121" i="32"/>
  <c r="I121" i="32" s="1"/>
  <c r="E78" i="32"/>
  <c r="I78" i="32" s="1"/>
  <c r="E92" i="32"/>
  <c r="I92" i="32" s="1"/>
  <c r="E118" i="32"/>
  <c r="I118" i="32" s="1"/>
  <c r="E117" i="32"/>
  <c r="I117" i="32" s="1"/>
  <c r="E74" i="32"/>
  <c r="I74" i="32" s="1"/>
  <c r="D93" i="30"/>
  <c r="H93" i="30" s="1"/>
  <c r="D110" i="30"/>
  <c r="H110" i="30" s="1"/>
  <c r="D73" i="30"/>
  <c r="H73" i="30" s="1"/>
  <c r="D100" i="30"/>
  <c r="H100" i="30" s="1"/>
  <c r="D75" i="30"/>
  <c r="H75" i="30" s="1"/>
  <c r="D96" i="30"/>
  <c r="H96" i="30" s="1"/>
  <c r="D121" i="30"/>
  <c r="H121" i="30" s="1"/>
  <c r="D72" i="30"/>
  <c r="H72" i="30" s="1"/>
  <c r="D97" i="30"/>
  <c r="H97" i="30" s="1"/>
  <c r="D125" i="30"/>
  <c r="H125" i="30" s="1"/>
  <c r="D120" i="30"/>
  <c r="H120" i="30" s="1"/>
  <c r="D116" i="30"/>
  <c r="H116" i="30" s="1"/>
  <c r="D117" i="30"/>
  <c r="H117" i="30" s="1"/>
  <c r="D92" i="30"/>
  <c r="H92" i="30" s="1"/>
  <c r="D107" i="30"/>
  <c r="H107" i="30" s="1"/>
  <c r="D98" i="30"/>
  <c r="H98" i="30" s="1"/>
  <c r="D99" i="30"/>
  <c r="H99" i="30" s="1"/>
  <c r="D86" i="30"/>
  <c r="H86" i="30" s="1"/>
  <c r="D94" i="30"/>
  <c r="H94" i="30" s="1"/>
  <c r="D80" i="30"/>
  <c r="H80" i="30" s="1"/>
  <c r="D105" i="30"/>
  <c r="H105" i="30" s="1"/>
  <c r="D115" i="30"/>
  <c r="H115" i="30" s="1"/>
  <c r="D126" i="30"/>
  <c r="H126" i="30" s="1"/>
  <c r="D84" i="30"/>
  <c r="H84" i="30" s="1"/>
  <c r="D95" i="30"/>
  <c r="H95" i="30" s="1"/>
  <c r="D82" i="30"/>
  <c r="H82" i="30" s="1"/>
  <c r="D90" i="30"/>
  <c r="H90" i="30" s="1"/>
  <c r="D109" i="30"/>
  <c r="H109" i="30" s="1"/>
  <c r="D113" i="30"/>
  <c r="H113" i="30" s="1"/>
  <c r="D76" i="30"/>
  <c r="H76" i="30" s="1"/>
  <c r="D111" i="30"/>
  <c r="H111" i="30" s="1"/>
  <c r="D118" i="30"/>
  <c r="H118" i="30" s="1"/>
  <c r="D83" i="30"/>
  <c r="H83" i="30" s="1"/>
  <c r="D91" i="30"/>
  <c r="H91" i="30" s="1"/>
  <c r="D78" i="30"/>
  <c r="H78" i="30" s="1"/>
  <c r="D85" i="30"/>
  <c r="H85" i="30" s="1"/>
  <c r="D108" i="30"/>
  <c r="H108" i="30" s="1"/>
  <c r="D112" i="30"/>
  <c r="H112" i="30" s="1"/>
  <c r="D106" i="30"/>
  <c r="H106" i="30" s="1"/>
  <c r="D119" i="30"/>
  <c r="H119" i="30" s="1"/>
  <c r="D101" i="30"/>
  <c r="H101" i="30" s="1"/>
  <c r="D114" i="30"/>
  <c r="H114" i="30" s="1"/>
  <c r="D79" i="30"/>
  <c r="H79" i="30" s="1"/>
  <c r="D71" i="30"/>
  <c r="H71" i="30" s="1"/>
  <c r="D74" i="30"/>
  <c r="H74" i="30" s="1"/>
  <c r="D77" i="30"/>
  <c r="H77" i="30" s="1"/>
  <c r="I125" i="32"/>
  <c r="I90" i="32"/>
  <c r="F342" i="16"/>
  <c r="F341" i="16"/>
  <c r="F340" i="16"/>
  <c r="F339" i="16"/>
  <c r="F338" i="16"/>
  <c r="F337" i="16"/>
  <c r="F336" i="16"/>
  <c r="F335" i="16"/>
  <c r="F334" i="16"/>
  <c r="F333" i="16"/>
  <c r="F331" i="16"/>
  <c r="F330" i="16"/>
  <c r="F329" i="16"/>
  <c r="F326" i="16"/>
  <c r="F325" i="16"/>
  <c r="F324" i="16"/>
  <c r="F315" i="16"/>
  <c r="F314" i="16"/>
  <c r="F309" i="16"/>
  <c r="F308" i="16"/>
  <c r="F307" i="16"/>
  <c r="F306" i="16"/>
  <c r="F305" i="16"/>
  <c r="F304" i="16"/>
  <c r="F303" i="16"/>
  <c r="F302" i="16"/>
  <c r="F301" i="16"/>
  <c r="F300" i="16"/>
  <c r="F286" i="16"/>
  <c r="F285" i="16"/>
  <c r="F284" i="16"/>
  <c r="F283" i="16"/>
  <c r="F282" i="16"/>
  <c r="F281" i="16"/>
  <c r="F280" i="16"/>
  <c r="F277" i="16"/>
  <c r="F276" i="16"/>
  <c r="F275" i="16"/>
  <c r="F273" i="16"/>
  <c r="F272" i="16"/>
  <c r="F271" i="16"/>
  <c r="F269" i="16"/>
  <c r="F349" i="16"/>
  <c r="E252" i="16"/>
  <c r="E251" i="16"/>
  <c r="E250" i="16"/>
  <c r="E249" i="16"/>
  <c r="E248" i="16"/>
  <c r="E247" i="16"/>
  <c r="E246" i="16"/>
  <c r="E245" i="16"/>
  <c r="E244" i="16"/>
  <c r="E243" i="16"/>
  <c r="E242" i="16"/>
  <c r="E241" i="16"/>
  <c r="E240" i="16"/>
  <c r="E231" i="16"/>
  <c r="E230" i="16"/>
  <c r="E224" i="16"/>
  <c r="E223" i="16"/>
  <c r="E222" i="16"/>
  <c r="E221" i="16"/>
  <c r="E220" i="16"/>
  <c r="E219" i="16"/>
  <c r="E218" i="16"/>
  <c r="E217" i="16"/>
  <c r="E216" i="16"/>
  <c r="E215" i="16"/>
  <c r="E214" i="16"/>
  <c r="E200" i="16"/>
  <c r="E199" i="16"/>
  <c r="E198" i="16"/>
  <c r="E197" i="16"/>
  <c r="E196" i="16"/>
  <c r="E195" i="16"/>
  <c r="E194" i="16"/>
  <c r="E193" i="16"/>
  <c r="E192" i="16"/>
  <c r="E191" i="16"/>
  <c r="E190" i="16"/>
  <c r="E189" i="16"/>
  <c r="E188" i="16"/>
  <c r="E187" i="16"/>
  <c r="E186" i="16"/>
  <c r="E185" i="16"/>
  <c r="E184" i="16"/>
  <c r="E183" i="16"/>
  <c r="E182" i="16"/>
  <c r="E181" i="16"/>
  <c r="E171" i="16"/>
  <c r="E165" i="16"/>
  <c r="E164" i="16"/>
  <c r="E163" i="16"/>
  <c r="E162" i="16"/>
  <c r="E161" i="16"/>
  <c r="E160" i="16"/>
  <c r="E159" i="16"/>
  <c r="E158" i="16"/>
  <c r="E157" i="16"/>
  <c r="E156" i="16"/>
  <c r="E155" i="16"/>
  <c r="E154" i="16"/>
  <c r="E145" i="16"/>
  <c r="E144" i="16"/>
  <c r="E139" i="16"/>
  <c r="E138" i="16"/>
  <c r="E137" i="16"/>
  <c r="E136" i="16"/>
  <c r="E135" i="16"/>
  <c r="E134" i="16"/>
  <c r="E133" i="16"/>
  <c r="E132" i="16"/>
  <c r="E131" i="16"/>
  <c r="E130" i="16"/>
  <c r="E115" i="16"/>
  <c r="E114" i="16"/>
  <c r="E113" i="16"/>
  <c r="E112" i="16"/>
  <c r="E111" i="16"/>
  <c r="E110" i="16"/>
  <c r="E109" i="16"/>
  <c r="E108" i="16"/>
  <c r="E107" i="16"/>
  <c r="E106" i="16"/>
  <c r="E105" i="16"/>
  <c r="E104" i="16"/>
  <c r="E103" i="16"/>
  <c r="E102" i="16"/>
  <c r="E101" i="16"/>
  <c r="E100" i="16"/>
  <c r="E99" i="16"/>
  <c r="E98" i="16"/>
  <c r="E97" i="16"/>
  <c r="E96" i="16"/>
  <c r="E85" i="16"/>
  <c r="E80" i="16"/>
  <c r="E79" i="16"/>
  <c r="E78" i="16"/>
  <c r="E77" i="16"/>
  <c r="E76" i="16"/>
  <c r="E75" i="16"/>
  <c r="E74" i="16"/>
  <c r="E73" i="16"/>
  <c r="E72" i="16"/>
  <c r="E71" i="16"/>
  <c r="E70" i="16"/>
  <c r="E69" i="16"/>
  <c r="E68" i="16"/>
  <c r="E59" i="16"/>
  <c r="E58" i="16"/>
  <c r="E53" i="16"/>
  <c r="E52" i="16"/>
  <c r="E51" i="16"/>
  <c r="E50" i="16"/>
  <c r="E49" i="16"/>
  <c r="E48" i="16"/>
  <c r="E47" i="16"/>
  <c r="E46" i="16"/>
  <c r="E45" i="16"/>
  <c r="E44" i="16"/>
  <c r="E43" i="16"/>
  <c r="E29" i="16"/>
  <c r="E28" i="16"/>
  <c r="E27" i="16"/>
  <c r="E26" i="16"/>
  <c r="E25" i="16"/>
  <c r="E24" i="16"/>
  <c r="E23" i="16"/>
  <c r="E22" i="16"/>
  <c r="E21" i="16"/>
  <c r="E20" i="16"/>
  <c r="E19" i="16"/>
  <c r="E18" i="16"/>
  <c r="E17" i="16"/>
  <c r="E16" i="16"/>
  <c r="E15" i="16"/>
  <c r="E14" i="16"/>
  <c r="E13" i="16"/>
  <c r="E12" i="16"/>
  <c r="E11" i="16"/>
  <c r="E10" i="16"/>
  <c r="D65" i="1"/>
  <c r="D64" i="1"/>
  <c r="D63" i="1"/>
  <c r="D62" i="1"/>
  <c r="D61" i="1"/>
  <c r="D60" i="1"/>
  <c r="D59" i="1"/>
  <c r="D58" i="1"/>
  <c r="D57" i="1"/>
  <c r="D56" i="1"/>
  <c r="D55" i="1"/>
  <c r="D54" i="1"/>
  <c r="D46" i="1"/>
  <c r="D45" i="1"/>
  <c r="D43" i="1"/>
  <c r="D42" i="1"/>
  <c r="D41" i="1"/>
  <c r="D40" i="1"/>
  <c r="D39" i="1"/>
  <c r="D38" i="1"/>
  <c r="D37" i="1"/>
  <c r="D36" i="1"/>
  <c r="D35" i="1"/>
  <c r="C65" i="1"/>
  <c r="C64" i="1"/>
  <c r="C63" i="1"/>
  <c r="C62" i="1"/>
  <c r="C61" i="1"/>
  <c r="C60" i="1"/>
  <c r="C59" i="1"/>
  <c r="C58" i="1"/>
  <c r="C57" i="1"/>
  <c r="C56" i="1"/>
  <c r="C54" i="1"/>
  <c r="C53" i="1"/>
  <c r="C52" i="1"/>
  <c r="C51" i="1"/>
  <c r="C50" i="1"/>
  <c r="C49" i="1"/>
  <c r="C48" i="1"/>
  <c r="C47" i="1"/>
  <c r="C46" i="1"/>
  <c r="C45" i="1"/>
  <c r="C43" i="1"/>
  <c r="C42" i="1"/>
  <c r="C41" i="1"/>
  <c r="C40" i="1"/>
  <c r="C39" i="1"/>
  <c r="C38" i="1"/>
  <c r="C37" i="1"/>
  <c r="C36" i="1"/>
  <c r="C35" i="1"/>
  <c r="D21" i="1"/>
  <c r="D22" i="1"/>
  <c r="D23" i="1"/>
  <c r="D24" i="1"/>
  <c r="D25" i="1"/>
  <c r="D26" i="1"/>
  <c r="D27" i="1"/>
  <c r="D28" i="1"/>
  <c r="D29" i="1"/>
  <c r="D30" i="1"/>
  <c r="C30" i="1"/>
  <c r="C29" i="1"/>
  <c r="C28" i="1"/>
  <c r="C27" i="1"/>
  <c r="C26" i="1"/>
  <c r="C25" i="1"/>
  <c r="C24" i="1"/>
  <c r="C23" i="1"/>
  <c r="C22" i="1"/>
  <c r="C21" i="1"/>
  <c r="C18" i="1"/>
  <c r="C16" i="1"/>
  <c r="C14" i="1"/>
  <c r="G13" i="21"/>
  <c r="F13" i="21"/>
  <c r="E13" i="21"/>
  <c r="D13" i="21"/>
  <c r="C13" i="21"/>
  <c r="F293" i="16"/>
  <c r="E269" i="16"/>
  <c r="E342" i="16"/>
  <c r="F328" i="16"/>
  <c r="E326" i="16"/>
  <c r="E325" i="16"/>
  <c r="E349" i="16"/>
  <c r="E350" i="16"/>
  <c r="E280" i="16"/>
  <c r="E274" i="16"/>
  <c r="E278" i="16"/>
  <c r="E271" i="16"/>
  <c r="E324" i="16"/>
  <c r="E277" i="16"/>
  <c r="E276" i="16"/>
  <c r="E334" i="16"/>
  <c r="E315" i="16"/>
  <c r="E281" i="16"/>
  <c r="E282" i="16"/>
  <c r="E279" i="16"/>
  <c r="E272" i="16"/>
  <c r="E283" i="16"/>
  <c r="E273" i="16"/>
  <c r="E305" i="16"/>
  <c r="E304" i="16"/>
  <c r="E303" i="16"/>
  <c r="E275" i="16"/>
  <c r="E302" i="16"/>
  <c r="E307" i="16"/>
  <c r="E341" i="16"/>
  <c r="E309" i="16"/>
  <c r="E308" i="16"/>
  <c r="E301" i="16"/>
  <c r="E306" i="16"/>
  <c r="E300" i="16"/>
  <c r="E314" i="16"/>
  <c r="E340" i="16"/>
  <c r="E339" i="16"/>
  <c r="E286" i="16"/>
  <c r="E338" i="16"/>
  <c r="E335" i="16"/>
  <c r="E337" i="16"/>
  <c r="E336" i="16"/>
  <c r="E327" i="16" l="1"/>
  <c r="E346" i="16" s="1"/>
  <c r="E328" i="16"/>
  <c r="E284" i="16"/>
  <c r="F317" i="16"/>
  <c r="E285" i="16"/>
  <c r="E270" i="16"/>
  <c r="E352" i="16"/>
  <c r="E332" i="16"/>
  <c r="F327" i="16"/>
  <c r="F352" i="16"/>
  <c r="D126" i="31"/>
  <c r="H126" i="31" s="1"/>
  <c r="D114" i="31"/>
  <c r="H114" i="31" s="1"/>
  <c r="D76" i="31"/>
  <c r="H76" i="31" s="1"/>
  <c r="D97" i="31"/>
  <c r="H97" i="31" s="1"/>
  <c r="D112" i="31"/>
  <c r="H112" i="31" s="1"/>
  <c r="D93" i="31"/>
  <c r="H93" i="31" s="1"/>
  <c r="D77" i="31"/>
  <c r="H77" i="31" s="1"/>
  <c r="D78" i="31"/>
  <c r="H78" i="31" s="1"/>
  <c r="D71" i="31"/>
  <c r="H71" i="31" s="1"/>
  <c r="D83" i="31"/>
  <c r="H83" i="31" s="1"/>
  <c r="D80" i="31"/>
  <c r="H80" i="31" s="1"/>
  <c r="D98" i="31"/>
  <c r="H98" i="31" s="1"/>
  <c r="D113" i="31"/>
  <c r="H113" i="31" s="1"/>
  <c r="D75" i="31"/>
  <c r="H75" i="31" s="1"/>
  <c r="D72" i="31"/>
  <c r="H72" i="31" s="1"/>
  <c r="D96" i="31"/>
  <c r="H96" i="31" s="1"/>
  <c r="D106" i="31"/>
  <c r="H106" i="31" s="1"/>
  <c r="D119" i="31"/>
  <c r="H119" i="31" s="1"/>
  <c r="D92" i="31"/>
  <c r="H92" i="31" s="1"/>
  <c r="D82" i="31"/>
  <c r="H82" i="31" s="1"/>
  <c r="D85" i="31"/>
  <c r="H85" i="31" s="1"/>
  <c r="D99" i="31"/>
  <c r="H99" i="31" s="1"/>
  <c r="D110" i="31"/>
  <c r="H110" i="31" s="1"/>
  <c r="D125" i="31"/>
  <c r="H125" i="31" s="1"/>
  <c r="D81" i="31"/>
  <c r="H81" i="31" s="1"/>
  <c r="D116" i="31"/>
  <c r="H116" i="31" s="1"/>
  <c r="D100" i="31"/>
  <c r="H100" i="31" s="1"/>
  <c r="D111" i="31"/>
  <c r="H111" i="31" s="1"/>
  <c r="D73" i="31"/>
  <c r="H73" i="31" s="1"/>
  <c r="D109" i="31"/>
  <c r="H109" i="31" s="1"/>
  <c r="D86" i="31"/>
  <c r="H86" i="31" s="1"/>
  <c r="D84" i="31"/>
  <c r="H84" i="31" s="1"/>
  <c r="D115" i="31"/>
  <c r="H115" i="31" s="1"/>
  <c r="D90" i="31"/>
  <c r="H90" i="31" s="1"/>
  <c r="D120" i="31"/>
  <c r="H120" i="31" s="1"/>
  <c r="D107" i="31"/>
  <c r="H107" i="31" s="1"/>
  <c r="D121" i="31"/>
  <c r="H121" i="31" s="1"/>
  <c r="D117" i="31"/>
  <c r="H117" i="31" s="1"/>
  <c r="D74" i="31"/>
  <c r="H74" i="31" s="1"/>
  <c r="D118" i="31"/>
  <c r="H118" i="31" s="1"/>
  <c r="D105" i="31"/>
  <c r="H105" i="31" s="1"/>
  <c r="D108" i="31"/>
  <c r="H108" i="31" s="1"/>
  <c r="D94" i="31"/>
  <c r="H94" i="31" s="1"/>
  <c r="D79" i="31"/>
  <c r="H79" i="31" s="1"/>
  <c r="D101" i="31"/>
  <c r="H101" i="31" s="1"/>
  <c r="D95" i="31"/>
  <c r="H95" i="31" s="1"/>
  <c r="E122" i="32"/>
  <c r="I105" i="32"/>
  <c r="I122" i="32" s="1"/>
  <c r="E127" i="32"/>
  <c r="I127" i="32"/>
  <c r="I102" i="32"/>
  <c r="E102" i="32"/>
  <c r="E87" i="32"/>
  <c r="I87" i="32"/>
  <c r="H127" i="30"/>
  <c r="D127" i="30"/>
  <c r="D102" i="30"/>
  <c r="H122" i="30"/>
  <c r="D122" i="30"/>
  <c r="H102" i="30"/>
  <c r="H87" i="30"/>
  <c r="D87" i="30"/>
  <c r="E117" i="16"/>
  <c r="E31" i="16"/>
  <c r="F319" i="16" l="1"/>
  <c r="E288" i="16"/>
  <c r="H102" i="31"/>
  <c r="H87" i="31"/>
  <c r="H122" i="31"/>
  <c r="D127" i="31"/>
  <c r="H127" i="31"/>
  <c r="D87" i="31"/>
  <c r="D122" i="31"/>
  <c r="D102" i="31"/>
  <c r="E129" i="32"/>
  <c r="I129" i="32"/>
  <c r="I133" i="32" s="1"/>
  <c r="H129" i="30"/>
  <c r="H133" i="30" s="1"/>
  <c r="D129" i="30"/>
  <c r="H129" i="31" l="1"/>
  <c r="H133" i="31" s="1"/>
  <c r="D129" i="31"/>
  <c r="E257" i="16" l="1"/>
  <c r="E166" i="16"/>
  <c r="E82" i="16" l="1"/>
  <c r="E254" i="16"/>
  <c r="E259" i="16" l="1"/>
  <c r="E261" i="16" s="1"/>
  <c r="E207" i="16"/>
  <c r="E173" i="16"/>
  <c r="E122" i="16"/>
  <c r="E36" i="16"/>
  <c r="E87" i="16"/>
  <c r="E61" i="16"/>
  <c r="E55" i="16"/>
  <c r="E38" i="16"/>
  <c r="A6" i="16"/>
  <c r="A7" i="16" s="1"/>
  <c r="A8" i="16" s="1"/>
  <c r="A9" i="16" s="1"/>
  <c r="A10" i="16" s="1"/>
  <c r="A11" i="16" s="1"/>
  <c r="A12" i="16" s="1"/>
  <c r="A13" i="16" s="1"/>
  <c r="A14" i="16" s="1"/>
  <c r="A15" i="16" s="1"/>
  <c r="A16" i="16" s="1"/>
  <c r="A17" i="16" s="1"/>
  <c r="A18" i="16" s="1"/>
  <c r="A19" i="16" s="1"/>
  <c r="A20" i="16" s="1"/>
  <c r="A21" i="16" s="1"/>
  <c r="A22" i="16" s="1"/>
  <c r="A23" i="16" s="1"/>
  <c r="A24" i="16" s="1"/>
  <c r="A25" i="16" s="1"/>
  <c r="A26" i="16" s="1"/>
  <c r="A27" i="16" s="1"/>
  <c r="A28" i="16" s="1"/>
  <c r="A29"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7" i="16" s="1"/>
  <c r="A118" i="16" s="1"/>
  <c r="A119" i="16" s="1"/>
  <c r="A120" i="16" s="1"/>
  <c r="A121" i="16" s="1"/>
  <c r="A122" i="16" s="1"/>
  <c r="A123" i="16" s="1"/>
  <c r="A124" i="16" s="1"/>
  <c r="A125" i="16" s="1"/>
  <c r="A126" i="16" s="1"/>
  <c r="A127" i="16" s="1"/>
  <c r="A128" i="16" s="1"/>
  <c r="A129" i="16" s="1"/>
  <c r="A130" i="16" s="1"/>
  <c r="A131" i="16" s="1"/>
  <c r="A132" i="16" s="1"/>
  <c r="A133" i="16" s="1"/>
  <c r="A134" i="16" s="1"/>
  <c r="A135" i="16" s="1"/>
  <c r="A136" i="16" s="1"/>
  <c r="A137" i="16" s="1"/>
  <c r="A138" i="16" s="1"/>
  <c r="A139" i="16" s="1"/>
  <c r="A140" i="16" s="1"/>
  <c r="A141" i="16" s="1"/>
  <c r="A142" i="16" s="1"/>
  <c r="A143" i="16" s="1"/>
  <c r="A144" i="16" s="1"/>
  <c r="A145" i="16" s="1"/>
  <c r="A146" i="16" s="1"/>
  <c r="A147" i="16" s="1"/>
  <c r="A148" i="16" s="1"/>
  <c r="A149" i="16" s="1"/>
  <c r="A150" i="16" s="1"/>
  <c r="A151" i="16" s="1"/>
  <c r="A152" i="16" s="1"/>
  <c r="A153" i="16" s="1"/>
  <c r="A154" i="16" s="1"/>
  <c r="A155" i="16" s="1"/>
  <c r="A156" i="16" s="1"/>
  <c r="A157" i="16" s="1"/>
  <c r="A158" i="16" s="1"/>
  <c r="A159" i="16" s="1"/>
  <c r="A160" i="16" s="1"/>
  <c r="A161" i="16" s="1"/>
  <c r="A162" i="16" s="1"/>
  <c r="A163" i="16" s="1"/>
  <c r="A164" i="16" s="1"/>
  <c r="A165" i="16" s="1"/>
  <c r="A166" i="16" s="1"/>
  <c r="A167" i="16" s="1"/>
  <c r="A168" i="16" s="1"/>
  <c r="A169" i="16" s="1"/>
  <c r="A170" i="16" s="1"/>
  <c r="A171" i="16" s="1"/>
  <c r="A172" i="16" s="1"/>
  <c r="A173" i="16" s="1"/>
  <c r="A174" i="16" s="1"/>
  <c r="A175" i="16" s="1"/>
  <c r="A176" i="16" s="1"/>
  <c r="A177" i="16" s="1"/>
  <c r="A178" i="16" s="1"/>
  <c r="A179" i="16" s="1"/>
  <c r="A180" i="16" s="1"/>
  <c r="A181" i="16" s="1"/>
  <c r="A182" i="16" s="1"/>
  <c r="A183" i="16" s="1"/>
  <c r="A184" i="16" s="1"/>
  <c r="A185" i="16" s="1"/>
  <c r="A186" i="16" s="1"/>
  <c r="A187" i="16" s="1"/>
  <c r="A188" i="16" s="1"/>
  <c r="A189" i="16" s="1"/>
  <c r="A190" i="16" s="1"/>
  <c r="A191" i="16" s="1"/>
  <c r="A192" i="16" s="1"/>
  <c r="A193" i="16" s="1"/>
  <c r="A194" i="16" s="1"/>
  <c r="A195" i="16" s="1"/>
  <c r="A196" i="16" s="1"/>
  <c r="A197" i="16" s="1"/>
  <c r="A198" i="16" s="1"/>
  <c r="A199" i="16" s="1"/>
  <c r="A200" i="16" s="1"/>
  <c r="A202" i="16" s="1"/>
  <c r="A203" i="16" s="1"/>
  <c r="A204" i="16" s="1"/>
  <c r="A205" i="16" s="1"/>
  <c r="A206" i="16" s="1"/>
  <c r="A207" i="16" s="1"/>
  <c r="A208" i="16" s="1"/>
  <c r="A209" i="16" s="1"/>
  <c r="A210" i="16" s="1"/>
  <c r="A211" i="16" s="1"/>
  <c r="A212" i="16" s="1"/>
  <c r="A213" i="16" s="1"/>
  <c r="A214" i="16" s="1"/>
  <c r="A215" i="16" s="1"/>
  <c r="A216" i="16" s="1"/>
  <c r="A217" i="16" s="1"/>
  <c r="A218" i="16" s="1"/>
  <c r="A219" i="16" s="1"/>
  <c r="A220" i="16" s="1"/>
  <c r="A221" i="16" s="1"/>
  <c r="A222" i="16" s="1"/>
  <c r="A223" i="16" s="1"/>
  <c r="A224" i="16" s="1"/>
  <c r="A225" i="16" s="1"/>
  <c r="A226" i="16" s="1"/>
  <c r="A227" i="16" s="1"/>
  <c r="A228" i="16" s="1"/>
  <c r="A229" i="16" s="1"/>
  <c r="A230" i="16" s="1"/>
  <c r="A231" i="16" s="1"/>
  <c r="A232" i="16" s="1"/>
  <c r="A233" i="16" s="1"/>
  <c r="A234" i="16" s="1"/>
  <c r="A235" i="16" s="1"/>
  <c r="A236" i="16" s="1"/>
  <c r="A237" i="16" s="1"/>
  <c r="A238" i="16" s="1"/>
  <c r="A239" i="16" s="1"/>
  <c r="A240" i="16" s="1"/>
  <c r="A241" i="16" s="1"/>
  <c r="A242" i="16" s="1"/>
  <c r="A243" i="16" s="1"/>
  <c r="A244" i="16" s="1"/>
  <c r="A245" i="16" s="1"/>
  <c r="A246" i="16" s="1"/>
  <c r="A247" i="16" s="1"/>
  <c r="A248" i="16" s="1"/>
  <c r="A249" i="16" s="1"/>
  <c r="A250" i="16" s="1"/>
  <c r="A251" i="16" s="1"/>
  <c r="A252" i="16" s="1"/>
  <c r="A253" i="16" s="1"/>
  <c r="A254" i="16" s="1"/>
  <c r="A255" i="16" s="1"/>
  <c r="A256" i="16" s="1"/>
  <c r="A257" i="16" s="1"/>
  <c r="A258" i="16" s="1"/>
  <c r="A259" i="16" s="1"/>
  <c r="A260" i="16" s="1"/>
  <c r="A261" i="16" s="1"/>
  <c r="A262" i="16" s="1"/>
  <c r="A263" i="16" s="1"/>
  <c r="A264" i="16" s="1"/>
  <c r="A265" i="16" s="1"/>
  <c r="A266" i="16" s="1"/>
  <c r="A267" i="16" s="1"/>
  <c r="A268" i="16" s="1"/>
  <c r="A269" i="16" s="1"/>
  <c r="A270" i="16" s="1"/>
  <c r="A271" i="16" s="1"/>
  <c r="A272" i="16" s="1"/>
  <c r="A273" i="16" s="1"/>
  <c r="A274" i="16" s="1"/>
  <c r="A275" i="16" s="1"/>
  <c r="A276" i="16" s="1"/>
  <c r="A277" i="16" s="1"/>
  <c r="A278" i="16" s="1"/>
  <c r="A279" i="16" s="1"/>
  <c r="A280" i="16" s="1"/>
  <c r="A281" i="16" s="1"/>
  <c r="A282" i="16" s="1"/>
  <c r="A283" i="16" s="1"/>
  <c r="A284" i="16" s="1"/>
  <c r="A285" i="16" s="1"/>
  <c r="A286" i="16" s="1"/>
  <c r="A287" i="16" s="1"/>
  <c r="A288" i="16" s="1"/>
  <c r="A289" i="16" s="1"/>
  <c r="A290" i="16" s="1"/>
  <c r="A291" i="16" s="1"/>
  <c r="A292" i="16" s="1"/>
  <c r="A293" i="16" s="1"/>
  <c r="A294" i="16" s="1"/>
  <c r="A295" i="16" s="1"/>
  <c r="A296" i="16" s="1"/>
  <c r="A297" i="16" s="1"/>
  <c r="A298" i="16" s="1"/>
  <c r="A299" i="16" s="1"/>
  <c r="A300" i="16" s="1"/>
  <c r="A301" i="16" s="1"/>
  <c r="A302" i="16" s="1"/>
  <c r="A303" i="16" s="1"/>
  <c r="A304" i="16" s="1"/>
  <c r="A305" i="16" s="1"/>
  <c r="A306" i="16" s="1"/>
  <c r="A307" i="16" s="1"/>
  <c r="A308" i="16" s="1"/>
  <c r="A309" i="16" s="1"/>
  <c r="A310" i="16" s="1"/>
  <c r="A311" i="16" s="1"/>
  <c r="A312" i="16" s="1"/>
  <c r="A313" i="16" s="1"/>
  <c r="A314" i="16" s="1"/>
  <c r="A315" i="16" s="1"/>
  <c r="A316" i="16" s="1"/>
  <c r="A317" i="16" s="1"/>
  <c r="A318" i="16" s="1"/>
  <c r="A319" i="16" s="1"/>
  <c r="A320" i="16" s="1"/>
  <c r="A321" i="16" s="1"/>
  <c r="A322" i="16" s="1"/>
  <c r="A323" i="16" s="1"/>
  <c r="A324" i="16" s="1"/>
  <c r="A325" i="16" s="1"/>
  <c r="A326" i="16" s="1"/>
  <c r="A327" i="16" s="1"/>
  <c r="A328" i="16" s="1"/>
  <c r="A329" i="16" s="1"/>
  <c r="A330" i="16" s="1"/>
  <c r="A331" i="16" s="1"/>
  <c r="A332" i="16" s="1"/>
  <c r="A333" i="16" s="1"/>
  <c r="A334" i="16" s="1"/>
  <c r="A335" i="16" s="1"/>
  <c r="A336" i="16" s="1"/>
  <c r="A337" i="16" s="1"/>
  <c r="A338" i="16" s="1"/>
  <c r="A339" i="16" s="1"/>
  <c r="A340" i="16" s="1"/>
  <c r="A341" i="16" s="1"/>
  <c r="A342" i="16" s="1"/>
  <c r="A343" i="16" s="1"/>
  <c r="A344" i="16" s="1"/>
  <c r="A345" i="16" s="1"/>
  <c r="A346" i="16" s="1"/>
  <c r="A347" i="16" s="1"/>
  <c r="A348" i="16" s="1"/>
  <c r="A349" i="16" s="1"/>
  <c r="A350" i="16" s="1"/>
  <c r="A351" i="16" s="1"/>
  <c r="A352" i="16" s="1"/>
  <c r="A353" i="16" s="1"/>
  <c r="A354" i="16" s="1"/>
  <c r="E233" i="16" l="1"/>
  <c r="E227" i="16"/>
  <c r="E202" i="16"/>
  <c r="E209" i="16" s="1"/>
  <c r="E168" i="16"/>
  <c r="E175" i="16" s="1"/>
  <c r="E147" i="16"/>
  <c r="E141" i="16"/>
  <c r="E89" i="16"/>
  <c r="E63" i="16"/>
  <c r="E124" i="16"/>
  <c r="E149" i="16" l="1"/>
  <c r="E235" i="16"/>
  <c r="H13" i="21" l="1"/>
  <c r="E293" i="16" l="1"/>
  <c r="E317" i="16"/>
  <c r="E311" i="16"/>
  <c r="E354" i="16" l="1"/>
  <c r="E319" i="16"/>
  <c r="E295" i="16" l="1"/>
  <c r="C11" i="9"/>
  <c r="F85" i="11"/>
  <c r="A9" i="21"/>
  <c r="A10" i="21" s="1"/>
  <c r="A11" i="21" s="1"/>
  <c r="A12" i="21" s="1"/>
  <c r="A13" i="21" s="1"/>
  <c r="A14" i="21" s="1"/>
  <c r="A15" i="21" s="1"/>
  <c r="A16" i="21" s="1"/>
  <c r="A17" i="21" s="1"/>
  <c r="A18" i="21" s="1"/>
  <c r="A19" i="21" s="1"/>
  <c r="A20" i="21" s="1"/>
  <c r="A21" i="21" s="1"/>
  <c r="A22" i="21" s="1"/>
  <c r="A23" i="21" s="1"/>
  <c r="A24" i="21" s="1"/>
  <c r="A25" i="21" s="1"/>
  <c r="A26" i="21" s="1"/>
  <c r="D5" i="21"/>
  <c r="E5" i="21" s="1"/>
  <c r="F5" i="21" s="1"/>
  <c r="G5" i="21" s="1"/>
  <c r="C28" i="9"/>
  <c r="C27" i="9"/>
  <c r="C26" i="9"/>
  <c r="C25" i="9"/>
  <c r="C24" i="9"/>
  <c r="C23" i="9"/>
  <c r="C22" i="9"/>
  <c r="C21" i="9"/>
  <c r="D63" i="18"/>
  <c r="E356" i="16" l="1"/>
  <c r="E358" i="16" s="1"/>
  <c r="G9" i="21"/>
  <c r="F9" i="21"/>
  <c r="E9" i="21"/>
  <c r="D9" i="21"/>
  <c r="C9" i="21"/>
  <c r="G21" i="21"/>
  <c r="F21" i="21"/>
  <c r="E21" i="21"/>
  <c r="D21" i="21"/>
  <c r="C21" i="21"/>
  <c r="C22" i="21"/>
  <c r="G22" i="21"/>
  <c r="F22" i="21"/>
  <c r="D22" i="21"/>
  <c r="C10" i="21"/>
  <c r="G10" i="21"/>
  <c r="F10" i="21"/>
  <c r="E10" i="21"/>
  <c r="D10" i="21"/>
  <c r="F20" i="21"/>
  <c r="E20" i="21"/>
  <c r="D20" i="21"/>
  <c r="C20" i="21"/>
  <c r="G20" i="21"/>
  <c r="C11" i="21"/>
  <c r="G11" i="21"/>
  <c r="F11" i="21"/>
  <c r="E11" i="21"/>
  <c r="D11" i="21"/>
  <c r="C12" i="21"/>
  <c r="G12" i="21"/>
  <c r="F12" i="21"/>
  <c r="E12" i="21"/>
  <c r="D12" i="21"/>
  <c r="D14" i="21"/>
  <c r="C14" i="21"/>
  <c r="G14" i="21"/>
  <c r="F14" i="21"/>
  <c r="E14" i="21"/>
  <c r="E16" i="21"/>
  <c r="D16" i="21"/>
  <c r="C16" i="21"/>
  <c r="G16" i="21"/>
  <c r="F16" i="21"/>
  <c r="E17" i="21"/>
  <c r="D17" i="21"/>
  <c r="C17" i="21"/>
  <c r="G17" i="21"/>
  <c r="F17" i="21"/>
  <c r="F18" i="21"/>
  <c r="E18" i="21"/>
  <c r="D18" i="21"/>
  <c r="C18" i="21"/>
  <c r="G18" i="21"/>
  <c r="E15" i="21"/>
  <c r="D15" i="21"/>
  <c r="C15" i="21"/>
  <c r="G15" i="21"/>
  <c r="F15" i="21"/>
  <c r="C8" i="21"/>
  <c r="G8" i="21"/>
  <c r="F8" i="21"/>
  <c r="E8" i="21"/>
  <c r="D8" i="21"/>
  <c r="F19" i="21"/>
  <c r="E19" i="21"/>
  <c r="D19" i="21"/>
  <c r="C19" i="21"/>
  <c r="G19" i="21"/>
  <c r="E22" i="21"/>
  <c r="H21" i="21" l="1"/>
  <c r="H17" i="21"/>
  <c r="H11" i="21"/>
  <c r="H19" i="21"/>
  <c r="H14" i="21"/>
  <c r="H20" i="21"/>
  <c r="H15" i="21"/>
  <c r="H22" i="21"/>
  <c r="H9" i="21"/>
  <c r="H8" i="21"/>
  <c r="H10" i="21"/>
  <c r="H18" i="21"/>
  <c r="H16" i="21"/>
  <c r="H12" i="21"/>
  <c r="G26" i="21"/>
  <c r="D26" i="21"/>
  <c r="F26" i="21"/>
  <c r="E26" i="21"/>
  <c r="C26" i="21"/>
  <c r="C24" i="5" l="1"/>
  <c r="C22" i="5"/>
  <c r="E25" i="5"/>
  <c r="C23" i="5"/>
  <c r="C29" i="5"/>
  <c r="C25" i="5"/>
  <c r="E27" i="5"/>
  <c r="C31" i="5"/>
  <c r="E24" i="5"/>
  <c r="F15" i="5"/>
  <c r="C28" i="5"/>
  <c r="E30" i="5"/>
  <c r="E23" i="5"/>
  <c r="C27" i="5"/>
  <c r="C15" i="5"/>
  <c r="C30" i="5"/>
  <c r="E22" i="5"/>
  <c r="F25" i="5"/>
  <c r="E15" i="5"/>
  <c r="D77" i="11"/>
  <c r="D41" i="11"/>
  <c r="D42" i="11"/>
  <c r="D43" i="11"/>
  <c r="F43" i="11" s="1"/>
  <c r="D44" i="11"/>
  <c r="F44" i="11" s="1"/>
  <c r="D45" i="11"/>
  <c r="D46" i="11"/>
  <c r="D47" i="11"/>
  <c r="D52" i="11"/>
  <c r="D56" i="11"/>
  <c r="F56" i="11" s="1"/>
  <c r="D57" i="11"/>
  <c r="F57" i="11" s="1"/>
  <c r="D58" i="11"/>
  <c r="F58" i="11" s="1"/>
  <c r="D59" i="11"/>
  <c r="D60" i="11"/>
  <c r="D61" i="11"/>
  <c r="D62" i="11"/>
  <c r="D63" i="11"/>
  <c r="D64" i="11"/>
  <c r="F64" i="11" s="1"/>
  <c r="D65" i="11"/>
  <c r="F65" i="11" s="1"/>
  <c r="D66" i="11"/>
  <c r="D67" i="11"/>
  <c r="F67" i="11" s="1"/>
  <c r="D68" i="11"/>
  <c r="F68" i="11" s="1"/>
  <c r="D69" i="11"/>
  <c r="F69" i="11" s="1"/>
  <c r="D70" i="11"/>
  <c r="D40" i="11"/>
  <c r="D35" i="11"/>
  <c r="F35" i="11" s="1"/>
  <c r="C62" i="9" s="1"/>
  <c r="D34" i="11"/>
  <c r="D33" i="11"/>
  <c r="B33" i="11"/>
  <c r="D27" i="11"/>
  <c r="D28" i="11"/>
  <c r="F28" i="11" s="1"/>
  <c r="C55" i="9" s="1"/>
  <c r="D29" i="11"/>
  <c r="D30" i="11"/>
  <c r="D31" i="11"/>
  <c r="D32" i="11"/>
  <c r="C68" i="1"/>
  <c r="D32" i="1"/>
  <c r="C32" i="1"/>
  <c r="D26" i="11"/>
  <c r="F52" i="11" l="1"/>
  <c r="C70" i="1"/>
  <c r="C74" i="1" s="1"/>
  <c r="G31" i="5"/>
  <c r="G23" i="5"/>
  <c r="G28" i="5"/>
  <c r="G29" i="5"/>
  <c r="G27" i="5"/>
  <c r="G24" i="5"/>
  <c r="G30" i="5"/>
  <c r="F45" i="11"/>
  <c r="F41" i="11"/>
  <c r="F70" i="11"/>
  <c r="F66" i="11"/>
  <c r="F34" i="11"/>
  <c r="C61" i="9" s="1"/>
  <c r="F60" i="11"/>
  <c r="F31" i="11"/>
  <c r="C58" i="9" s="1"/>
  <c r="C70" i="9" s="1"/>
  <c r="F84" i="11"/>
  <c r="F59" i="11"/>
  <c r="F62" i="11"/>
  <c r="F46" i="11"/>
  <c r="C26" i="5"/>
  <c r="F26" i="5"/>
  <c r="G15" i="5"/>
  <c r="G25" i="5"/>
  <c r="E26" i="5"/>
  <c r="D24" i="5"/>
  <c r="D25" i="5"/>
  <c r="D15" i="5"/>
  <c r="F40" i="11"/>
  <c r="F47" i="11"/>
  <c r="F42" i="11"/>
  <c r="D37" i="11"/>
  <c r="G26" i="5" l="1"/>
  <c r="F37" i="11"/>
  <c r="D26" i="5"/>
  <c r="I8" i="5" l="1"/>
  <c r="I11" i="5"/>
  <c r="F31" i="5"/>
  <c r="F28" i="5"/>
  <c r="F29" i="5"/>
  <c r="I10" i="5"/>
  <c r="F30" i="5"/>
  <c r="D30" i="5"/>
  <c r="D27" i="5"/>
  <c r="E31" i="5"/>
  <c r="E29" i="5"/>
  <c r="E28" i="5"/>
  <c r="D29" i="5" l="1"/>
  <c r="D28" i="5"/>
  <c r="D31" i="5"/>
  <c r="C15" i="9" l="1"/>
  <c r="C19" i="9" s="1"/>
  <c r="C37" i="9" s="1"/>
  <c r="H33" i="5"/>
  <c r="I30" i="5"/>
  <c r="I29" i="5"/>
  <c r="I28" i="5"/>
  <c r="I27" i="5"/>
  <c r="I26" i="5"/>
  <c r="I25" i="5"/>
  <c r="I24" i="5"/>
  <c r="I23" i="5"/>
  <c r="I19" i="5"/>
  <c r="I14" i="5"/>
  <c r="E33" i="5" l="1"/>
  <c r="F33" i="5"/>
  <c r="D33" i="5"/>
  <c r="I31" i="5"/>
  <c r="I18" i="5"/>
  <c r="I21" i="5"/>
  <c r="I17" i="5"/>
  <c r="I22" i="5"/>
  <c r="I12" i="5"/>
  <c r="I16" i="5"/>
  <c r="I15" i="5"/>
  <c r="I20" i="5"/>
  <c r="I13" i="5"/>
  <c r="G33" i="5"/>
  <c r="C33" i="5"/>
  <c r="I9" i="5"/>
  <c r="I33" i="5" l="1"/>
  <c r="A14" i="1" l="1"/>
  <c r="A15" i="1" l="1"/>
  <c r="A16" i="1" l="1"/>
  <c r="A17" i="1" l="1"/>
  <c r="A18" i="1" l="1"/>
  <c r="A19" i="1" l="1"/>
  <c r="A20" i="1" l="1"/>
  <c r="A21" i="1" l="1"/>
  <c r="A22" i="1" s="1"/>
  <c r="A23" i="1" l="1"/>
  <c r="A24" i="1" s="1"/>
  <c r="A25" i="1" l="1"/>
  <c r="A26" i="1" s="1"/>
  <c r="A27" i="1" s="1"/>
  <c r="A28" i="1" s="1"/>
  <c r="A29" i="1" s="1"/>
  <c r="A30" i="1" s="1"/>
  <c r="A31" i="1" s="1"/>
  <c r="A32" i="1" s="1"/>
  <c r="A33" i="1" s="1"/>
  <c r="A34" i="1" s="1"/>
  <c r="A35" i="1" s="1"/>
  <c r="A36" i="1" s="1"/>
  <c r="A37" i="1" s="1"/>
  <c r="A38" i="1" s="1"/>
  <c r="A39" i="1" s="1"/>
  <c r="A40" i="1" s="1"/>
  <c r="A41" i="1" s="1"/>
  <c r="A42" i="1" s="1"/>
  <c r="A43" i="1" s="1"/>
  <c r="A45" i="1" l="1"/>
  <c r="A44" i="1"/>
  <c r="A46" i="1" l="1"/>
  <c r="A47" i="1" s="1"/>
  <c r="A48" i="1" s="1"/>
  <c r="A49" i="1" s="1"/>
  <c r="A50" i="1" s="1"/>
  <c r="A53" i="1" l="1"/>
  <c r="A51" i="1"/>
  <c r="A52" i="1" s="1"/>
  <c r="A54" i="1" l="1"/>
  <c r="A55" i="1" s="1"/>
  <c r="A56" i="1" s="1"/>
  <c r="A57" i="1" s="1"/>
  <c r="A58" i="1" s="1"/>
  <c r="A59" i="1" s="1"/>
  <c r="A60" i="1" s="1"/>
  <c r="A61" i="1" s="1"/>
  <c r="A62" i="1" s="1"/>
  <c r="A63" i="1" s="1"/>
  <c r="A64" i="1" s="1"/>
  <c r="A65" i="1" s="1"/>
  <c r="A68" i="1" s="1"/>
  <c r="A69" i="1" s="1"/>
  <c r="A70" i="1" s="1"/>
  <c r="A71" i="1" s="1"/>
  <c r="A72" i="1" s="1"/>
  <c r="A73" i="1" s="1"/>
  <c r="A74" i="1" s="1"/>
  <c r="D48" i="11" l="1"/>
  <c r="F48" i="11" s="1"/>
  <c r="D49" i="11" l="1"/>
  <c r="F49" i="11" l="1"/>
  <c r="D50" i="11"/>
  <c r="F50" i="11" s="1"/>
  <c r="D51" i="11" l="1"/>
  <c r="F51" i="11" l="1"/>
  <c r="H26" i="21" l="1"/>
  <c r="D55" i="11" l="1"/>
  <c r="F55" i="11" s="1"/>
  <c r="D54" i="11"/>
  <c r="F54" i="11" s="1"/>
  <c r="D53" i="11" l="1"/>
  <c r="D68" i="1"/>
  <c r="D70" i="1" l="1"/>
  <c r="F53" i="11"/>
  <c r="F71" i="11" s="1"/>
  <c r="D71" i="11"/>
  <c r="D93" i="11" s="1"/>
  <c r="D100" i="11" s="1"/>
  <c r="D74" i="1" l="1"/>
  <c r="D74" i="11"/>
  <c r="D76" i="11"/>
  <c r="D78" i="11" s="1"/>
  <c r="D82" i="11" s="1"/>
  <c r="F74" i="11"/>
  <c r="F76" i="11"/>
  <c r="F78" i="11" s="1"/>
  <c r="D88" i="11" l="1"/>
  <c r="F82" i="11"/>
  <c r="F92" i="11"/>
  <c r="D102" i="11"/>
  <c r="F88" i="11" l="1"/>
  <c r="F100" i="11"/>
  <c r="F102" i="11" s="1"/>
  <c r="F332" i="16"/>
  <c r="F346" i="16" s="1"/>
  <c r="F354" i="16" l="1"/>
  <c r="F270" i="16" l="1"/>
  <c r="F288" i="16" l="1"/>
  <c r="F295" i="16" s="1"/>
  <c r="F35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Plunkett, Derenda L</author>
  </authors>
  <commentList>
    <comment ref="B7" authorId="0" shapeId="0" xr:uid="{4B128B0E-E3A3-4449-B9CE-8E61A906387E}">
      <text>
        <r>
          <rPr>
            <b/>
            <sz val="9"/>
            <color indexed="81"/>
            <rFont val="Tahoma"/>
            <family val="2"/>
          </rPr>
          <t>CNP:</t>
        </r>
        <r>
          <rPr>
            <sz val="9"/>
            <color indexed="81"/>
            <rFont val="Tahoma"/>
            <family val="2"/>
          </rPr>
          <t xml:space="preserve">
don't change name</t>
        </r>
      </text>
    </comment>
    <comment ref="B15" authorId="0" shapeId="0" xr:uid="{46AAEB41-3E9F-4E90-B9C1-B56BD03403B8}">
      <text>
        <r>
          <rPr>
            <b/>
            <sz val="9"/>
            <color indexed="81"/>
            <rFont val="Tahoma"/>
            <family val="2"/>
          </rPr>
          <t>CNP:</t>
        </r>
        <r>
          <rPr>
            <sz val="9"/>
            <color indexed="81"/>
            <rFont val="Tahoma"/>
            <family val="2"/>
          </rPr>
          <t xml:space="preserve">
don't change name</t>
        </r>
      </text>
    </comment>
    <comment ref="B18" authorId="0" shapeId="0" xr:uid="{4C63E3BC-5D17-49E9-B764-C52FE1E45867}">
      <text>
        <r>
          <rPr>
            <b/>
            <sz val="9"/>
            <color indexed="81"/>
            <rFont val="Tahoma"/>
            <family val="2"/>
          </rPr>
          <t>CNP:</t>
        </r>
        <r>
          <rPr>
            <sz val="9"/>
            <color indexed="81"/>
            <rFont val="Tahoma"/>
            <family val="2"/>
          </rPr>
          <t xml:space="preserve">
don't change name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<sst xmlns="http://schemas.openxmlformats.org/spreadsheetml/2006/main" count="7202" uniqueCount="1457">
  <si>
    <t>II-E-3</t>
  </si>
  <si>
    <t>2022 Return Data</t>
  </si>
  <si>
    <t>2023 Q4 Provision</t>
  </si>
  <si>
    <t>Twelve Months Ended</t>
  </si>
  <si>
    <t>Line No.</t>
  </si>
  <si>
    <t>Description</t>
  </si>
  <si>
    <t>December 31, 2022
(Per Return)</t>
  </si>
  <si>
    <t>December 31, 2023
(Per Accrual)</t>
  </si>
  <si>
    <t>Explanations</t>
  </si>
  <si>
    <t>(A)</t>
  </si>
  <si>
    <t>(B)</t>
  </si>
  <si>
    <t>Taxable Operating Income</t>
  </si>
  <si>
    <t>Operating Income Per Books</t>
  </si>
  <si>
    <t>State Income Taxes</t>
  </si>
  <si>
    <t>Federal Income Tax Expense</t>
  </si>
  <si>
    <t>Permanent Differences</t>
  </si>
  <si>
    <t>AFUDC Equity</t>
  </si>
  <si>
    <t>Non-deductible Club Dues</t>
  </si>
  <si>
    <t>Non-deductible Parking and Transit</t>
  </si>
  <si>
    <t>CSV Over Offi. Life Ins. Prem.</t>
  </si>
  <si>
    <t>Nondeductible Lobbying Expenses</t>
  </si>
  <si>
    <t>Meals &amp; Entertainment</t>
  </si>
  <si>
    <t>Fines &amp; Penalties</t>
  </si>
  <si>
    <t>Stock Comp Windfall/Shortfall</t>
  </si>
  <si>
    <t>Diesel Fuel Credit Disallowance</t>
  </si>
  <si>
    <t>Permanent Depreciation Difference</t>
  </si>
  <si>
    <t>Book Income Plus Permanent Differences</t>
  </si>
  <si>
    <t>Temporary Differences</t>
  </si>
  <si>
    <t>AFUDC-Debt</t>
  </si>
  <si>
    <t>Book/Tax Depreciation</t>
  </si>
  <si>
    <t>Cost of Removal</t>
  </si>
  <si>
    <t>Book/Tax Gain/Loss Difference</t>
  </si>
  <si>
    <t>Mixed Service Cost</t>
  </si>
  <si>
    <t>Deductible Repairs &amp; Maintenance</t>
  </si>
  <si>
    <t>Partnership K-1 Income</t>
  </si>
  <si>
    <t>R&amp;D Amortization costs</t>
  </si>
  <si>
    <t>Benefit Equalization &amp; Savings Plan</t>
  </si>
  <si>
    <t>Restricted Stock Accrual/(Deduction)</t>
  </si>
  <si>
    <t>Post-Retirement Benefits</t>
  </si>
  <si>
    <t>Severance Pay</t>
  </si>
  <si>
    <t>Include CIAC In Income</t>
  </si>
  <si>
    <t>Deferred Compensation Accrual</t>
  </si>
  <si>
    <t>Injuries and Damages Accruals</t>
  </si>
  <si>
    <t>Other Reserves</t>
  </si>
  <si>
    <t>Deferred State and Local Income Taxes</t>
  </si>
  <si>
    <t>CARES Act Payroll Tax Deferral</t>
  </si>
  <si>
    <t>Accrued Bonuses</t>
  </si>
  <si>
    <t>MTM - Derivative</t>
  </si>
  <si>
    <t>Reg Assets - Equity</t>
  </si>
  <si>
    <t>Reg Assets - Bad Debt</t>
  </si>
  <si>
    <t>Reg Assets - Stranded Costs</t>
  </si>
  <si>
    <t>Reg Assets - Other</t>
  </si>
  <si>
    <t>Reg Assets - Amortization</t>
  </si>
  <si>
    <t>Reg Assets - Pension</t>
  </si>
  <si>
    <t>Reg Assets - Winter Storm Uri</t>
  </si>
  <si>
    <t>Reg Assets - Emergency Generation</t>
  </si>
  <si>
    <t>Regulatory Liabilities (Sales)</t>
  </si>
  <si>
    <t>Regulatory Liabilities (Expense)</t>
  </si>
  <si>
    <t>Total Temporary Differences</t>
  </si>
  <si>
    <t xml:space="preserve">Taxable Income (Loss) </t>
  </si>
  <si>
    <t>Taxable Income (Loss)</t>
  </si>
  <si>
    <t>Ties to 2022 Centerpoint Energy Houston Electric LLC Return</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</si>
  <si>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</si>
  <si>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</si>
  <si>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CNP, Inc.</t>
  </si>
  <si>
    <t>CNP Houston Electric, LLC</t>
  </si>
  <si>
    <t>Total Pre-Tax Book Income:</t>
  </si>
  <si>
    <t>PTBI</t>
  </si>
  <si>
    <t>Book reclasses</t>
  </si>
  <si>
    <t xml:space="preserve">                            -  </t>
  </si>
  <si>
    <t>Taxes</t>
  </si>
  <si>
    <t>Equity Earnings</t>
  </si>
  <si>
    <t>Total Total Pre-Tax Book Income</t>
  </si>
  <si>
    <t> </t>
  </si>
  <si>
    <t>Permanent Differences:</t>
  </si>
  <si>
    <t>P01T01: Federal Income Tax</t>
  </si>
  <si>
    <t>P02A01: AFUDC Equity</t>
  </si>
  <si>
    <t>P02B01: Acquisition IGAS</t>
  </si>
  <si>
    <t>P02B02: Section 179 Energy Efficient Bldg Ded</t>
  </si>
  <si>
    <t>P02C01: Club Dues</t>
  </si>
  <si>
    <t>P02E04: Equity Earnings in Subs</t>
  </si>
  <si>
    <t>P02F01: Parking</t>
  </si>
  <si>
    <t>P02I03: CSV Over Offi. Life Ins. Prem.</t>
  </si>
  <si>
    <t>P02J02: Non-Deductible Compensation</t>
  </si>
  <si>
    <t>P02L01: Non-Deductible Lobbying Expenses</t>
  </si>
  <si>
    <t>P02M01: Meals</t>
  </si>
  <si>
    <t>P02M02: Entertainment</t>
  </si>
  <si>
    <t>P02N01: Fines and Penalties</t>
  </si>
  <si>
    <t>P02P03: ESOP Dividends</t>
  </si>
  <si>
    <t>P02T02: Stock Comp Windfall/Shortfall</t>
  </si>
  <si>
    <t>P02U01: Diesel Fuel Credit Disallowance</t>
  </si>
  <si>
    <t>P04A01: Goodwill Impairment</t>
  </si>
  <si>
    <t>P04P07: Partnership Permanent Items</t>
  </si>
  <si>
    <t>P07A01: Permanent Depreciation Difference</t>
  </si>
  <si>
    <t>Total Permanent Differences</t>
  </si>
  <si>
    <t>Financial Taxable Income</t>
  </si>
  <si>
    <t>Temporary Differences:</t>
  </si>
  <si>
    <t>T01A01: Interest Capitalized</t>
  </si>
  <si>
    <t>T01A02: AFUDC - Debt</t>
  </si>
  <si>
    <t>T01A03: AFUDC - Debt (CWIP)</t>
  </si>
  <si>
    <t>T01D01: Book/Tax Depreciation</t>
  </si>
  <si>
    <t>T01D02: Cost of Removal</t>
  </si>
  <si>
    <t>T01G07: Book/Tax Gain/Loss Difference</t>
  </si>
  <si>
    <t>T01H01: 481 Adjustment</t>
  </si>
  <si>
    <t>T01I07: Capitalized Costs</t>
  </si>
  <si>
    <t>T01L01: ASC 842 Lease Expense</t>
  </si>
  <si>
    <t>T01M01: Mixed Service Cost</t>
  </si>
  <si>
    <t>T01M04: Accretion Expenses</t>
  </si>
  <si>
    <t>T01M14: Deductible Repairs &amp; Maintenance</t>
  </si>
  <si>
    <t>T01M15: Self Developed Software</t>
  </si>
  <si>
    <t>T01M16: Research and Development Costs</t>
  </si>
  <si>
    <t>T04O05: Discontinued Operations Activity</t>
  </si>
  <si>
    <t>T04O08: Recoverable Cushion/Pad Gas</t>
  </si>
  <si>
    <t>T04P07: Partnership K-1 Income</t>
  </si>
  <si>
    <t>T04T01: Interest Rate Hedge</t>
  </si>
  <si>
    <t>T05A01: R&amp;D Amortization costs</t>
  </si>
  <si>
    <t>T05B01: Benefit Equalization &amp; Savings Plan</t>
  </si>
  <si>
    <t>T05B02: Executive Benefit Accruals</t>
  </si>
  <si>
    <t>T05B18: Amort. of Savings Restoration</t>
  </si>
  <si>
    <t>T05B44: Benefit Restoration Accrual</t>
  </si>
  <si>
    <t>T05B46: Restricted Stock Accrual/(Deduction)</t>
  </si>
  <si>
    <t>T05B47: Post-Retirement Benefits</t>
  </si>
  <si>
    <t>T05B48: Severance Pay</t>
  </si>
  <si>
    <t>T05C02: Include CIAC In Income</t>
  </si>
  <si>
    <t>T05D01: Deferred Compensation Accrual</t>
  </si>
  <si>
    <t>T05I01: Injuries and Damages Accruals</t>
  </si>
  <si>
    <t>T05L02: OID (ZENS)</t>
  </si>
  <si>
    <t>T05L11: MTM - Indexed Debt Security (ZENS)</t>
  </si>
  <si>
    <t>T05L12: MTM - TWC Stock</t>
  </si>
  <si>
    <t>T05P01: Accrued Pension</t>
  </si>
  <si>
    <t>T05P03: Supplemental Retirement Benefits</t>
  </si>
  <si>
    <t>T05R30: Other Reserves</t>
  </si>
  <si>
    <t>T05R38: Franchise Fee &amp; Gross Receipt Tax Recovery</t>
  </si>
  <si>
    <t>T05R39: Deferred State and Local Income Taxes</t>
  </si>
  <si>
    <t>T05R50: Property Tax</t>
  </si>
  <si>
    <t>T05R51: Taxes Capitalized</t>
  </si>
  <si>
    <t>T05S01: CARES Act Payroll Tax Deferral</t>
  </si>
  <si>
    <t>T05S04: Accrued Bonuses</t>
  </si>
  <si>
    <t>T05S10: Prepaid Insurance</t>
  </si>
  <si>
    <t>T05T01: WIP Reserve</t>
  </si>
  <si>
    <t>T05T02: Construction Deposits</t>
  </si>
  <si>
    <t>T05T03: MGP Reserve Net of Insurance</t>
  </si>
  <si>
    <t>T05T05: Deferred Intercompany Profits</t>
  </si>
  <si>
    <t>T05V01: Vacation Payable</t>
  </si>
  <si>
    <t>T06A37: Tax Amortization</t>
  </si>
  <si>
    <t>T06A50: Debt Issuance Cost - Noncurrent</t>
  </si>
  <si>
    <t>T06A70: Canal Write Off</t>
  </si>
  <si>
    <t>T07B01: Bad Debt Expense</t>
  </si>
  <si>
    <t>T07R02: Accrued Revenue</t>
  </si>
  <si>
    <t>T07R14: Deferred Revenue</t>
  </si>
  <si>
    <t>T07S07: Stock Investment Current</t>
  </si>
  <si>
    <t>T08R01: Obsolete Inventory Reserve</t>
  </si>
  <si>
    <t>T08U01: Uniform Capitalization</t>
  </si>
  <si>
    <t>T09G02: Purchase Gas Costs</t>
  </si>
  <si>
    <t>T09S01: Reg Assets - Equity</t>
  </si>
  <si>
    <t>T09S02: Reg Assets - Bad Debt</t>
  </si>
  <si>
    <t>T09S03: Reg Assets - Stranded Costs</t>
  </si>
  <si>
    <t>T09S04: Reg Assets - Other</t>
  </si>
  <si>
    <t>T09S05: Reg Assets - Amortization</t>
  </si>
  <si>
    <t>T09S06: Reg Asset - Pension</t>
  </si>
  <si>
    <t>T09S07: Reg Assets - AMS</t>
  </si>
  <si>
    <t>T09S10: Reg Assets - Winter Storm Uri</t>
  </si>
  <si>
    <t>T09S11: Reg Assets - Emergency Generation</t>
  </si>
  <si>
    <t>T10A01: Regulatory Liabilities (Sales)</t>
  </si>
  <si>
    <t>T10A02: Regulatory Liabilities (Amortization)</t>
  </si>
  <si>
    <t>T10A05: Regulatory Liabilities (Expense)</t>
  </si>
  <si>
    <t>T10A06: Regulatory Liabilities Expense Interest Swap</t>
  </si>
  <si>
    <t>Federal Taxable Income (Pre-NOL)</t>
  </si>
  <si>
    <t>NOL_Util: Federal NOL</t>
  </si>
  <si>
    <t>Federal Taxable Income (Post-NOL &amp; Credits)</t>
  </si>
  <si>
    <t>Centerpoint Energy Service Company</t>
  </si>
  <si>
    <t>Provision Report (Reporting)</t>
  </si>
  <si>
    <t>2023 Q4 Tax Provision_v2, D29910003L CNP Houston Electric, LLC</t>
  </si>
  <si>
    <t>UPTBI: Pre-Tax Book Income</t>
  </si>
  <si>
    <t>Total Pre-Tax Book Income</t>
  </si>
  <si>
    <t>BS: Blended State</t>
  </si>
  <si>
    <t>TX: Texas</t>
  </si>
  <si>
    <t>Deductible State Tax</t>
  </si>
  <si>
    <t>T07S08: MTM - Derivative</t>
  </si>
  <si>
    <t>NOL Reclass</t>
  </si>
  <si>
    <t>Federal Taxable Income (Post-NOL)</t>
  </si>
  <si>
    <t>Unit Tax Rate</t>
  </si>
  <si>
    <t>Federal Tax - Current</t>
  </si>
  <si>
    <t>After Tax Temp Differences</t>
  </si>
  <si>
    <t>TA180: R&amp;D Credit</t>
  </si>
  <si>
    <t>TA181: EPRI Credit</t>
  </si>
  <si>
    <t>Cash Tax Adjustments</t>
  </si>
  <si>
    <t>Return Basis Provision</t>
  </si>
  <si>
    <t>NC_RTP_Perm: NC_RTP_Perm</t>
  </si>
  <si>
    <t>NC_RTP_Temp: NC_RTP_Temp</t>
  </si>
  <si>
    <t>Non-Cash Tax Adjustments</t>
  </si>
  <si>
    <t>Total Current Federal Provision</t>
  </si>
  <si>
    <t>Begin Deferred Tax Per B/S</t>
  </si>
  <si>
    <t>+ Bal Sheet Only Adjustment</t>
  </si>
  <si>
    <t>- Ending Deferred Tax Per B/S</t>
  </si>
  <si>
    <t>+ CTA</t>
  </si>
  <si>
    <t>+ Deferred Provision Only</t>
  </si>
  <si>
    <t>Deferred Tax Provision</t>
  </si>
  <si>
    <t>Equity Adjustment</t>
  </si>
  <si>
    <t>Total Federal Tax Provision</t>
  </si>
  <si>
    <t>SCTP: State Current Tax Provision</t>
  </si>
  <si>
    <t>SDTP: State Deferred Tax Provision</t>
  </si>
  <si>
    <t>Total State Tax Provision</t>
  </si>
  <si>
    <t>Total Tax Provision</t>
  </si>
  <si>
    <t>Effective Tax Rate</t>
  </si>
  <si>
    <t>CNP Houston Electric JE</t>
  </si>
  <si>
    <t>CNP Transition Bond Co II</t>
  </si>
  <si>
    <t>CNP Transition Bnd Co III</t>
  </si>
  <si>
    <t>CNP Restrtion Bnd Co, LLC</t>
  </si>
  <si>
    <t>CNP Transition Bond Co IV</t>
  </si>
  <si>
    <t>Temporary Difference</t>
  </si>
  <si>
    <t>Charitable Contribution (Utilization) Generation</t>
  </si>
  <si>
    <t>Restricted Stock Excess Tax Benefit</t>
  </si>
  <si>
    <t>RDS - OCI Amortization</t>
  </si>
  <si>
    <t>Medicare Part D - Reg. Asset</t>
  </si>
  <si>
    <t>T01A02</t>
  </si>
  <si>
    <t>T01D01</t>
  </si>
  <si>
    <t>T01D04</t>
  </si>
  <si>
    <t>T01G07</t>
  </si>
  <si>
    <t>T01I07</t>
  </si>
  <si>
    <t>T01M03</t>
  </si>
  <si>
    <t>ARO</t>
  </si>
  <si>
    <t>T01M13</t>
  </si>
  <si>
    <t>T01M14</t>
  </si>
  <si>
    <t>T01M15</t>
  </si>
  <si>
    <t>T05C02</t>
  </si>
  <si>
    <t>T05R37</t>
  </si>
  <si>
    <t>T09S01</t>
  </si>
  <si>
    <t>T09S02</t>
  </si>
  <si>
    <t>T09S03</t>
  </si>
  <si>
    <t>T09S04</t>
  </si>
  <si>
    <t>T09S05</t>
  </si>
  <si>
    <t>T09S06</t>
  </si>
  <si>
    <t>T09S08</t>
  </si>
  <si>
    <t>T10A01</t>
  </si>
  <si>
    <t>T10A02</t>
  </si>
  <si>
    <t>T10A04</t>
  </si>
  <si>
    <t>T10A05</t>
  </si>
  <si>
    <t>T01I06</t>
  </si>
  <si>
    <t>T05S04</t>
  </si>
  <si>
    <t>T05B01</t>
  </si>
  <si>
    <t>T05B18</t>
  </si>
  <si>
    <t>T05B44</t>
  </si>
  <si>
    <t>T05B46</t>
  </si>
  <si>
    <t>T05B47</t>
  </si>
  <si>
    <t>T05B48</t>
  </si>
  <si>
    <t>T05D01</t>
  </si>
  <si>
    <t>T05P01</t>
  </si>
  <si>
    <t>T04P07</t>
  </si>
  <si>
    <t>T07B01</t>
  </si>
  <si>
    <t>T01M04</t>
  </si>
  <si>
    <t>T05I01</t>
  </si>
  <si>
    <t>T05R30</t>
  </si>
  <si>
    <t>T06A50</t>
  </si>
  <si>
    <t>T07R14</t>
  </si>
  <si>
    <t>T07S08</t>
  </si>
  <si>
    <t>Total Temporary Differences and Tax Attributes</t>
  </si>
  <si>
    <t>PUBLIC UTILITY COMMISSION OF TEXAS</t>
  </si>
  <si>
    <t>CENTERPOINT ENERGY HOUSTON ELECTRIC, LLC</t>
  </si>
  <si>
    <t>II-E-3.2 RECONCILIATION OF TIMING DIFFERENCES</t>
  </si>
  <si>
    <t>TEST YEAR ENDED 12/31/2023</t>
  </si>
  <si>
    <t>DOCKET NO. 49421</t>
  </si>
  <si>
    <t>SPONSOR: JENNIFER STORY</t>
  </si>
  <si>
    <t>Twelve Months Ended December 31, 2023</t>
  </si>
  <si>
    <t>Pre-Tax Income Per Books</t>
  </si>
  <si>
    <t>Less: State Income Taxes</t>
  </si>
  <si>
    <t>Pretax Book Income</t>
  </si>
  <si>
    <t>Federal Tax Rate</t>
  </si>
  <si>
    <t>Federal Income Tax at Statutory Rate 21%</t>
  </si>
  <si>
    <t>Amortization of Excess DFIT • Protected</t>
  </si>
  <si>
    <t>Amortization or Excess DFIT • Unprotected</t>
  </si>
  <si>
    <t>Prior Year Adjustments</t>
  </si>
  <si>
    <t>R&amp;D Tax Credit</t>
  </si>
  <si>
    <t>Variance Check</t>
  </si>
  <si>
    <t>Line</t>
  </si>
  <si>
    <t>Test Year Requested</t>
  </si>
  <si>
    <t>Less: State Income Taxes (Current/Deferred)</t>
  </si>
  <si>
    <t xml:space="preserve">-   </t>
  </si>
  <si>
    <t>company_description</t>
  </si>
  <si>
    <t>(All)</t>
  </si>
  <si>
    <t>tax_rate_description</t>
  </si>
  <si>
    <t>(Multiple Items)</t>
  </si>
  <si>
    <t>tax_class_description</t>
  </si>
  <si>
    <t>vintage_description</t>
  </si>
  <si>
    <t>Tax Return</t>
  </si>
  <si>
    <t>Depr on Assets prior to V2023</t>
  </si>
  <si>
    <t>Sum of depreciation</t>
  </si>
  <si>
    <t>tax_year</t>
  </si>
  <si>
    <t>Mod Tax Rate</t>
  </si>
  <si>
    <t>15 MACRS DDB</t>
  </si>
  <si>
    <t>15 MACRS SL</t>
  </si>
  <si>
    <t>20 yr</t>
  </si>
  <si>
    <t>3 yr</t>
  </si>
  <si>
    <t>39 yr</t>
  </si>
  <si>
    <t>5 yr</t>
  </si>
  <si>
    <t>7 yr</t>
  </si>
  <si>
    <t>SL 3</t>
  </si>
  <si>
    <t>SL 84</t>
  </si>
  <si>
    <t>Grand Total</t>
  </si>
  <si>
    <t>2023 Estimate Additions (Q4 Provision)</t>
  </si>
  <si>
    <t>2023 Estimate</t>
  </si>
  <si>
    <t>2024 Estimate</t>
  </si>
  <si>
    <t>2025 Estimate</t>
  </si>
  <si>
    <t>link to Additions</t>
  </si>
  <si>
    <t>annualized</t>
  </si>
  <si>
    <t>*No CY Adds</t>
  </si>
  <si>
    <t>Book</t>
  </si>
  <si>
    <t>Taxable</t>
  </si>
  <si>
    <t>Repairs &amp; Maint.</t>
  </si>
  <si>
    <t>AFUDC</t>
  </si>
  <si>
    <t>Mixed</t>
  </si>
  <si>
    <t>Tax</t>
  </si>
  <si>
    <t>1st yr Depr</t>
  </si>
  <si>
    <t>First Year</t>
  </si>
  <si>
    <t>2023 Depr Est on PY Adds (V2019-V2022)</t>
  </si>
  <si>
    <t>2023 Total Tax Depreciation (Q4)</t>
  </si>
  <si>
    <t>2nd yr Depr</t>
  </si>
  <si>
    <t>Second Year</t>
  </si>
  <si>
    <t>2024 Depr Est on PY Adds (V2019-V2022)</t>
  </si>
  <si>
    <t>2024 Total Tax Depreciation (Q4)</t>
  </si>
  <si>
    <t>3rd yr Depr</t>
  </si>
  <si>
    <t>Third Year</t>
  </si>
  <si>
    <t>2025 Depr Est on PY Adds (V2019-V2022)</t>
  </si>
  <si>
    <t>2025 Total Tax Depreciation (Q4)</t>
  </si>
  <si>
    <t>Additions</t>
  </si>
  <si>
    <t>CIAC</t>
  </si>
  <si>
    <t>Debt</t>
  </si>
  <si>
    <t>Equity</t>
  </si>
  <si>
    <t>Service Cost</t>
  </si>
  <si>
    <t>Rate</t>
  </si>
  <si>
    <t>Depr (V2023)</t>
  </si>
  <si>
    <t xml:space="preserve">- </t>
  </si>
  <si>
    <t xml:space="preserve"> - </t>
  </si>
  <si>
    <t>5 yr SL</t>
  </si>
  <si>
    <t>Total</t>
  </si>
  <si>
    <t>Tax Additions 2019 - 2023</t>
  </si>
  <si>
    <t>Source: PowerTax Reports</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</si>
  <si>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</si>
  <si>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</si>
  <si>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</si>
  <si>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</si>
  <si>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</si>
  <si>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</si>
  <si>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</si>
  <si>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</si>
  <si>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</si>
  <si>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</si>
  <si>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 xml:space="preserve"> Intangible Plant</t>
  </si>
  <si>
    <t xml:space="preserve"> Land</t>
  </si>
  <si>
    <t xml:space="preserve"> Transmission Easements</t>
  </si>
  <si>
    <t xml:space="preserve"> Transmission Prop Elect</t>
  </si>
  <si>
    <t xml:space="preserve"> Distribution</t>
  </si>
  <si>
    <t xml:space="preserve"> Street Lighting</t>
  </si>
  <si>
    <t xml:space="preserve"> Advanced Meters (Begin 10/3/2008)</t>
  </si>
  <si>
    <t xml:space="preserve"> Real Property - 31.5/39 Yr - NT</t>
  </si>
  <si>
    <t xml:space="preserve"> Office Furn &amp; Fixt-NT</t>
  </si>
  <si>
    <t xml:space="preserve"> Transportation-NT</t>
  </si>
  <si>
    <t xml:space="preserve"> Information Systems-NT</t>
  </si>
  <si>
    <t xml:space="preserve"> General Prop</t>
  </si>
  <si>
    <t xml:space="preserve"> Leasehold Imp</t>
  </si>
  <si>
    <t>Intangible Plant</t>
  </si>
  <si>
    <t>Transmission Prop-Electric</t>
  </si>
  <si>
    <t>TAX BASIS</t>
  </si>
  <si>
    <t>check</t>
  </si>
  <si>
    <t>Tax Year</t>
  </si>
  <si>
    <t>Company</t>
  </si>
  <si>
    <t>Tax Class</t>
  </si>
  <si>
    <t>Vintage</t>
  </si>
  <si>
    <t>Tax Additions</t>
  </si>
  <si>
    <t>CNP Houston Electric, LLC - Co. 3</t>
  </si>
  <si>
    <t>Advanced Meters</t>
  </si>
  <si>
    <t>MACRS 5</t>
  </si>
  <si>
    <t>Zero</t>
  </si>
  <si>
    <t>DISTRIBUTION</t>
  </si>
  <si>
    <t>MACRS 20</t>
  </si>
  <si>
    <t>General Property</t>
  </si>
  <si>
    <t>MACRS 7</t>
  </si>
  <si>
    <t>INFORMATION SYSTEMS -NT</t>
  </si>
  <si>
    <t>INTANGIBLE PLANT</t>
  </si>
  <si>
    <t>Land &amp; Land Rights</t>
  </si>
  <si>
    <t>Leasehold Improvements</t>
  </si>
  <si>
    <t>MACRS 15 SL</t>
  </si>
  <si>
    <t>OFFICE FURN &amp; FIXT-NT</t>
  </si>
  <si>
    <t>REAL PROPERTY-31.5/39 YR-NT</t>
  </si>
  <si>
    <t>MACRS 39 JUNE</t>
  </si>
  <si>
    <t>STREET LIGHTING</t>
  </si>
  <si>
    <t>TRANSMISSION EASEMENTS</t>
  </si>
  <si>
    <t>MACRS 15</t>
  </si>
  <si>
    <t>TRANSPORTATION-NT</t>
  </si>
  <si>
    <t>2019-JC40</t>
  </si>
  <si>
    <t>MACRS 3</t>
  </si>
  <si>
    <t>2021 Q1</t>
  </si>
  <si>
    <t>MACRS 5 QTR 1</t>
  </si>
  <si>
    <t>MACRS 20 QTR 1</t>
  </si>
  <si>
    <t>MACRS 7 QTR 1</t>
  </si>
  <si>
    <t>MACRS 15 QTR 1</t>
  </si>
  <si>
    <t>2021 Q2</t>
  </si>
  <si>
    <t>MACRS 5 QTR 2</t>
  </si>
  <si>
    <t>MACRS 20 QTR 2</t>
  </si>
  <si>
    <t>MACRS 7 QTR 2</t>
  </si>
  <si>
    <t>MACRS 15 QTR 2</t>
  </si>
  <si>
    <t>2021 Q3</t>
  </si>
  <si>
    <t>MACRS 5 QTR 3</t>
  </si>
  <si>
    <t>MACRS 20 QTR 3</t>
  </si>
  <si>
    <t>MACRS 7 QTR 3</t>
  </si>
  <si>
    <t>MACRS 15 QTR 3</t>
  </si>
  <si>
    <t>2021 Q4</t>
  </si>
  <si>
    <t>MACRS 5 QTR 4</t>
  </si>
  <si>
    <t>MACRS 20 QTR 4</t>
  </si>
  <si>
    <t>MACRS 7 QTR 4</t>
  </si>
  <si>
    <t>MACRS 15 QTR 4</t>
  </si>
  <si>
    <t>INTANGIBLE PLANT- 5Yr</t>
  </si>
  <si>
    <t>Tax Life</t>
  </si>
  <si>
    <t>Convention</t>
  </si>
  <si>
    <t>Amount</t>
  </si>
  <si>
    <t>SL</t>
  </si>
  <si>
    <t>H</t>
  </si>
  <si>
    <t xml:space="preserve"> LAND</t>
  </si>
  <si>
    <t xml:space="preserve"> TRANSMISSION EASEMENTS</t>
  </si>
  <si>
    <t xml:space="preserve"> TRANSMISSION PROP ELECT</t>
  </si>
  <si>
    <t>MACRS</t>
  </si>
  <si>
    <t>PROPERTY IMPROVEMENTS</t>
  </si>
  <si>
    <t xml:space="preserve"> STREET LIGHTING</t>
  </si>
  <si>
    <t xml:space="preserve"> ADVANCED METERS (begin 10/3/2008)</t>
  </si>
  <si>
    <t xml:space="preserve"> REAL PROPERTY - 31.5/39 YR - NT</t>
  </si>
  <si>
    <t xml:space="preserve"> OFFICE FURN &amp; FIXT-NT</t>
  </si>
  <si>
    <t xml:space="preserve"> INFORMATION SYSTEMS-NT</t>
  </si>
  <si>
    <t xml:space="preserve"> GENERAL PROP</t>
  </si>
  <si>
    <t xml:space="preserve"> LEASEHOLD IMP</t>
  </si>
  <si>
    <t/>
  </si>
  <si>
    <t>SubConsolidated Deferred Balances Report - Fed/State/FBOS (Reporting)</t>
  </si>
  <si>
    <t>2023 Q4 Tax Provision_v2, CEHE10K</t>
  </si>
  <si>
    <t>D29910003L</t>
  </si>
  <si>
    <t>D29910401L</t>
  </si>
  <si>
    <t>D29910416L</t>
  </si>
  <si>
    <t>D29910418L</t>
  </si>
  <si>
    <t>D29910422L</t>
  </si>
  <si>
    <t>Code</t>
  </si>
  <si>
    <t>Name</t>
  </si>
  <si>
    <t>Ending Balance</t>
  </si>
  <si>
    <t>Adjustment</t>
  </si>
  <si>
    <t>Adjusted Balance</t>
  </si>
  <si>
    <t>Exclude</t>
  </si>
  <si>
    <t>283</t>
  </si>
  <si>
    <t>ATTD010</t>
  </si>
  <si>
    <t>GBC Carryover</t>
  </si>
  <si>
    <t>190</t>
  </si>
  <si>
    <t>ATTD050</t>
  </si>
  <si>
    <t>Excess DFIT - Gross Up - Fed (FERC 190)</t>
  </si>
  <si>
    <t>No</t>
  </si>
  <si>
    <t>ATTD060</t>
  </si>
  <si>
    <t>Excess DFIT - Gross Up - Fed (FERC 283)</t>
  </si>
  <si>
    <t>ATTD100</t>
  </si>
  <si>
    <t>TROY SOLAR - REDUCTION OF TAX BASIS</t>
  </si>
  <si>
    <t>ATTD110</t>
  </si>
  <si>
    <t xml:space="preserve"> -   </t>
  </si>
  <si>
    <t>ATTD120</t>
  </si>
  <si>
    <t>ATTD130</t>
  </si>
  <si>
    <t>EDIT AMORTIZATION</t>
  </si>
  <si>
    <t>ATTD140</t>
  </si>
  <si>
    <t>Excess DFIT Amortization ('86)</t>
  </si>
  <si>
    <t>ATTD230</t>
  </si>
  <si>
    <t>Other Deferred FIT Adjustments (Discrete Items)</t>
  </si>
  <si>
    <t>Yes</t>
  </si>
  <si>
    <t>NOL_SYS</t>
  </si>
  <si>
    <t>Federal NOL (System generated)</t>
  </si>
  <si>
    <t>NOL_Util</t>
  </si>
  <si>
    <t>Federal NOL</t>
  </si>
  <si>
    <t>SATTD_240</t>
  </si>
  <si>
    <t>SATTD070</t>
  </si>
  <si>
    <t>Regulatory Liab Settles through Rates FERC 190</t>
  </si>
  <si>
    <t>SATTD080</t>
  </si>
  <si>
    <t>State Only Deferred FERC 283</t>
  </si>
  <si>
    <t>282</t>
  </si>
  <si>
    <t>AFUDC - Debt</t>
  </si>
  <si>
    <t>T01D02</t>
  </si>
  <si>
    <t>PP&amp;E Permanent Difference</t>
  </si>
  <si>
    <t>Prepayments - Executive Benefits</t>
  </si>
  <si>
    <t>Capitalized Costs</t>
  </si>
  <si>
    <t>T01L01</t>
  </si>
  <si>
    <t>ASC 842 Lease Expense</t>
  </si>
  <si>
    <t>T01M01</t>
  </si>
  <si>
    <t>Accretion Expenses</t>
  </si>
  <si>
    <t>Casualty Loss</t>
  </si>
  <si>
    <t>Self Developed Software</t>
  </si>
  <si>
    <t>T05A01</t>
  </si>
  <si>
    <t>Amort. of Savings Restoration</t>
  </si>
  <si>
    <t>Benefit Restoration Accrual</t>
  </si>
  <si>
    <t>Accrued Pension</t>
  </si>
  <si>
    <t>Reg Asset - Income Tax</t>
  </si>
  <si>
    <t>T05S01</t>
  </si>
  <si>
    <t>T05S10</t>
  </si>
  <si>
    <t>Prepaid Insurance</t>
  </si>
  <si>
    <t>Debt Issuance Cost - Noncurrent</t>
  </si>
  <si>
    <t>Bad Debt Expense</t>
  </si>
  <si>
    <t>Deferred Revenue</t>
  </si>
  <si>
    <t>Partial</t>
  </si>
  <si>
    <t>Reg Asset - Pension</t>
  </si>
  <si>
    <t>Reg Assets - ARO</t>
  </si>
  <si>
    <t>T09S10</t>
  </si>
  <si>
    <t>T09S11</t>
  </si>
  <si>
    <t>Regulatory Liabilities (Amortization)</t>
  </si>
  <si>
    <t>Regulatory Liabilities (COGS)</t>
  </si>
  <si>
    <t>T10A06</t>
  </si>
  <si>
    <t>Regulatory Liabilities Expense Interest Swap</t>
  </si>
  <si>
    <t>SAP Balance</t>
  </si>
  <si>
    <t>Adjusted</t>
  </si>
  <si>
    <t>TRAN</t>
  </si>
  <si>
    <t>DIST</t>
  </si>
  <si>
    <t>MET</t>
  </si>
  <si>
    <t>TDCS</t>
  </si>
  <si>
    <t>Unassigned</t>
  </si>
  <si>
    <t>Decription</t>
  </si>
  <si>
    <t>Balance at 
Q1 2023</t>
  </si>
  <si>
    <t>Account 1900</t>
  </si>
  <si>
    <t>Deferred Credits</t>
  </si>
  <si>
    <t xml:space="preserve">Regulatory Liabilities (Expense) </t>
  </si>
  <si>
    <t>Benefit Equalization &amp; Saving Plan</t>
  </si>
  <si>
    <t>Accretion Expense</t>
  </si>
  <si>
    <t>Injuries And Damages Accruals</t>
  </si>
  <si>
    <t>Other Reserves (Environ Liab)</t>
  </si>
  <si>
    <t xml:space="preserve">Debt Issuance Cost </t>
  </si>
  <si>
    <t>Excess DFIT - Gross Up - Fed (Ferc 190) Protected</t>
  </si>
  <si>
    <t>Total Deferred Credits</t>
  </si>
  <si>
    <t>Deferred Debits</t>
  </si>
  <si>
    <t xml:space="preserve">MTM - Derivative </t>
  </si>
  <si>
    <t>Total Deferred Debits</t>
  </si>
  <si>
    <t>Total for Account 1900, Accumulated Deferred Income Taxes</t>
  </si>
  <si>
    <t>Account 2820</t>
  </si>
  <si>
    <t>Total for Account 2820, Accumulated Deferred Income Taxes</t>
  </si>
  <si>
    <t>Account 2830</t>
  </si>
  <si>
    <t>Reg Asset - Bad Debt</t>
  </si>
  <si>
    <t>Reg Asset - Stranded Costs</t>
  </si>
  <si>
    <t>Reg Asset - Other</t>
  </si>
  <si>
    <t>Reg Asset - Amortization</t>
  </si>
  <si>
    <t>Reg Asset - ARO</t>
  </si>
  <si>
    <t>Excess DFIT - Gross Up - FED (FERC 283)</t>
  </si>
  <si>
    <t>Reg Asset - Equity</t>
  </si>
  <si>
    <t>Total for Account 2830, Accumulated Deferred Income Taxes</t>
  </si>
  <si>
    <t>Balance at 
Q2 2023</t>
  </si>
  <si>
    <t>Balance at 
Q3 2023</t>
  </si>
  <si>
    <t>Balance at 
Q4 2023</t>
  </si>
  <si>
    <t>Adjusted balance for 3.7</t>
  </si>
  <si>
    <t>Unlocated Differnece</t>
  </si>
  <si>
    <t>Check</t>
  </si>
  <si>
    <t>Deferred Balances Report - Fed Only (Reporting)</t>
  </si>
  <si>
    <t>2023 Q1 Tax Provision, D29910003L CNP Houston Electric, LLC</t>
  </si>
  <si>
    <t>Beginning Balance</t>
  </si>
  <si>
    <t>Rate Change</t>
  </si>
  <si>
    <t>RTA</t>
  </si>
  <si>
    <t>PY Settlement (DO)</t>
  </si>
  <si>
    <t>PY Other Adjustments (DO)</t>
  </si>
  <si>
    <t>TBBS Adj (DO)</t>
  </si>
  <si>
    <t>PY Other Adjustments (BSO)</t>
  </si>
  <si>
    <t>Adj Beg</t>
  </si>
  <si>
    <t>Current Year Activity</t>
  </si>
  <si>
    <t>CYA ADJ</t>
  </si>
  <si>
    <t>CY Other PL (DO)</t>
  </si>
  <si>
    <t>CY Other BSO</t>
  </si>
  <si>
    <t>Inter Co Transfers (BSO)</t>
  </si>
  <si>
    <t>FAS 158 Remeasure (BSO)</t>
  </si>
  <si>
    <t>Total 190</t>
  </si>
  <si>
    <t>Total 282</t>
  </si>
  <si>
    <t>Total 283</t>
  </si>
  <si>
    <t>Total Unassigned</t>
  </si>
  <si>
    <t>Q1 2023</t>
  </si>
  <si>
    <t>3/31/2023</t>
  </si>
  <si>
    <t>Per II-E-3.5.2</t>
  </si>
  <si>
    <t>3/31/2023 Balance</t>
  </si>
  <si>
    <t>Difference</t>
  </si>
  <si>
    <t>Q1 Activity - Total Provision</t>
  </si>
  <si>
    <t>FY Forecasted CY Activity</t>
  </si>
  <si>
    <t>CEHE EDIT</t>
  </si>
  <si>
    <t>YTD Provision in SAP</t>
  </si>
  <si>
    <t>CEHE EDIT - 1986</t>
  </si>
  <si>
    <t>Med Part D Amort</t>
  </si>
  <si>
    <t>Allocation %</t>
  </si>
  <si>
    <t>Provision FAS 133</t>
  </si>
  <si>
    <t>Q1 Activity - Normal Provision</t>
  </si>
  <si>
    <t>Provision</t>
  </si>
  <si>
    <t>2023 Q2 Full Year Forecast Tax Provision - without ESG, D29910003L CNP Houston Electric, LLC</t>
  </si>
  <si>
    <t>6/30/2023 Balance</t>
  </si>
  <si>
    <t>Q2 YTD Activity - Total Provision</t>
  </si>
  <si>
    <t>Q2 Activity - Normal Provision</t>
  </si>
  <si>
    <t>2023 Q3 Full Year Forecast Tax Provision, D29910003L CNP Houston Electric, LLC</t>
  </si>
  <si>
    <t>9/30/2023 Balance</t>
  </si>
  <si>
    <t>Q3 YTD Activity - Total Provision</t>
  </si>
  <si>
    <t>Q3 Activity - Normal Provision</t>
  </si>
  <si>
    <t>D29910374D</t>
  </si>
  <si>
    <t>TOTAL</t>
  </si>
  <si>
    <t>Deferred Balances Report - Fed/FBOS (Reporting)</t>
  </si>
  <si>
    <t>Deferred</t>
  </si>
  <si>
    <t xml:space="preserve">Temporary Difference </t>
  </si>
  <si>
    <t>Total ADFIT</t>
  </si>
  <si>
    <t>3 Fed Mixed Service Costs</t>
  </si>
  <si>
    <t>Beginning Difference</t>
  </si>
  <si>
    <t>Current Difference</t>
  </si>
  <si>
    <t>Ending Difference</t>
  </si>
  <si>
    <t>Beginning APB11 DFIT Balance</t>
  </si>
  <si>
    <t>Current DFIT</t>
  </si>
  <si>
    <t>Ending APB11 DFIT Balance</t>
  </si>
  <si>
    <t>End FAS109 Liability @ Stat Rate</t>
  </si>
  <si>
    <t>Regulatory Asset Before Gross-Up</t>
  </si>
  <si>
    <t>Regulatory Liab Before Gross-Up</t>
  </si>
  <si>
    <t>Regulatory Asset After Gross-Up</t>
  </si>
  <si>
    <t>Regulatory Liab After Gross-Up</t>
  </si>
  <si>
    <t>3 Fed COR</t>
  </si>
  <si>
    <t>3 Fed COR Total</t>
  </si>
  <si>
    <t>3 Fed Method/Life</t>
  </si>
  <si>
    <t>3 Fed Method/Life Total</t>
  </si>
  <si>
    <t>3 Fed ARO</t>
  </si>
  <si>
    <t>3 Fed ARO Total</t>
  </si>
  <si>
    <t>3 Fed Casualty Loss</t>
  </si>
  <si>
    <t>3 Fed Casualty Loss Total</t>
  </si>
  <si>
    <t>3 Fed Developed Software</t>
  </si>
  <si>
    <t>3 Fed Developed Software Total</t>
  </si>
  <si>
    <t>3 Fed Hurricane Capitalization</t>
  </si>
  <si>
    <t>3 Fed Hurricane Capitalization Total</t>
  </si>
  <si>
    <t>3 Fed Mixed Service Costs Total</t>
  </si>
  <si>
    <t>3 Fed Non-Cash Salvage</t>
  </si>
  <si>
    <t>3 Fed Non-Cash Salvage Total</t>
  </si>
  <si>
    <t>3 Fed Normalized Diff</t>
  </si>
  <si>
    <t>3 Fed Normalized Diff Total</t>
  </si>
  <si>
    <t>3 Fed Other</t>
  </si>
  <si>
    <t>3 Fed Other Total</t>
  </si>
  <si>
    <t>3 Fed Other Adj</t>
  </si>
  <si>
    <t>3 Fed Other Adj Total</t>
  </si>
  <si>
    <t>3 Fed Other Adjustment</t>
  </si>
  <si>
    <t>3 Fed Other Permanent</t>
  </si>
  <si>
    <t>3 Fed Other Permanent Total</t>
  </si>
  <si>
    <t>3 Fed Repair Allowance</t>
  </si>
  <si>
    <t>3 Fed Repair Allowance Total</t>
  </si>
  <si>
    <t>3 Fed AFUDC Debt Net FT</t>
  </si>
  <si>
    <t>3 Fed AFUDC Debt Net FT Total</t>
  </si>
  <si>
    <t>3 Fed AFUDC Equity FT</t>
  </si>
  <si>
    <t>3 Fed AFUDC Equity FT Total</t>
  </si>
  <si>
    <t>3 Fed ITC Basis Reduct FT</t>
  </si>
  <si>
    <t>3 Fed ITC Basis Reduct FT Total</t>
  </si>
  <si>
    <t>3 Fed Hurricane Repairs</t>
  </si>
  <si>
    <t>3 Fed Hurricane Repairs Total</t>
  </si>
  <si>
    <t>3 Fed Other Bonus Depr</t>
  </si>
  <si>
    <t>3 Fed Other Bonus Depr Total</t>
  </si>
  <si>
    <t>3 Fed T&amp;D Repairs</t>
  </si>
  <si>
    <t>3 Fed T&amp;D Repairs Total</t>
  </si>
  <si>
    <t>3 Fed Taxable CIAC</t>
  </si>
  <si>
    <t>3 Fed Taxable CIAC Total</t>
  </si>
  <si>
    <t>Jurisdiction Totals</t>
  </si>
  <si>
    <t>WP - Cell (EWM)</t>
  </si>
  <si>
    <t>Jurisdiction: Federal</t>
  </si>
  <si>
    <t>CNP Houston Electric, LLC - Co. 3 - 2019</t>
  </si>
  <si>
    <t>Source: PowerTax Report 257 Case #450</t>
  </si>
  <si>
    <t>Grouped By: Total Tax Classes</t>
  </si>
  <si>
    <t xml:space="preserve">$-   </t>
  </si>
  <si>
    <t xml:space="preserve"> $-   </t>
  </si>
  <si>
    <t>M/L WITH GAIN/LOSS</t>
  </si>
  <si>
    <t>3 Fed Sec 263a</t>
  </si>
  <si>
    <t>Basis Differences</t>
  </si>
  <si>
    <t>3 Fed Removal</t>
  </si>
  <si>
    <t>Tax Only</t>
  </si>
  <si>
    <t>Total Tax Classes</t>
  </si>
  <si>
    <t>Jurisdictional Totals</t>
  </si>
  <si>
    <t>Company Totals</t>
  </si>
  <si>
    <t>CNP Houston Electric, LLC - Co. 3 - 2020</t>
  </si>
  <si>
    <t>Source: PowerTax Report 257 Case #550</t>
  </si>
  <si>
    <t>Basic Differences</t>
  </si>
  <si>
    <t>Company Totals:</t>
  </si>
  <si>
    <t xml:space="preserve">Jurisdiction: Federal </t>
  </si>
  <si>
    <t>CNP Houston Electric, LLC - Co. 3 -2021</t>
  </si>
  <si>
    <t>Source: PowerTax Report 257 Case #553</t>
  </si>
  <si>
    <t>CNP Houston Electric, LLC - Co. 3 - 2022</t>
  </si>
  <si>
    <t>Source: PowerTax Report 257 Case #551</t>
  </si>
  <si>
    <t>CNP Houston Electric, LLC - Co. 3 - 2023</t>
  </si>
  <si>
    <t>Source: WPII-E-3.8.5 (2022) + 2023 Q4 Provision</t>
  </si>
  <si>
    <t>INDEX</t>
  </si>
  <si>
    <t>ANALYSIS OF FEDERAL INCOME TAXES</t>
  </si>
  <si>
    <t>TAX METHOD 2</t>
  </si>
  <si>
    <t>From WP</t>
  </si>
  <si>
    <t>Test Period</t>
  </si>
  <si>
    <t>Total Requested</t>
  </si>
  <si>
    <t>Permanent and Timing Difference Descriptions</t>
  </si>
  <si>
    <t>Total Revenue Requirement</t>
  </si>
  <si>
    <t>WP II-E.3.15.1</t>
  </si>
  <si>
    <t>I-A-1</t>
  </si>
  <si>
    <t>Less Cost of Service items:</t>
  </si>
  <si>
    <t xml:space="preserve">        Fuel Expense</t>
  </si>
  <si>
    <t>N/A</t>
  </si>
  <si>
    <t xml:space="preserve">        Other O &amp; M Expense</t>
  </si>
  <si>
    <t>II-D-2</t>
  </si>
  <si>
    <t xml:space="preserve">        Depreciation and Amortization</t>
  </si>
  <si>
    <t>II-E-1</t>
  </si>
  <si>
    <t xml:space="preserve">        Taxes Other Than Income</t>
  </si>
  <si>
    <t>II-E-2</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</si>
  <si>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</si>
  <si>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</si>
  <si>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</si>
  <si>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</si>
  <si>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</si>
  <si>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</si>
  <si>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</si>
  <si>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II-E-5</t>
  </si>
  <si>
    <t>Pre-tax Income Per Books</t>
  </si>
  <si>
    <t>WP II-E.3.1</t>
  </si>
  <si>
    <t>CWIP not in rate base</t>
  </si>
  <si>
    <t xml:space="preserve">The income equity component of the AFUDC is a permanent difference for tax purposes. </t>
  </si>
  <si>
    <t>Non operating expense</t>
  </si>
  <si>
    <t>For tax purposes there is no deduction of expense is allowed for membership dues for any club organized for business, pleasure, recreation or other social purposes.</t>
  </si>
  <si>
    <t>TCJA removes the deduction for expenses associated with providing qualified transportation fringe benefits to employees and any expense to provide transportation between the employee’s residence and place of employment. This would include van pool, transit cards and qualified parking expenses.</t>
  </si>
  <si>
    <t>CSV Over Officer  Life Insurance Premium</t>
  </si>
  <si>
    <t xml:space="preserve">For tax purposes corporate officer life insurance proceeds are non-taxable. </t>
  </si>
  <si>
    <t xml:space="preserve">For tax purposes there is no deduction of expense is allowed for lobbying expense. </t>
  </si>
  <si>
    <t xml:space="preserve">For tax purposes there is 50% deduction of expenses related to meals. </t>
  </si>
  <si>
    <t xml:space="preserve">For tax purposes there is no deduction of expense is allowed for fines and penalties. </t>
  </si>
  <si>
    <t>Diesel fuel credit is not allowed for tax purposes</t>
  </si>
  <si>
    <t>WP II-E.3.17</t>
  </si>
  <si>
    <t>Permanent depreciation associated with AFUDC Equity</t>
  </si>
  <si>
    <t>Afudc - Debt</t>
  </si>
  <si>
    <t>Timing difference described in Schedule II-E-3.6</t>
  </si>
  <si>
    <t>Timing difference described in Schedule II-E-3.7</t>
  </si>
  <si>
    <t>Timing difference described in Schedule II-E-3.8</t>
  </si>
  <si>
    <t>Timing difference described in Schedule II-E-3.9</t>
  </si>
  <si>
    <t>Timing difference described in Schedule II-E-3.10</t>
  </si>
  <si>
    <t>Timing difference described in Schedule II-E-3.11</t>
  </si>
  <si>
    <t>Taxable Income before State Tax</t>
  </si>
  <si>
    <t>Less Current State Tax Provision</t>
  </si>
  <si>
    <t xml:space="preserve">Not included in analysis of Federal only income taxes </t>
  </si>
  <si>
    <t>Tax Rate</t>
  </si>
  <si>
    <t>Regular Federal Income Taxes Before Credits</t>
  </si>
  <si>
    <t>Prior Year Adjustments - RTA</t>
  </si>
  <si>
    <t xml:space="preserve">WP II-E.3.1.1 </t>
  </si>
  <si>
    <t>Prior year adjustment</t>
  </si>
  <si>
    <t>Return to accrual adjustment</t>
  </si>
  <si>
    <t>EPRI Credit</t>
  </si>
  <si>
    <t>WP II-E.3.1.2</t>
  </si>
  <si>
    <t>Research and development credit</t>
  </si>
  <si>
    <t>Current Federal Income Taxes</t>
  </si>
  <si>
    <t>Other adjustment</t>
  </si>
  <si>
    <t>Deferred State Income Taxes Exp</t>
  </si>
  <si>
    <t>NOL</t>
  </si>
  <si>
    <t>Deferred Income Taxes on Temporary Differences</t>
  </si>
  <si>
    <t>Charitable Contribution Utilization (Generation)</t>
  </si>
  <si>
    <t>Charitable contribution is allowed deduction in the current year</t>
  </si>
  <si>
    <t>WP II-E.3.15.2</t>
  </si>
  <si>
    <t>Recovery of tax expense from Docket No.38339</t>
  </si>
  <si>
    <t xml:space="preserve">WP II-E.3.18.1 </t>
  </si>
  <si>
    <t>Described in Schedule II-E-3.6</t>
  </si>
  <si>
    <t>Total Deferred Federal Income Taxes**</t>
  </si>
  <si>
    <t>Total Requested Federal Income Taxes</t>
  </si>
  <si>
    <t>Notes:</t>
  </si>
  <si>
    <t>Workpapers supporting all figures not found elsewhere in rate filing package should accompany this analysis.</t>
  </si>
  <si>
    <t>* Excess of Tax Depreciation over Depreciation Claimed in Cost of Service</t>
  </si>
  <si>
    <t>**  Must agree with Deferred Tax Analysis</t>
  </si>
  <si>
    <t>Less:</t>
  </si>
  <si>
    <t>Fuel Expense</t>
  </si>
  <si>
    <t>Taxes Other Than Income</t>
  </si>
  <si>
    <t>Interest on Customers' Deposits</t>
  </si>
  <si>
    <t>Interest Expense on Debt (including amount capitalized)</t>
  </si>
  <si>
    <t>Additional Tax Depreciation*</t>
  </si>
  <si>
    <t>Capitalized Taxes</t>
  </si>
  <si>
    <t>Other deductions (specify)</t>
  </si>
  <si>
    <t>Non Operating Income</t>
  </si>
  <si>
    <t>Gain on Disposition of Property</t>
  </si>
  <si>
    <t>Donations</t>
  </si>
  <si>
    <t>Life Insurance</t>
  </si>
  <si>
    <t>Penalties</t>
  </si>
  <si>
    <t>Civic Activity Expenditures</t>
  </si>
  <si>
    <t>Other Deductions</t>
  </si>
  <si>
    <t>Non Operating Expenses</t>
  </si>
  <si>
    <t>Interest &amp; Div Inc</t>
  </si>
  <si>
    <t>Net Income Before Taxes</t>
  </si>
  <si>
    <t>Prepaid pension asset pushdown</t>
  </si>
  <si>
    <t>TEST YEAR ENDED: 12/31/2023</t>
  </si>
  <si>
    <t>WP II-E-3.1 RECONCILIATION OF TEST YEAR BOOK NET INCOME TO TAXABLE NET INCOME</t>
  </si>
  <si>
    <t>Activity</t>
  </si>
  <si>
    <t>PP&amp;E (Fed COR)</t>
  </si>
  <si>
    <t>PP&amp;E (Depreciation)</t>
  </si>
  <si>
    <t>PP&amp;E (CIAC)</t>
  </si>
  <si>
    <t>PP&amp;E (Overhead Capitalization)</t>
  </si>
  <si>
    <t>PP&amp;E (Repairs and Maintenance)</t>
  </si>
  <si>
    <t>PP&amp;E (Mixed Service Costs)</t>
  </si>
  <si>
    <t>PP&amp;E (ARO)</t>
  </si>
  <si>
    <t>PP&amp;E (AFUDC Equity)</t>
  </si>
  <si>
    <t>PP&amp;E (Casualty Loss)</t>
  </si>
  <si>
    <t>PP&amp;E (Developed Software)</t>
  </si>
  <si>
    <t>PP&amp;E (AFUDC - DEBT)</t>
  </si>
  <si>
    <t>PP&amp;E (Other Basis Differences)</t>
  </si>
  <si>
    <t>Protected</t>
  </si>
  <si>
    <t>Per SAP</t>
  </si>
  <si>
    <t>Variance</t>
  </si>
  <si>
    <t>Ending Balances</t>
  </si>
  <si>
    <t>PP&amp;E (AFUDC Debt Flow-Through)</t>
  </si>
  <si>
    <t>PP&amp;E (ITC Flow Through)</t>
  </si>
  <si>
    <t>CenterPoint Energy Houston Electric</t>
  </si>
  <si>
    <t>Unprotedted EDIT</t>
  </si>
  <si>
    <t>Unprotected EDIT</t>
  </si>
  <si>
    <t>Reg NC Asset EDIT-Other</t>
  </si>
  <si>
    <t>Reg NC Liab EDIT - ARAM Amort</t>
  </si>
  <si>
    <t>Unprotected Regulatory Liability</t>
  </si>
  <si>
    <t>Amortization Period in Years</t>
  </si>
  <si>
    <t>Annual Amortization</t>
  </si>
  <si>
    <t>Fed</t>
  </si>
  <si>
    <t>State</t>
  </si>
  <si>
    <t>FBOS</t>
  </si>
  <si>
    <t>Gross-Up 1/(1-21.59%)</t>
  </si>
  <si>
    <t>Increase in net interest capitalized in 2023</t>
  </si>
  <si>
    <t>Tax depreciation in excess of book depreciation</t>
  </si>
  <si>
    <t>Increase in cost of removal deduction in 2023</t>
  </si>
  <si>
    <t>Less tax loss on 2023 retirements</t>
  </si>
  <si>
    <t>Increase in 263(a) mixed service costs in 2023</t>
  </si>
  <si>
    <t>Increase in deductible tax repairs</t>
  </si>
  <si>
    <t>No significant variance</t>
  </si>
  <si>
    <t>Decrease in R&amp;D Amortization costs</t>
  </si>
  <si>
    <t>Increase in contribution of savings restoration plan</t>
  </si>
  <si>
    <t>Decrease in stock compensation expensed in 2023</t>
  </si>
  <si>
    <t>Increase in post-retirement benefit accruals in 2023</t>
  </si>
  <si>
    <t>No severance pay adjustment in 2023</t>
  </si>
  <si>
    <t>Less contributions received in 2023</t>
  </si>
  <si>
    <t>Less deferred compensation accrued in 2023</t>
  </si>
  <si>
    <t>Less reserved in 2023</t>
  </si>
  <si>
    <t>No reserves in 2023</t>
  </si>
  <si>
    <t>Reversal of deferred taxes</t>
  </si>
  <si>
    <t>CARES Act payroll tax deferral in 2022, no longer applicable in 2023</t>
  </si>
  <si>
    <t>Deductible bonus payments in excess of bonus accruals in 2023</t>
  </si>
  <si>
    <t>Equity amortization associated with transition bonds</t>
  </si>
  <si>
    <t>Change in bad debt reserve</t>
  </si>
  <si>
    <t>No variance</t>
  </si>
  <si>
    <t>Reclass of storm reserve and amortization of securitization contra regulatory asset</t>
  </si>
  <si>
    <t>Reclass of storm reserve and amortization of Harvey regulatory asset</t>
  </si>
  <si>
    <t>Change in pension regulatory asset</t>
  </si>
  <si>
    <t>Change in Winter Storm Uri regulatory asset</t>
  </si>
  <si>
    <t>Accounting correction between companies</t>
  </si>
  <si>
    <t>Due to TCRF and EECRF over/under</t>
  </si>
  <si>
    <t>Mainly due to decrease in pension deferral regulatory liability</t>
  </si>
  <si>
    <t>Higher CWIP resulting in more AFUDC equity</t>
  </si>
  <si>
    <t>Immaterial variance</t>
  </si>
  <si>
    <t>Less insurance proceeds in 2023</t>
  </si>
  <si>
    <t>Increased meals expense</t>
  </si>
  <si>
    <t>Reduced fines in 2023</t>
  </si>
  <si>
    <t>Windfalls in 2023 due to increase in stock price from grant date to vest date</t>
  </si>
  <si>
    <t>Protected amortization over ARAM</t>
  </si>
  <si>
    <t xml:space="preserve">Addback: state </t>
  </si>
  <si>
    <t>FF #</t>
  </si>
  <si>
    <t>Functionalization Factors</t>
  </si>
  <si>
    <t>II-E-3.5.2 ADFIT - QUARTERLY</t>
  </si>
  <si>
    <t>SORCE POWER TAX REPORTS</t>
  </si>
  <si>
    <t>II-E-3.8 ADFIT AND ITC - PLANT ADJ. AND ALLOCATIONS</t>
  </si>
  <si>
    <t>WP II- E- 3.3.2</t>
  </si>
  <si>
    <t>WP II-E-3.3.4</t>
  </si>
  <si>
    <t>WP II-E-3.5.2</t>
  </si>
  <si>
    <t>WP II-E-3.5.2 Q2</t>
  </si>
  <si>
    <t>WP II-E-3.5.2 Q3</t>
  </si>
  <si>
    <t>WP II-E-3.7.1</t>
  </si>
  <si>
    <t>WP II-E-3.8</t>
  </si>
  <si>
    <t>WP II-E-3.15.1</t>
  </si>
  <si>
    <t>Schedule Refrence</t>
  </si>
  <si>
    <t>Total Rate Base</t>
  </si>
  <si>
    <t>Schedule B last time</t>
  </si>
  <si>
    <t>Weighted Cost of Debt</t>
  </si>
  <si>
    <t xml:space="preserve">Schedule C-1.1 last </t>
  </si>
  <si>
    <t>Weighted Cost of Capital</t>
  </si>
  <si>
    <t>Schedule C-1.1 last time</t>
  </si>
  <si>
    <t>For WP II-3-15.1--Support for pretax book income</t>
  </si>
  <si>
    <t>Total Operating Revenue</t>
  </si>
  <si>
    <t>Total O&amp;M</t>
  </si>
  <si>
    <t>Change to II-D-II Total O&amp;M &amp; A&amp;G Expense</t>
  </si>
  <si>
    <t>Total Depreciation &amp; Amortization</t>
  </si>
  <si>
    <t>Excludes reg asset amortization</t>
  </si>
  <si>
    <t>Does this need to exclude TMT</t>
  </si>
  <si>
    <t>WP II-E-3.15.1- found on trial balance</t>
  </si>
  <si>
    <t>WP II-E-3.15.1 - found on trial balance</t>
  </si>
  <si>
    <t>Interest On L-T Debt</t>
  </si>
  <si>
    <t>Amort of Debt Disc</t>
  </si>
  <si>
    <t>Amor Loss-Reacq Debt</t>
  </si>
  <si>
    <t>In-Debt To Assoc Cos</t>
  </si>
  <si>
    <t>Total Debt, per SAP</t>
  </si>
  <si>
    <t>Exp-Nonutility Oper</t>
  </si>
  <si>
    <t>Misc NonOper Income</t>
  </si>
  <si>
    <t>Gain On Disp of Prop</t>
  </si>
  <si>
    <t>Expd For Civic Act</t>
  </si>
  <si>
    <t>AFUDC Other</t>
  </si>
  <si>
    <t>Borrowed AFUDC-CR</t>
  </si>
  <si>
    <t>Total AFUDC, per SAP</t>
  </si>
  <si>
    <t>Other Taxes-Non-Inc</t>
  </si>
  <si>
    <t>Current TX Margin Ta</t>
  </si>
  <si>
    <t>Amortization</t>
  </si>
  <si>
    <t>Depreciation</t>
  </si>
  <si>
    <t xml:space="preserve">***Specific Links to II-B on II-E-3 (row 62) </t>
  </si>
  <si>
    <t>Injuries &amp; Damages-Auto Liability</t>
  </si>
  <si>
    <t>Injuries &amp; Damages-Gen Liability</t>
  </si>
  <si>
    <t>Injuries &amp; Damages-Workers' Comp</t>
  </si>
  <si>
    <t>Current Income Taxes Federal</t>
  </si>
  <si>
    <t>Current Inocme Taxes Federa Non Operating</t>
  </si>
  <si>
    <t>Federal Current</t>
  </si>
  <si>
    <t>Deferred Income Taxes Federal</t>
  </si>
  <si>
    <t>EDIT Plant-Protected</t>
  </si>
  <si>
    <t>EDIT - Plant Other</t>
  </si>
  <si>
    <t>EDIT - Other Amortization</t>
  </si>
  <si>
    <t>Deferred Income Taxes Ben-Federal</t>
  </si>
  <si>
    <t>Federal Deferred</t>
  </si>
  <si>
    <t>Total Federal</t>
  </si>
  <si>
    <t xml:space="preserve">WP II-E-3.15.1 </t>
  </si>
  <si>
    <t>GPLT</t>
  </si>
  <si>
    <t>PLTSVC-N</t>
  </si>
  <si>
    <t>PAYXAG</t>
  </si>
  <si>
    <t>Provided by CenterPoint</t>
  </si>
  <si>
    <t>EDIT</t>
  </si>
  <si>
    <t>Reg Asset</t>
  </si>
  <si>
    <t>TRTBSE</t>
  </si>
  <si>
    <t>EDIT Calculation</t>
  </si>
  <si>
    <t>Income Tax FAS109 Regulatory Asset and PP&amp;E Perm Basis Difference</t>
  </si>
  <si>
    <t>Period Ending 12/31/2023</t>
  </si>
  <si>
    <t>179120</t>
  </si>
  <si>
    <t>109DR-Eq AFUDC Close (Reg Tax Assets)</t>
  </si>
  <si>
    <t>Excluded on WP II-B-11</t>
  </si>
  <si>
    <t>179130</t>
  </si>
  <si>
    <t>Amrt 109DR-Eq AFUDC (Reg Tax Assets)</t>
  </si>
  <si>
    <t>179140</t>
  </si>
  <si>
    <t>109DR-Net Tx Debt AFD (Reg Tax Assets)</t>
  </si>
  <si>
    <t>179150</t>
  </si>
  <si>
    <t>Amt 109DR-Net Tx AFD (Reg Tax Assets)</t>
  </si>
  <si>
    <t>179250</t>
  </si>
  <si>
    <t>109CR- Invest Tax CR (Reg Tax Assets)</t>
  </si>
  <si>
    <t>179260</t>
  </si>
  <si>
    <t>Amrt 109CR- ITC (Reg Tax Assets)</t>
  </si>
  <si>
    <t>Total FAS 109 Reg Asset</t>
  </si>
  <si>
    <t>ADIT on FAS 109 Assets</t>
  </si>
  <si>
    <t>Excluded on WP</t>
  </si>
  <si>
    <t>Net of Excluded</t>
  </si>
  <si>
    <t>PP&amp;E Permanent Difference Gross Basis</t>
  </si>
  <si>
    <t>ADIT on PP&amp;E Perm Difference</t>
  </si>
  <si>
    <t>Excluded on II-E-3.5.1</t>
  </si>
  <si>
    <t>Sum of excluded</t>
  </si>
  <si>
    <t>To Schedule II-E-3.19</t>
  </si>
  <si>
    <t>To Schedule II-E-3.18</t>
  </si>
  <si>
    <t>DA</t>
  </si>
  <si>
    <t>Explanation</t>
  </si>
  <si>
    <t>Adjustment for known and measurable change to EDIT.</t>
  </si>
  <si>
    <t>Adjustment to align deferred taxes to Powertax balances</t>
  </si>
  <si>
    <t>Asset retirement obligation excluded from rate base</t>
  </si>
  <si>
    <t>Regulatory asset income tax and associated ADIT excluded from rate base</t>
  </si>
  <si>
    <t>This is securitization related</t>
  </si>
  <si>
    <t>Transition bond company related deferred taxes excluded</t>
  </si>
  <si>
    <t>Include storm reserve, exclude emergency generation and other</t>
  </si>
  <si>
    <t xml:space="preserve">Adjustment required per tax basis balance sheet </t>
  </si>
  <si>
    <t>Exclude AOCI Accounts.  Include Medicare</t>
  </si>
  <si>
    <t>Exclude asset retirement obligation</t>
  </si>
  <si>
    <t>ADIT included in TEEEF filing</t>
  </si>
  <si>
    <t>Remove Co 418 balance.</t>
  </si>
  <si>
    <t>Include prepaid pension push down.  See Schedule II-B-10 for gross amount</t>
  </si>
  <si>
    <t>Adjusted for Executive comp catpial adjsutment</t>
  </si>
  <si>
    <t>Reclass booked to co 3 that is related to another CNP company.</t>
  </si>
  <si>
    <t>Executive Comp Adjustment</t>
  </si>
  <si>
    <t>* Adjusted adit balance is included in rate base and is part of the revenue requirement</t>
  </si>
  <si>
    <t>** Inadvertently excluded GL 179105 in T09S06 and GL 179049 in T09S04.  Inadvertently included GL 179034 in T09S05.  See workpaper tabs for details.</t>
  </si>
  <si>
    <t xml:space="preserve">  Federal ADIT calculated at 21%</t>
  </si>
  <si>
    <t xml:space="preserve">  State ADIT, where applicable, calculated at 0.75%</t>
  </si>
  <si>
    <t>ASC 980-740-25 Income Tax Regulatory Asset</t>
  </si>
  <si>
    <t>Total ADIT</t>
  </si>
  <si>
    <t>Co. Code</t>
  </si>
  <si>
    <t>FERC</t>
  </si>
  <si>
    <t>*SAP Account</t>
  </si>
  <si>
    <t>Book Balance</t>
  </si>
  <si>
    <t>Manual M Balance</t>
  </si>
  <si>
    <t>Lookup</t>
  </si>
  <si>
    <t>Sensitive</t>
  </si>
  <si>
    <t>T-Code</t>
  </si>
  <si>
    <t>Include TMT</t>
  </si>
  <si>
    <t>ADIT</t>
  </si>
  <si>
    <t>0003</t>
  </si>
  <si>
    <t>*Calculated regulatory asset in accordance with ASC 980-740-25</t>
  </si>
  <si>
    <t>Source: Powertax and manual calculation</t>
  </si>
  <si>
    <t>Adjust ADIT for T09S11</t>
  </si>
  <si>
    <t>SAP Account</t>
  </si>
  <si>
    <t>Source: T09S11 Income Tax Provision Manual Calculation</t>
  </si>
  <si>
    <t>Adjust ADIT for Pension</t>
  </si>
  <si>
    <t>WP II-B-10 Adjustments</t>
  </si>
  <si>
    <t>NA</t>
  </si>
  <si>
    <t>Prepaid Pension Asset Pushdown</t>
  </si>
  <si>
    <t>Adjust ADIT for T01I05</t>
  </si>
  <si>
    <t>2282</t>
  </si>
  <si>
    <t>258010</t>
  </si>
  <si>
    <t>258020</t>
  </si>
  <si>
    <t>258030</t>
  </si>
  <si>
    <t>See WP II-B-7 for corresponding book adjustment</t>
  </si>
  <si>
    <t>Adjust ADIT for T09S01</t>
  </si>
  <si>
    <t>T Code</t>
  </si>
  <si>
    <t>Account</t>
  </si>
  <si>
    <t>*Account Description</t>
  </si>
  <si>
    <t>GL Balance</t>
  </si>
  <si>
    <t>Contra Reg Assets-Final True-Up Equity</t>
  </si>
  <si>
    <t>*Securitization related ADIT</t>
  </si>
  <si>
    <t>Adjust ADIT for PP&amp;E</t>
  </si>
  <si>
    <t>2023 Provision Plus</t>
  </si>
  <si>
    <t>OTP</t>
  </si>
  <si>
    <t>Powertax</t>
  </si>
  <si>
    <t>Reclass</t>
  </si>
  <si>
    <t>Source:  OTP, Powertax and 2023 Income Tax Provision</t>
  </si>
  <si>
    <t>Adjust ADIT for T10A01</t>
  </si>
  <si>
    <t>Include</t>
  </si>
  <si>
    <t>Balance</t>
  </si>
  <si>
    <t>Current  Regulatory Liability</t>
  </si>
  <si>
    <t>Accr-Customer Refund</t>
  </si>
  <si>
    <t>Reg Liability Pension Deferral</t>
  </si>
  <si>
    <t>0418</t>
  </si>
  <si>
    <t>Securitization related</t>
  </si>
  <si>
    <t>Provision Check</t>
  </si>
  <si>
    <t>Adjust ADIT for T09S05</t>
  </si>
  <si>
    <t>Adj.</t>
  </si>
  <si>
    <t>Adjusted Book</t>
  </si>
  <si>
    <t>Regulatory Assets-Other</t>
  </si>
  <si>
    <t>Regulatory Assets-Expedited Switch</t>
  </si>
  <si>
    <t>[1]179034</t>
  </si>
  <si>
    <t>Regulatory Assets-Rate Case Expense</t>
  </si>
  <si>
    <t>Change from initial filing</t>
  </si>
  <si>
    <t>Amort - Loss on Reacquired Debt</t>
  </si>
  <si>
    <t>Amort - Loss on Debt 2012</t>
  </si>
  <si>
    <t>Unamt Loss on Debt 2012</t>
  </si>
  <si>
    <t>Unamortized Loss on Reacquired Debt</t>
  </si>
  <si>
    <t>*TBBS Adjustment</t>
  </si>
  <si>
    <t>*Tax basis balance sheet adjustment</t>
  </si>
  <si>
    <t>See WP II-B-12 for corresponding book adjustment</t>
  </si>
  <si>
    <t>[1]</t>
  </si>
  <si>
    <t>179034 Rate case expenses inadvertently included in ADIT.</t>
  </si>
  <si>
    <t>Adjust ADIT for T09S04</t>
  </si>
  <si>
    <t>Adj. Book</t>
  </si>
  <si>
    <t>Adjustment [2] [3]</t>
  </si>
  <si>
    <t>Regulatory Assets - EECRF OU</t>
  </si>
  <si>
    <t>Reg Asset Relief Prog Incremental Costs</t>
  </si>
  <si>
    <t>Reg Assets - SMT</t>
  </si>
  <si>
    <t>Regulatory Assets-Emergency Generation</t>
  </si>
  <si>
    <t>Emergency Gen recovered in another filing</t>
  </si>
  <si>
    <t>2021 Hurricane Nicholas</t>
  </si>
  <si>
    <t>Regulatory Assets - Storm Costs Other</t>
  </si>
  <si>
    <t>Contra Reg Assets - Equity Return</t>
  </si>
  <si>
    <t>Securitization Related</t>
  </si>
  <si>
    <t>Regulatory Assets-2007 Securitization</t>
  </si>
  <si>
    <t>[1]179049</t>
  </si>
  <si>
    <t>Reg Assets-Long Lead Time Facilities</t>
  </si>
  <si>
    <t>Reg Assets-Storm Res</t>
  </si>
  <si>
    <t>*TBBS</t>
  </si>
  <si>
    <t>179049 Long lead time facilities inadvertently excluded from ADIT calculation.  Should be included.</t>
  </si>
  <si>
    <t>[2]</t>
  </si>
  <si>
    <t>Long lead time GL balance adjusted to remove property taxes</t>
  </si>
  <si>
    <t>[3]</t>
  </si>
  <si>
    <t>Storm reserve ADIT adjusted to match book adjustment</t>
  </si>
  <si>
    <t>Adjust ADIT for T09S06</t>
  </si>
  <si>
    <t>Reg Asset Ben Plans-AOCI Offset</t>
  </si>
  <si>
    <t>Reg Asset-Postretirement (RDS)</t>
  </si>
  <si>
    <t>Regulatory Liability Ben Plans AOCI Off</t>
  </si>
  <si>
    <t>179105 Medicare part D inadvertently excluded from ADIT.  Amount should be included</t>
  </si>
  <si>
    <t>Adjust ADIT for EDIT Known and Measurable Changes</t>
  </si>
  <si>
    <t>Adjust Schedule</t>
  </si>
  <si>
    <t>Known Change Protected</t>
  </si>
  <si>
    <t>ADIT Known Change</t>
  </si>
  <si>
    <t>II-E-3.5.1</t>
  </si>
  <si>
    <t>283  EDIT Known Change</t>
  </si>
  <si>
    <t>II-B-11</t>
  </si>
  <si>
    <t>Known Change Unprotected</t>
  </si>
  <si>
    <t>II-B-12</t>
  </si>
  <si>
    <t>Gross-Up</t>
  </si>
  <si>
    <t>Side note: Update formulas when re-running extraction.</t>
  </si>
  <si>
    <t>CEHE</t>
  </si>
  <si>
    <t>Entity Name:</t>
  </si>
  <si>
    <t>Entity ID:</t>
  </si>
  <si>
    <t>Entity Number:</t>
  </si>
  <si>
    <t>Request ID:</t>
  </si>
  <si>
    <t>DFGetValues:</t>
  </si>
  <si>
    <t>Excluded from</t>
  </si>
  <si>
    <t>Status</t>
  </si>
  <si>
    <t>2021 Tax Return</t>
  </si>
  <si>
    <t>2022 Tax Return</t>
  </si>
  <si>
    <t>2023 Tax Provision</t>
  </si>
  <si>
    <t>Recovery</t>
  </si>
  <si>
    <t>Net Book Income (Loss)</t>
  </si>
  <si>
    <t>A1_A4Rtn</t>
  </si>
  <si>
    <t>Adjusting Journal Entries</t>
  </si>
  <si>
    <t>A1_A7Rtn</t>
  </si>
  <si>
    <t>Adjusted Net Book Income (Loss)</t>
  </si>
  <si>
    <t>A1_AdjNBIRtn</t>
  </si>
  <si>
    <t>P01T01</t>
  </si>
  <si>
    <t>Federal Income Tax</t>
  </si>
  <si>
    <t>A1_P01T01Rtn</t>
  </si>
  <si>
    <t>P02S01</t>
  </si>
  <si>
    <t>Current State and Local Income Taxes</t>
  </si>
  <si>
    <t>A1_P02S01Rtn</t>
  </si>
  <si>
    <t>T05R39</t>
  </si>
  <si>
    <t>A1_T05R39Rtn</t>
  </si>
  <si>
    <t>Foreign Tax Expense</t>
  </si>
  <si>
    <t>A1_FTERtn</t>
  </si>
  <si>
    <t>Net Book Income (Loss) Before Taxes</t>
  </si>
  <si>
    <t>A1_NBIB4Rtn</t>
  </si>
  <si>
    <t>Permanent</t>
  </si>
  <si>
    <t>P02A01</t>
  </si>
  <si>
    <t>AFUDC EQUITY</t>
  </si>
  <si>
    <t>A1_P02A01Rtn</t>
  </si>
  <si>
    <t>P02B01</t>
  </si>
  <si>
    <t>IGAS ACQUISITION</t>
  </si>
  <si>
    <t>A1_P02B01Rtn</t>
  </si>
  <si>
    <t>P02B02</t>
  </si>
  <si>
    <t>ENERGY EFFICIENT BLDG DEDUCTION (SEC. 179)</t>
  </si>
  <si>
    <t>A1_P02B02Rtn</t>
  </si>
  <si>
    <t>P02C01</t>
  </si>
  <si>
    <t>NON-DEDUCTIBLE CLUB DUES</t>
  </si>
  <si>
    <t>A1_P02C01Rtn</t>
  </si>
  <si>
    <t>P02E03</t>
  </si>
  <si>
    <t>DIVIDEND INCOME</t>
  </si>
  <si>
    <t>A1_P02E03Rtn</t>
  </si>
  <si>
    <t>P02E04</t>
  </si>
  <si>
    <t>EQUITY EARNINGS OF SUBSIDIARIES</t>
  </si>
  <si>
    <t>A1_P02E04Rtn</t>
  </si>
  <si>
    <t>P02F01</t>
  </si>
  <si>
    <t>NON-DEDUCTIBLE PARKING AND TRANSIT</t>
  </si>
  <si>
    <t>A1_P02F01Rtn</t>
  </si>
  <si>
    <t>P02I03</t>
  </si>
  <si>
    <t>CSV OVER OFFI. LIFE INS. PREM.</t>
  </si>
  <si>
    <t>A1_P02I03Rtn</t>
  </si>
  <si>
    <t>P02J02</t>
  </si>
  <si>
    <t>NON-DEDUCTIBLE COMPENSATION</t>
  </si>
  <si>
    <t>A1_P02J02Rtn</t>
  </si>
  <si>
    <t>P02L01</t>
  </si>
  <si>
    <t>NONDEDUCTIBLE LOBBYING EXPENSES</t>
  </si>
  <si>
    <t>A1_P02L01Rtn</t>
  </si>
  <si>
    <t>P02M01</t>
  </si>
  <si>
    <t>MEALS &amp; ENTERTAINMENT</t>
  </si>
  <si>
    <t>A1_P02M01Rtn</t>
  </si>
  <si>
    <t>P02M02</t>
  </si>
  <si>
    <t>ENTERTAINMENT</t>
  </si>
  <si>
    <t>A1_P02M02Rtn</t>
  </si>
  <si>
    <t>P02N01</t>
  </si>
  <si>
    <t>FINES &amp; PENALTIES</t>
  </si>
  <si>
    <t>A1_P02N01Rtn</t>
  </si>
  <si>
    <t>P02O12</t>
  </si>
  <si>
    <t>MINORITY INTEREST</t>
  </si>
  <si>
    <t>A1_P02O12Rtn</t>
  </si>
  <si>
    <t>P02P03</t>
  </si>
  <si>
    <t>ESOP DIVIDENDS</t>
  </si>
  <si>
    <t>A1_P02P03Rtn</t>
  </si>
  <si>
    <t>P02T01</t>
  </si>
  <si>
    <t>STOCK OPTIONS EXERCISED</t>
  </si>
  <si>
    <t>A1_P02T01Rtn</t>
  </si>
  <si>
    <t>P02T02</t>
  </si>
  <si>
    <t>STOCK COMP SHORTFALL/WINDFALL</t>
  </si>
  <si>
    <t>A1_P02T02Rtn</t>
  </si>
  <si>
    <t>P02U01</t>
  </si>
  <si>
    <t>DIESEL FUEL CREDIT DISALLOWANCE</t>
  </si>
  <si>
    <t>A1_P02U01Rtn</t>
  </si>
  <si>
    <t>P02V01</t>
  </si>
  <si>
    <t>SPECIAL FUEL TAX</t>
  </si>
  <si>
    <t>A1_P02V01Rtn</t>
  </si>
  <si>
    <t>P04A01</t>
  </si>
  <si>
    <t>GOODWILL IMPAIRMENT</t>
  </si>
  <si>
    <t>A1_P04A01Rtn</t>
  </si>
  <si>
    <t>P06A01</t>
  </si>
  <si>
    <t>RRI INDEMNIFICATION</t>
  </si>
  <si>
    <t>A1_P06A01Rtn</t>
  </si>
  <si>
    <t>P06A26</t>
  </si>
  <si>
    <t xml:space="preserve">VECTREN TRANSACTION COST </t>
  </si>
  <si>
    <t>A1_P06A26Rtn</t>
  </si>
  <si>
    <t>P04P07</t>
  </si>
  <si>
    <t>PARTNERSHIP PERMANENT ITEMS</t>
  </si>
  <si>
    <t>A1_P04P07Rtn</t>
  </si>
  <si>
    <t>P07A01</t>
  </si>
  <si>
    <t>PERMANENT DEPRECIATION DIFFERENCE</t>
  </si>
  <si>
    <t>A1_P07A01Rtn</t>
  </si>
  <si>
    <t>Subtotal Permanent</t>
  </si>
  <si>
    <t>A1_Sub_PermRtn</t>
  </si>
  <si>
    <t>Temporary</t>
  </si>
  <si>
    <t>T01A01</t>
  </si>
  <si>
    <t>INTEREST CAPITALIZED</t>
  </si>
  <si>
    <t>A1_T01A01Rtn</t>
  </si>
  <si>
    <t>AFUDC - DEBT</t>
  </si>
  <si>
    <t>A1_T01A02Rtn</t>
  </si>
  <si>
    <t>T01A03</t>
  </si>
  <si>
    <t>AFUDC - DEBT (CWIP)</t>
  </si>
  <si>
    <t>A1_T01A03Rtn</t>
  </si>
  <si>
    <t>BOOK/TAX DEPRECIATION</t>
  </si>
  <si>
    <t>A1_T01D01Rtn</t>
  </si>
  <si>
    <t>COST OF REMOVAL</t>
  </si>
  <si>
    <t>A1_T01D02Rtn</t>
  </si>
  <si>
    <t>CBL LEASE BOOK/TAX ADJUSTMENT</t>
  </si>
  <si>
    <t>A1_T01D04Rtn</t>
  </si>
  <si>
    <t>BOOK/TAX GAIN/LOSS DIFFERENCE</t>
  </si>
  <si>
    <t>A1_T01G07Rtn</t>
  </si>
  <si>
    <t>T01H01</t>
  </si>
  <si>
    <t>481 ADJUSTMENT</t>
  </si>
  <si>
    <t>A1_T01H01Rtn</t>
  </si>
  <si>
    <t>EMPLOYEE BENEFITS CAP. PER BOOKS</t>
  </si>
  <si>
    <t>A1_T01I06Rtn</t>
  </si>
  <si>
    <t>CAPITALIZED COSTS</t>
  </si>
  <si>
    <t>A1_T01I07Rtn</t>
  </si>
  <si>
    <t>ASC 842 LEASE EXPENSE</t>
  </si>
  <si>
    <t>A1_T01L01Rtn</t>
  </si>
  <si>
    <t>MIXED SERVICE COST</t>
  </si>
  <si>
    <t>A1_T01M01Rtn</t>
  </si>
  <si>
    <t>ADR REPAIR ALLOWANCE</t>
  </si>
  <si>
    <t>A1_T01M03Rtn</t>
  </si>
  <si>
    <t>ACCRETION EXPENSE</t>
  </si>
  <si>
    <t>A1_T01M04Rtn</t>
  </si>
  <si>
    <t>IKE REPAIR COST</t>
  </si>
  <si>
    <t>A1_T01M13Rtn</t>
  </si>
  <si>
    <t>DEDUCTIBLE REPAIRS &amp; MAINTENANCE</t>
  </si>
  <si>
    <t>A1_T01M14Rtn</t>
  </si>
  <si>
    <t>SELF DEVELOPED SOFTWARE</t>
  </si>
  <si>
    <t>A1_T01M15Rtn</t>
  </si>
  <si>
    <t>T01M16</t>
  </si>
  <si>
    <t>RESEARCH AND DEVELOPMENT COSTS</t>
  </si>
  <si>
    <t>A1_T01M16Rtn</t>
  </si>
  <si>
    <t>T04O03</t>
  </si>
  <si>
    <t>SALE OF EXCHANGE GAS CURRENT</t>
  </si>
  <si>
    <t>A1_T04O03Rtn</t>
  </si>
  <si>
    <t>T04O04</t>
  </si>
  <si>
    <t>SALE OF EXCHANGE GAS NON-CURRENT</t>
  </si>
  <si>
    <t>A1_T04O04Rtn</t>
  </si>
  <si>
    <t>T04O05</t>
  </si>
  <si>
    <t>DISCONTINUED OPERATIONS ACTIVITY</t>
  </si>
  <si>
    <t>A1_T04O05Rtn</t>
  </si>
  <si>
    <t>T04O08</t>
  </si>
  <si>
    <t>RECOVERABLE CUSHION/PAD GAS</t>
  </si>
  <si>
    <t>A1_T04O08Rtn</t>
  </si>
  <si>
    <t>T04P03</t>
  </si>
  <si>
    <t>TRUST K-1 INCOME</t>
  </si>
  <si>
    <t>A1_T04P03Rtn</t>
  </si>
  <si>
    <t>PARTNERSHIP K-1 INCOME</t>
  </si>
  <si>
    <t>A1_T04P07Rtn</t>
  </si>
  <si>
    <t>T04T01</t>
  </si>
  <si>
    <t>INTEREST RATE HEDGE</t>
  </si>
  <si>
    <t>A1_T04T01Rtn</t>
  </si>
  <si>
    <t>A1_T05a01Rtn</t>
  </si>
  <si>
    <t>BENEFIT EQUALIZATION &amp; SAVING PLAN</t>
  </si>
  <si>
    <t>A1_T05B01Rtn</t>
  </si>
  <si>
    <t>T05B02</t>
  </si>
  <si>
    <t>EXECUTIVE BENEFIT ACCRUALS</t>
  </si>
  <si>
    <t>A1_T05B02Rtn</t>
  </si>
  <si>
    <t>T05B15</t>
  </si>
  <si>
    <t>POST-RETIREMENT BENEFITS CURRENT</t>
  </si>
  <si>
    <t>A1_T05B15Rtn</t>
  </si>
  <si>
    <t>AMORT. OF SAVINGS RESTORATION</t>
  </si>
  <si>
    <t>A1_T05B18Rtn</t>
  </si>
  <si>
    <t>T05B27</t>
  </si>
  <si>
    <t>SEVERANCE PAY CURRENT</t>
  </si>
  <si>
    <t>A1_T05B27Rtn</t>
  </si>
  <si>
    <t>BENEFIT RESTORATION ACCRUAL</t>
  </si>
  <si>
    <t>A1_T05B44Rtn</t>
  </si>
  <si>
    <t>A1_T05B46Rtn</t>
  </si>
  <si>
    <t>POST-RETIREMENT BENEFITS NON-CURRENT</t>
  </si>
  <si>
    <t>A1_T05B47Rtn</t>
  </si>
  <si>
    <t>SEVERANCE PAY NON-CURRENT</t>
  </si>
  <si>
    <t>A1_T05B48Rtn</t>
  </si>
  <si>
    <t>INCLUDE CIAC IN INCOME</t>
  </si>
  <si>
    <t>A1_T05C02Rtn</t>
  </si>
  <si>
    <t>DEFERRED COMPENSATION ACCRUAL</t>
  </si>
  <si>
    <t>A1_T05D01Rtn</t>
  </si>
  <si>
    <t>T05F04</t>
  </si>
  <si>
    <t>CHARITABLE CONTRIBUTION</t>
  </si>
  <si>
    <t>A1_T05F04Rtn</t>
  </si>
  <si>
    <t>INJURIES AND DAMAGES ACCRUALS</t>
  </si>
  <si>
    <t>A1_T05I01Rtn</t>
  </si>
  <si>
    <t>T05I10</t>
  </si>
  <si>
    <t>ACCRUED INSURANCE</t>
  </si>
  <si>
    <t>A1_T05I10Rtn</t>
  </si>
  <si>
    <t>T05L02</t>
  </si>
  <si>
    <t>OID (ZENS)</t>
  </si>
  <si>
    <t>A1_T05L02Rtn</t>
  </si>
  <si>
    <t>T05L11</t>
  </si>
  <si>
    <t>MTM - INDEXED DEBT SECURITY (ZENS)</t>
  </si>
  <si>
    <t>A1_T05L11Rtn</t>
  </si>
  <si>
    <t>T05L12</t>
  </si>
  <si>
    <t>MTM - TWC STOCK</t>
  </si>
  <si>
    <t>A1_T05L12Rtn</t>
  </si>
  <si>
    <t>T05L13</t>
  </si>
  <si>
    <t>DEBT ISSUANCE COST - CURRENT (ZENS)</t>
  </si>
  <si>
    <t>A1_T05L13Rtn</t>
  </si>
  <si>
    <t>T05L20</t>
  </si>
  <si>
    <t>RESTRICTED STOCK BASIS ADJUSTMENT</t>
  </si>
  <si>
    <t>A1_T05L20Rtn</t>
  </si>
  <si>
    <t>T05M07</t>
  </si>
  <si>
    <t>A1_T05M07Rtn</t>
  </si>
  <si>
    <t>ACCRUED PENSION</t>
  </si>
  <si>
    <t>A1_T05P01Rtn</t>
  </si>
  <si>
    <t>T05P03</t>
  </si>
  <si>
    <t>SUPPLEMENTAL RETIREMENT BENEFITS</t>
  </si>
  <si>
    <t>A1_T05P03Rtn</t>
  </si>
  <si>
    <t>OTHER RESERVES</t>
  </si>
  <si>
    <t>A1_T05R30Rtn</t>
  </si>
  <si>
    <t>AMS</t>
  </si>
  <si>
    <t>A1_T05R37Rtn</t>
  </si>
  <si>
    <t>T05R38</t>
  </si>
  <si>
    <t>FRANCHISE FEE &amp; GRS RCPT TAX RECOVERY CURRENT</t>
  </si>
  <si>
    <t>A1_T05R38Rtn</t>
  </si>
  <si>
    <t>T05R40</t>
  </si>
  <si>
    <t>FRANCHISE FEE &amp; GRS RCPT TAX RECOVERY NON-CURRENT</t>
  </si>
  <si>
    <t>A1_T05R40Rtn</t>
  </si>
  <si>
    <t>T05R50</t>
  </si>
  <si>
    <t>PROPERTY TAX</t>
  </si>
  <si>
    <t>A1_T05R50Rtn</t>
  </si>
  <si>
    <t>T05R51</t>
  </si>
  <si>
    <t>TAXES CAPITALIZED</t>
  </si>
  <si>
    <t>A1_T05R51Rtn</t>
  </si>
  <si>
    <t>T05R52</t>
  </si>
  <si>
    <t>PREPAID OHIO EXCISE TAX</t>
  </si>
  <si>
    <t>A1_T05R52Rtn</t>
  </si>
  <si>
    <t>CARES ACT SS PAYMENT DEFERRAL</t>
  </si>
  <si>
    <t>A1_T05S01Rtn</t>
  </si>
  <si>
    <t>ACCRUED BONUSES</t>
  </si>
  <si>
    <t>A1_T05S04Rtn</t>
  </si>
  <si>
    <t>PREPAID INSURANCE</t>
  </si>
  <si>
    <t>A1_T05S10Rtn</t>
  </si>
  <si>
    <t>T05S11</t>
  </si>
  <si>
    <t>ACCRUED OUB ADJUSTMENTS</t>
  </si>
  <si>
    <t>A1_T05S11Rtn</t>
  </si>
  <si>
    <t>T05T01</t>
  </si>
  <si>
    <t>WIP RESERVE</t>
  </si>
  <si>
    <t>A1_T05T01Rtn</t>
  </si>
  <si>
    <t>T05T02</t>
  </si>
  <si>
    <t>CONSTRUCTION DEPOSITS</t>
  </si>
  <si>
    <t>A1_T05T02Rtn</t>
  </si>
  <si>
    <t>T05T04</t>
  </si>
  <si>
    <t>MISC LOSS RESERVES</t>
  </si>
  <si>
    <t>A1_T05T04Rtn</t>
  </si>
  <si>
    <t>T05T03</t>
  </si>
  <si>
    <t>MGP RESERVE NET OF INSURANCE</t>
  </si>
  <si>
    <t>A1_T05T03Rtn</t>
  </si>
  <si>
    <t>T05T05</t>
  </si>
  <si>
    <t>DEFERRED INTERCOMPANY PROFITS</t>
  </si>
  <si>
    <t>A1_T05T05Rtn</t>
  </si>
  <si>
    <t>T05V01</t>
  </si>
  <si>
    <t>VACATIONS PAYABLE</t>
  </si>
  <si>
    <t>A1_T05V01Rtn</t>
  </si>
  <si>
    <t>T06A21</t>
  </si>
  <si>
    <t>UNDER RECOVERY OF FUEL</t>
  </si>
  <si>
    <t>A1_T06A21Rtn</t>
  </si>
  <si>
    <t>T06A22</t>
  </si>
  <si>
    <t>AMORT OF LOSS ON REACQUIRED DEBT</t>
  </si>
  <si>
    <t>A1_T06A22Rtn</t>
  </si>
  <si>
    <t>T06A26</t>
  </si>
  <si>
    <t>AMORTIZATION OF PURCH. INTANGIBLES</t>
  </si>
  <si>
    <t>A1_T06A26Rtn</t>
  </si>
  <si>
    <t>T06A37</t>
  </si>
  <si>
    <t>TAX AMORTIZATION</t>
  </si>
  <si>
    <t>A1_T06A37Rtn</t>
  </si>
  <si>
    <t>T06A40</t>
  </si>
  <si>
    <t>SECURITIZATION</t>
  </si>
  <si>
    <t>A1_T06A40Rtn</t>
  </si>
  <si>
    <t>DEBT ISSUANCE COST - NONCURRENT</t>
  </si>
  <si>
    <t>A1_T06A50Rtn</t>
  </si>
  <si>
    <t>T06A60</t>
  </si>
  <si>
    <t>DEFERRED LIABILITY AMORTIZATION</t>
  </si>
  <si>
    <t>A1_T06A60Rtn</t>
  </si>
  <si>
    <t>BAD DEBT EXPENSE</t>
  </si>
  <si>
    <t>A1_T07B01Rtn</t>
  </si>
  <si>
    <t>T07R02</t>
  </si>
  <si>
    <t>ACCRUED REVENUE</t>
  </si>
  <si>
    <t>A1_T07R02Rtn</t>
  </si>
  <si>
    <t>T07R12</t>
  </si>
  <si>
    <t>DEFERRED REVENUE CURRENT</t>
  </si>
  <si>
    <t>A1_T07R12Rtn</t>
  </si>
  <si>
    <t>DEFERRED REVENUE NON-CURRENT</t>
  </si>
  <si>
    <t>A1_T07R14Rtn</t>
  </si>
  <si>
    <t>T07S03</t>
  </si>
  <si>
    <t>MTM - DERIVATIVE - CURRENT</t>
  </si>
  <si>
    <t>A1_T07S03Rtn</t>
  </si>
  <si>
    <t>T07S06</t>
  </si>
  <si>
    <t>STOCK INVESTMENT CURRENT</t>
  </si>
  <si>
    <t>A1_T07S06Rtn</t>
  </si>
  <si>
    <t>T07S07</t>
  </si>
  <si>
    <t>STOCK INVESTMENT NON-CURRENT</t>
  </si>
  <si>
    <t>A1_T07S07Rtn</t>
  </si>
  <si>
    <t>MTM - DERIVATIVE - NONCURRENT</t>
  </si>
  <si>
    <t>A1_T07S08Rtn</t>
  </si>
  <si>
    <t>T08R01</t>
  </si>
  <si>
    <t>OBSOLETE INVENTORY RESERVE</t>
  </si>
  <si>
    <t>A1_T08R01Rtn</t>
  </si>
  <si>
    <t>T08U01</t>
  </si>
  <si>
    <t>UNIFORM CAPITALIZATION</t>
  </si>
  <si>
    <t>A1_T08U01Rtn</t>
  </si>
  <si>
    <t>T09G02</t>
  </si>
  <si>
    <t>PURCHASE GAS COSTS</t>
  </si>
  <si>
    <t>A1_T09G02Rtn</t>
  </si>
  <si>
    <t>T09R02</t>
  </si>
  <si>
    <t>RENT INCOME AND EXPENSES</t>
  </si>
  <si>
    <t>A1_T09R02Rtn</t>
  </si>
  <si>
    <t>REG ASSET - EQUITY</t>
  </si>
  <si>
    <t>A1_T09S01Rtn</t>
  </si>
  <si>
    <t>REG ASSET - BAD DEBT</t>
  </si>
  <si>
    <t>A1_T09S02Rtn</t>
  </si>
  <si>
    <t>REG ASSET - STRANDED COSTS</t>
  </si>
  <si>
    <t>A1_T09S03Rtn</t>
  </si>
  <si>
    <t>REG ASSET - OTHER</t>
  </si>
  <si>
    <t>A1_T09S04Rtn</t>
  </si>
  <si>
    <t>REG ASSET - AMORTIZATION</t>
  </si>
  <si>
    <t>A1_T09S05Rtn</t>
  </si>
  <si>
    <t>REG ASSET - PENSION</t>
  </si>
  <si>
    <t>A1_T09S06Rtn</t>
  </si>
  <si>
    <t>T09S07</t>
  </si>
  <si>
    <t>REG ASSET - CONTRA ENVIR</t>
  </si>
  <si>
    <t>A1_T09S07Rtn</t>
  </si>
  <si>
    <t>REG ASSET - AMS</t>
  </si>
  <si>
    <t>A1_T09S08Rtn</t>
  </si>
  <si>
    <t>T09S09</t>
  </si>
  <si>
    <t>REG ASSET - IKE TRANSMISSION INTEREST</t>
  </si>
  <si>
    <t>A1_T09S09Rtn</t>
  </si>
  <si>
    <t>REG ASSET - WINTER STORM URI</t>
  </si>
  <si>
    <t>A1_T09S10Rtn</t>
  </si>
  <si>
    <t xml:space="preserve"> Reg Assets - Emergency Generation</t>
  </si>
  <si>
    <t>A1_T09S11Rtn</t>
  </si>
  <si>
    <t xml:space="preserve">Reclass from Elimination Company </t>
  </si>
  <si>
    <t>REGULATORY LIABILITIES (SALES)</t>
  </si>
  <si>
    <t>A1_T10A01Rtn</t>
  </si>
  <si>
    <t>REGULATORY LIABILITIES (AMORTIZATION)</t>
  </si>
  <si>
    <t>A1_T10A02Rtn</t>
  </si>
  <si>
    <t>T10A03</t>
  </si>
  <si>
    <t>REGULATORY LIABILITIES (EXPENSE) CURRENT</t>
  </si>
  <si>
    <t>A1_T10A03Rtn</t>
  </si>
  <si>
    <t>REGULATORY LIABILITIES (COGS)</t>
  </si>
  <si>
    <t>A1_T10A04Rtn</t>
  </si>
  <si>
    <t>REGULATORY LIABILITIES (EXPENSE) NON-CURRENT</t>
  </si>
  <si>
    <t>A1_T10A05Rtn</t>
  </si>
  <si>
    <t>Subtotal Temporary</t>
  </si>
  <si>
    <t>A1_SubTmpRtn</t>
  </si>
  <si>
    <t>Deductible State and Local Income Taxes</t>
  </si>
  <si>
    <t>A1_P02S01_2_Rtn</t>
  </si>
  <si>
    <t>Taxable Income before NOL &amp; spec ded</t>
  </si>
  <si>
    <t>A1_TI_B4NOLRtn</t>
  </si>
  <si>
    <t>NOL (negative)</t>
  </si>
  <si>
    <t>A1_NOLRtn</t>
  </si>
  <si>
    <t>DRD (negative) - Direct Input</t>
  </si>
  <si>
    <t>A1_DRDRtn</t>
  </si>
  <si>
    <t>DRD (negative)</t>
  </si>
  <si>
    <t>A1_DRD2Rtn</t>
  </si>
  <si>
    <t>Taxable Income</t>
  </si>
  <si>
    <t>A1_TIRtn</t>
  </si>
  <si>
    <t>AMT Adjustments</t>
  </si>
  <si>
    <t>A1_AMTRtn</t>
  </si>
  <si>
    <t>ACE Adjustments</t>
  </si>
  <si>
    <t>A1_ACERtn</t>
  </si>
  <si>
    <t>Cumulative Positive ACE Adj</t>
  </si>
  <si>
    <t>A1_CmACERtn</t>
  </si>
  <si>
    <t>AMTI before NOL with ACE adj @ 75%</t>
  </si>
  <si>
    <t>A1_AMTIB4_NOLRtn</t>
  </si>
  <si>
    <t>AMT NOL Deduction (subj to limitation)</t>
  </si>
  <si>
    <t>A1_AMTNOLRtn</t>
  </si>
  <si>
    <t>AMTI (before exemption)</t>
  </si>
  <si>
    <t>A1_AMTIB4ExmRtn</t>
  </si>
  <si>
    <t>TI</t>
  </si>
  <si>
    <t>Cumulative NOL Carryforward</t>
  </si>
  <si>
    <t>NOL ADIT</t>
  </si>
  <si>
    <t>Cumulative NOL ADIT</t>
  </si>
  <si>
    <t>Protected Tempoary Difference</t>
  </si>
  <si>
    <t>Protected NOL ADIT</t>
  </si>
  <si>
    <t>Cumulative Protected NOL ADIT</t>
  </si>
  <si>
    <t>Cumulative Unprotected NOL ADIT</t>
  </si>
  <si>
    <t>Storm Reserve Adjustment</t>
  </si>
  <si>
    <t>Storm Description</t>
  </si>
  <si>
    <t>Amoount</t>
  </si>
  <si>
    <t>2019 STORM #8 EXP 04/19/2019</t>
  </si>
  <si>
    <t>2019 STORM #17 EXP 07/03/2019</t>
  </si>
  <si>
    <t>2022 STORM #26 - 09/02/2022</t>
  </si>
  <si>
    <t>Executive Comp Capital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</si>
</sst>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t;=0]#,##0;[&lt;0]\(#,##0\)"/>
    <numFmt numFmtId="166" formatCode="_(&quot;$&quot;* #,##0_);_(&quot;$&quot;* \(#,##0\);_(&quot;$&quot;* &quot;-&quot;??_);_(@_)"/>
    <numFmt numFmtId="167" formatCode="_(* #,##0.000_);_(* \(#,##0.000\);_(* &quot;-&quot;??_);_(@_)"/>
  </numFmts>
  <fonts count="66" x14ac:knownFonts="1">
    <font>
      <sz val="11"/>
      <color theme="1"/>
      <name val="Calibri"/>
      <family val="2"/>
      <scheme val="minor"/>
    </font>
    <font>
      <sz val="8"/>
      <name val="Times New Roman"/>
      <family val="1"/>
    </font>
    <font>
      <b/>
      <sz val="8"/>
      <name val="Times New Roman"/>
      <family val="1"/>
    </font>
    <font>
      <sz val="10"/>
      <name val="Arial"/>
      <family val="2"/>
    </font>
    <font>
      <sz val="8"/>
      <color theme="1"/>
      <name val="Times New Roman"/>
      <family val="1"/>
    </font>
    <font>
      <sz val="11"/>
      <color theme="1"/>
      <name val="Calibri"/>
      <family val="2"/>
      <scheme val="minor"/>
    </font>
    <font>
      <sz val="8"/>
      <name val="Calibri"/>
      <family val="2"/>
      <scheme val="minor"/>
    </font>
    <font>
      <b/>
      <sz val="14"/>
      <name val="Arial"/>
      <family val="2"/>
    </font>
    <font>
      <sz val="12"/>
      <name val="Arial"/>
      <family val="2"/>
    </font>
    <font>
      <b/>
      <sz val="10"/>
      <name val="Arial"/>
      <family val="2"/>
    </font>
    <font>
      <sz val="11"/>
      <color rgb="FF000000"/>
      <name val="Calibri"/>
      <family val="2"/>
    </font>
    <font>
      <b/>
      <sz val="11"/>
      <color rgb="FF000000"/>
      <name val="Calibri"/>
      <family val="2"/>
    </font>
    <font>
      <b/>
      <sz val="14"/>
      <name val="Arial"/>
      <family val="2"/>
    </font>
    <font>
      <sz val="12"/>
      <name val="Arial"/>
      <family val="2"/>
    </font>
    <font>
      <b/>
      <sz val="10"/>
      <name val="Arial"/>
      <family val="2"/>
    </font>
    <font>
      <sz val="10"/>
      <color rgb="FF000000"/>
      <name val="Arial"/>
      <family val="2"/>
    </font>
    <font>
      <sz val="10"/>
      <name val="Arial"/>
      <family val="2"/>
    </font>
    <font>
      <sz val="10"/>
      <name val="Times New Roman"/>
      <family val="1"/>
    </font>
    <font>
      <b/>
      <sz val="10"/>
      <name val="Times New Roman"/>
      <family val="1"/>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
      <b/>
      <sz val="11"/>
      <name val="Times New Roman"/>
      <family val="1"/>
    </font>
    <font>
      <sz val="10"/>
      <color rgb="FF000000"/>
      <name val="Times New Roman"/>
      <family val="1"/>
    </font>
    <font>
      <sz val="10"/>
      <color theme="1"/>
      <name val="Times New Roman"/>
      <family val="1"/>
    </font>
    <font>
      <b/>
      <sz val="10"/>
      <color rgb="FF000000"/>
      <name val="Times New Roman"/>
      <family val="1"/>
    </font>
    <font>
      <sz val="10"/>
      <color rgb="FFFF0000"/>
      <name val="Times New Roman"/>
      <family val="1"/>
    </font>
    <font>
      <i/>
      <sz val="10"/>
      <color rgb="FF1E0FE1"/>
      <name val="Times New Roman"/>
      <family val="1"/>
    </font>
    <font>
      <b/>
      <sz val="10"/>
      <color rgb="FF1E0FE1"/>
      <name val="Times New Roman"/>
      <family val="1"/>
    </font>
    <font>
      <b/>
      <sz val="10"/>
      <color rgb="FF0070C0"/>
      <name val="Times New Roman"/>
      <family val="1"/>
    </font>
    <font>
      <sz val="10"/>
      <color rgb="FF000000"/>
      <name val="Calibri"/>
      <family val="2"/>
      <scheme val="minor"/>
    </font>
    <font>
      <sz val="10"/>
      <color theme="1"/>
      <name val="Calibri"/>
      <family val="2"/>
      <scheme val="minor"/>
    </font>
    <font>
      <sz val="12"/>
      <name val="Times New Roman"/>
      <family val="1"/>
    </font>
    <font>
      <i/>
      <sz val="10"/>
      <name val="Times New Roman"/>
      <family val="1"/>
    </font>
    <font>
      <sz val="10"/>
      <color rgb="FF0000FF"/>
      <name val="Times New Roman"/>
      <family val="1"/>
    </font>
    <font>
      <b/>
      <sz val="10"/>
      <color theme="0"/>
      <name val="Times New Roman"/>
      <family val="1"/>
    </font>
    <font>
      <b/>
      <u/>
      <sz val="10"/>
      <name val="Times New Roman"/>
      <family val="1"/>
    </font>
    <font>
      <u/>
      <sz val="10"/>
      <name val="Times New Roman"/>
      <family val="1"/>
    </font>
    <font>
      <sz val="10"/>
      <color theme="4"/>
      <name val="Times New Roman"/>
      <family val="1"/>
    </font>
    <font>
      <b/>
      <i/>
      <sz val="10"/>
      <name val="Times New Roman"/>
      <family val="1"/>
    </font>
    <font>
      <b/>
      <sz val="10"/>
      <color theme="1"/>
      <name val="Times New Roman"/>
      <family val="1"/>
    </font>
    <font>
      <u/>
      <sz val="11"/>
      <color theme="10"/>
      <name val="Calibri"/>
      <family val="2"/>
      <scheme val="minor"/>
    </font>
    <font>
      <sz val="11"/>
      <color rgb="FFFF0000"/>
      <name val="Times New Roman"/>
      <family val="1"/>
    </font>
    <font>
      <b/>
      <sz val="11"/>
      <color theme="1"/>
      <name val="Times New Roman"/>
      <family val="1"/>
    </font>
    <font>
      <u/>
      <sz val="11"/>
      <color rgb="FFFF0000"/>
      <name val="Times New Roman"/>
      <family val="1"/>
    </font>
    <font>
      <u/>
      <sz val="11"/>
      <color theme="1"/>
      <name val="Times New Roman"/>
      <family val="1"/>
    </font>
    <font>
      <b/>
      <sz val="9"/>
      <color indexed="81"/>
      <name val="Tahoma"/>
      <family val="2"/>
    </font>
    <font>
      <sz val="9"/>
      <color indexed="81"/>
      <name val="Tahoma"/>
      <family val="2"/>
    </font>
    <font>
      <b/>
      <u/>
      <sz val="11"/>
      <color theme="1"/>
      <name val="Times New Roman"/>
      <family val="1"/>
    </font>
    <font>
      <sz val="11"/>
      <name val="Calibri"/>
      <family val="2"/>
      <scheme val="minor"/>
    </font>
    <font>
      <b/>
      <sz val="16"/>
      <color indexed="23"/>
      <name val="Arial"/>
      <family val="2"/>
    </font>
    <font>
      <sz val="10"/>
      <color theme="1"/>
      <name val="Arial"/>
      <family val="2"/>
    </font>
    <font>
      <b/>
      <sz val="10"/>
      <color theme="1"/>
      <name val="Arial"/>
      <family val="2"/>
    </font>
    <font>
      <i/>
      <sz val="10"/>
      <color theme="1"/>
      <name val="Arial"/>
      <family val="2"/>
    </font>
    <font>
      <b/>
      <sz val="11"/>
      <name val="Calibri"/>
      <family val="2"/>
      <scheme val="minor"/>
    </font>
    <font>
      <b/>
      <sz val="11"/>
      <name val="Arial"/>
      <family val="2"/>
    </font>
    <font>
      <sz val="8"/>
      <name val="Arial"/>
      <family val="2"/>
    </font>
    <font>
      <sz val="11"/>
      <name val="Arial"/>
      <family val="2"/>
    </font>
    <font>
      <b/>
      <sz val="8"/>
      <name val="Calibri"/>
      <family val="2"/>
      <scheme val="minor"/>
    </font>
    <font>
      <b/>
      <sz val="8"/>
      <name val="Arial"/>
      <family val="2"/>
    </font>
    <font>
      <i/>
      <u/>
      <sz val="8"/>
      <name val="Arial"/>
      <family val="2"/>
    </font>
    <font>
      <sz val="8"/>
      <color rgb="FF000000"/>
      <name val="Times New Roman"/>
      <family val="1"/>
    </font>
    <font>
      <sz val="11"/>
      <color indexed="8"/>
      <name val="Calibri"/>
      <family val="2"/>
      <scheme val="minor"/>
    </font>
    <font>
      <b/>
      <sz val="8"/>
      <color rgb="FF000000"/>
      <name val="Times New Roman"/>
      <family val="1"/>
    </font>
    <font>
      <sz val="8"/>
      <color indexed="8"/>
      <name val="Times New Roman"/>
      <family val="1"/>
    </font>
  </fonts>
  <fills count="11">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indexed="22"/>
        <bgColor indexed="64"/>
      </patternFill>
    </fill>
    <fill>
      <patternFill patternType="solid">
        <fgColor indexed="31"/>
        <bgColor indexed="64"/>
      </patternFill>
    </fill>
    <fill>
      <patternFill patternType="solid">
        <fgColor theme="1"/>
        <bgColor indexed="64"/>
      </patternFill>
    </fill>
    <fill>
      <patternFill patternType="solid">
        <fgColor rgb="FFFFFF00"/>
        <bgColor indexed="64"/>
      </patternFill>
    </fill>
    <fill>
      <patternFill patternType="solid">
        <fgColor indexed="53"/>
        <bgColor indexed="64"/>
      </patternFill>
    </fill>
  </fills>
  <borders count="76">
    <border>
      <left/>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top style="thin">
        <color indexed="64"/>
      </top>
      <bottom style="double">
        <color indexed="64"/>
      </bottom>
      <diagonal/>
    </border>
    <border>
      <left/>
      <right/>
      <top style="thin">
        <color rgb="FF000000"/>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medium">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right/>
      <top/>
      <bottom style="medium">
        <color rgb="FF000000"/>
      </bottom>
      <diagonal/>
    </border>
    <border>
      <left/>
      <right/>
      <top style="medium">
        <color rgb="FF000000"/>
      </top>
      <bottom style="double">
        <color rgb="FF000000"/>
      </bottom>
      <diagonal/>
    </border>
    <border>
      <left/>
      <right style="thin">
        <color rgb="FFFFFFFF"/>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double">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3"/>
      </left>
      <right style="thin">
        <color indexed="63"/>
      </right>
      <top style="thin">
        <color indexed="63"/>
      </top>
      <bottom style="thin">
        <color indexed="63"/>
      </bottom>
      <diagonal/>
    </border>
    <border>
      <left style="medium">
        <color rgb="FFFF0000"/>
      </left>
      <right style="medium">
        <color rgb="FFFF0000"/>
      </right>
      <top style="medium">
        <color rgb="FFFF0000"/>
      </top>
      <bottom style="medium">
        <color rgb="FFFF0000"/>
      </bottom>
      <diagonal/>
    </border>
    <border>
      <left/>
      <right style="hair">
        <color rgb="FF0000FF"/>
      </right>
      <top/>
      <bottom style="thin">
        <color indexed="39"/>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bottom style="hair">
        <color indexed="64"/>
      </bottom>
      <diagonal/>
    </border>
    <border>
      <left style="hair">
        <color indexed="64"/>
      </left>
      <right/>
      <top/>
      <bottom/>
      <diagonal/>
    </border>
  </borders>
  <cellStyleXfs count="38">
    <xf numFmtId="0" fontId="0" fillId="0" borderId="0"/>
    <xf numFmtId="0" fontId="3" fillId="0" borderId="0" applyFont="0" applyFill="0" applyBorder="0" applyProtection="0">
      <alignment horizontal="left" indent="1"/>
    </xf>
    <xf numFmtId="43" fontId="5" fillId="0" borderId="0" applyFont="0" applyFill="0" applyBorder="0" applyAlignment="0" applyProtection="0"/>
    <xf numFmtId="0" fontId="3" fillId="0" borderId="0"/>
    <xf numFmtId="0" fontId="12" fillId="0" borderId="0" applyFill="0" applyBorder="0" applyAlignment="0" applyProtection="0"/>
    <xf numFmtId="0" fontId="13" fillId="0" borderId="0" applyFill="0" applyBorder="0" applyAlignment="0" applyProtection="0"/>
    <xf numFmtId="0" fontId="14" fillId="0" borderId="14" applyFill="0" applyProtection="0">
      <alignment horizontal="center" wrapText="1"/>
    </xf>
    <xf numFmtId="165" fontId="3" fillId="0" borderId="0" applyFont="0" applyFill="0" applyBorder="0" applyAlignment="0" applyProtection="0"/>
    <xf numFmtId="165" fontId="3" fillId="0" borderId="14" applyFont="0" applyFill="0" applyAlignment="0" applyProtection="0"/>
    <xf numFmtId="0" fontId="14" fillId="0" borderId="0" applyFill="0" applyBorder="0" applyAlignment="0" applyProtection="0"/>
    <xf numFmtId="165" fontId="3" fillId="0" borderId="7" applyFont="0" applyFill="0" applyAlignment="0" applyProtection="0"/>
    <xf numFmtId="0" fontId="7" fillId="0" borderId="0" applyFill="0" applyBorder="0" applyAlignment="0" applyProtection="0"/>
    <xf numFmtId="0" fontId="8" fillId="0" borderId="0" applyFill="0" applyBorder="0" applyAlignment="0" applyProtection="0"/>
    <xf numFmtId="0" fontId="9" fillId="0" borderId="14" applyFill="0" applyProtection="0">
      <alignment horizontal="center" wrapText="1"/>
    </xf>
    <xf numFmtId="0" fontId="9" fillId="0" borderId="0" applyFill="0" applyBorder="0" applyAlignment="0" applyProtection="0"/>
    <xf numFmtId="0" fontId="9" fillId="0" borderId="0" applyFill="0" applyBorder="0" applyProtection="0">
      <alignment horizontal="center" wrapText="1"/>
    </xf>
    <xf numFmtId="9" fontId="5" fillId="0" borderId="0" applyFont="0" applyFill="0" applyBorder="0" applyAlignment="0" applyProtection="0"/>
    <xf numFmtId="43" fontId="15" fillId="0" borderId="0" applyFont="0" applyFill="0" applyBorder="0" applyAlignment="0" applyProtection="0"/>
    <xf numFmtId="0" fontId="3" fillId="0" borderId="0"/>
    <xf numFmtId="0" fontId="16" fillId="0" borderId="0"/>
    <xf numFmtId="9" fontId="15" fillId="0" borderId="0" applyFont="0" applyFill="0" applyBorder="0" applyAlignment="0" applyProtection="0"/>
    <xf numFmtId="43" fontId="15" fillId="0" borderId="0" applyFont="0" applyFill="0" applyBorder="0" applyAlignment="0" applyProtection="0"/>
    <xf numFmtId="0" fontId="42" fillId="0" borderId="0" applyNumberFormat="0" applyFill="0" applyBorder="0" applyAlignment="0" applyProtection="0"/>
    <xf numFmtId="44" fontId="5" fillId="0" borderId="0" applyFont="0" applyFill="0" applyBorder="0" applyAlignment="0" applyProtection="0"/>
    <xf numFmtId="0" fontId="51" fillId="0" borderId="0"/>
    <xf numFmtId="0" fontId="3" fillId="0" borderId="0"/>
    <xf numFmtId="0" fontId="3" fillId="6" borderId="65" applyNumberFormat="0" applyProtection="0">
      <alignment horizontal="left" vertical="center" indent="1"/>
    </xf>
    <xf numFmtId="0" fontId="3" fillId="7" borderId="65" applyNumberFormat="0" applyProtection="0">
      <alignment horizontal="left" vertical="center" indent="1"/>
    </xf>
    <xf numFmtId="0" fontId="3" fillId="7" borderId="65" applyNumberFormat="0" applyProtection="0">
      <alignment horizontal="left" vertical="center" indent="1"/>
    </xf>
    <xf numFmtId="41" fontId="3" fillId="0" borderId="0" applyFont="0" applyFill="0" applyBorder="0" applyAlignment="0" applyProtection="0"/>
    <xf numFmtId="43" fontId="52" fillId="0" borderId="0" applyFont="0" applyFill="0" applyBorder="0" applyAlignment="0" applyProtection="0"/>
    <xf numFmtId="0" fontId="3" fillId="0" borderId="0" applyNumberFormat="0" applyProtection="0">
      <alignment horizontal="left" vertical="center" indent="1"/>
    </xf>
    <xf numFmtId="0" fontId="5" fillId="0" borderId="0"/>
    <xf numFmtId="37" fontId="3" fillId="10" borderId="70">
      <alignment horizontal="left" wrapText="1"/>
    </xf>
    <xf numFmtId="0" fontId="5" fillId="0" borderId="0"/>
    <xf numFmtId="0" fontId="3" fillId="0" borderId="0"/>
    <xf numFmtId="0" fontId="15" fillId="0" borderId="0"/>
    <xf numFmtId="0" fontId="63" fillId="0" borderId="0"/>
  </cellStyleXfs>
  <cellXfs count="606">
    <xf numFmtId="0" fontId="0" fillId="0" borderId="0" xfId="0"/>
    <xf numFmtId="0" fontId="3" fillId="0" borderId="0" xfId="0" applyFont="1"/>
    <xf numFmtId="0" fontId="10" fillId="0" borderId="0" xfId="0" applyFont="1"/>
    <xf numFmtId="0" fontId="11" fillId="0" borderId="0" xfId="0" applyFont="1"/>
    <xf numFmtId="0" fontId="17" fillId="0" borderId="0" xfId="0" applyFont="1" applyAlignment="1" applyProtection="1">
      <alignment horizontal="left" vertical="center"/>
      <protection locked="0"/>
    </xf>
    <xf numFmtId="0" fontId="18" fillId="2" borderId="47" xfId="19" applyFont="1" applyFill="1" applyBorder="1" applyAlignment="1" applyProtection="1">
      <alignment horizontal="left" vertical="center"/>
      <protection locked="0"/>
    </xf>
    <xf numFmtId="0" fontId="18" fillId="2" borderId="48" xfId="19" applyFont="1" applyFill="1" applyBorder="1" applyAlignment="1" applyProtection="1">
      <alignment horizontal="left" vertical="center"/>
      <protection locked="0"/>
    </xf>
    <xf numFmtId="0" fontId="18" fillId="2" borderId="49" xfId="19" applyFont="1" applyFill="1" applyBorder="1" applyAlignment="1" applyProtection="1">
      <alignment horizontal="left" vertical="center"/>
      <protection locked="0"/>
    </xf>
    <xf numFmtId="164" fontId="18" fillId="0" borderId="0" xfId="0" applyNumberFormat="1" applyFont="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164" fontId="17" fillId="0" borderId="4" xfId="0" applyNumberFormat="1" applyFont="1" applyBorder="1" applyAlignment="1" applyProtection="1">
      <alignment horizontal="left" vertical="center" wrapText="1"/>
      <protection locked="0"/>
    </xf>
    <xf numFmtId="164" fontId="17" fillId="0" borderId="5" xfId="0" applyNumberFormat="1" applyFont="1" applyBorder="1" applyAlignment="1" applyProtection="1">
      <alignment horizontal="left" vertical="center" wrapText="1"/>
      <protection locked="0"/>
    </xf>
    <xf numFmtId="0" fontId="17" fillId="0" borderId="6" xfId="0" applyFont="1" applyBorder="1" applyAlignment="1" applyProtection="1">
      <alignment horizontal="left" vertical="center"/>
      <protection locked="0"/>
    </xf>
    <xf numFmtId="164" fontId="17" fillId="0" borderId="6" xfId="0" applyNumberFormat="1"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164" fontId="17" fillId="0" borderId="0" xfId="0" applyNumberFormat="1" applyFont="1" applyAlignment="1">
      <alignment horizontal="left" vertical="center"/>
    </xf>
    <xf numFmtId="41" fontId="17" fillId="0" borderId="0" xfId="0" applyNumberFormat="1" applyFont="1" applyAlignment="1" applyProtection="1">
      <alignment horizontal="left" vertical="center"/>
      <protection locked="0"/>
    </xf>
    <xf numFmtId="41" fontId="18" fillId="0" borderId="7" xfId="0" applyNumberFormat="1" applyFont="1" applyBorder="1" applyAlignment="1" applyProtection="1">
      <alignment horizontal="left" vertical="center"/>
      <protection locked="0"/>
    </xf>
    <xf numFmtId="164" fontId="18" fillId="0" borderId="7" xfId="0" applyNumberFormat="1" applyFont="1" applyBorder="1" applyAlignment="1">
      <alignment horizontal="left" vertical="center"/>
    </xf>
    <xf numFmtId="0" fontId="18" fillId="0" borderId="8" xfId="0" applyFont="1" applyBorder="1" applyAlignment="1" applyProtection="1">
      <alignment horizontal="left" vertical="center"/>
      <protection locked="0"/>
    </xf>
    <xf numFmtId="164" fontId="17" fillId="0" borderId="8" xfId="0" applyNumberFormat="1" applyFont="1" applyBorder="1" applyAlignment="1">
      <alignment horizontal="left" vertical="center"/>
    </xf>
    <xf numFmtId="0" fontId="18" fillId="0" borderId="9" xfId="0" applyFont="1" applyBorder="1" applyAlignment="1" applyProtection="1">
      <alignment horizontal="left" vertical="center"/>
      <protection locked="0"/>
    </xf>
    <xf numFmtId="164" fontId="18" fillId="0" borderId="11" xfId="0" applyNumberFormat="1" applyFont="1" applyBorder="1" applyAlignment="1">
      <alignment horizontal="left" vertical="center"/>
    </xf>
    <xf numFmtId="164" fontId="18" fillId="0" borderId="21" xfId="0" applyNumberFormat="1" applyFont="1" applyBorder="1" applyAlignment="1" applyProtection="1">
      <alignment horizontal="left" vertical="center" wrapText="1"/>
      <protection locked="0"/>
    </xf>
    <xf numFmtId="164" fontId="18" fillId="0" borderId="23" xfId="0" applyNumberFormat="1" applyFont="1" applyBorder="1" applyAlignment="1" applyProtection="1">
      <alignment horizontal="left" vertical="center"/>
      <protection locked="0"/>
    </xf>
    <xf numFmtId="0" fontId="19" fillId="0" borderId="0" xfId="0" applyFont="1"/>
    <xf numFmtId="0" fontId="20" fillId="0" borderId="0" xfId="0" applyFont="1"/>
    <xf numFmtId="0" fontId="17" fillId="0" borderId="0" xfId="0" applyFont="1"/>
    <xf numFmtId="3" fontId="19" fillId="0" borderId="0" xfId="0" applyNumberFormat="1" applyFont="1"/>
    <xf numFmtId="0" fontId="18" fillId="0" borderId="25" xfId="0" applyFont="1" applyBorder="1"/>
    <xf numFmtId="3" fontId="20" fillId="0" borderId="25" xfId="0" applyNumberFormat="1" applyFont="1" applyBorder="1"/>
    <xf numFmtId="0" fontId="20" fillId="0" borderId="25" xfId="0" applyFont="1" applyBorder="1"/>
    <xf numFmtId="0" fontId="18" fillId="0" borderId="0" xfId="0" applyFont="1"/>
    <xf numFmtId="0" fontId="21" fillId="0" borderId="0" xfId="0" applyFont="1"/>
    <xf numFmtId="3" fontId="20" fillId="0" borderId="0" xfId="0" applyNumberFormat="1" applyFont="1"/>
    <xf numFmtId="0" fontId="22" fillId="0" borderId="0" xfId="0" applyFont="1"/>
    <xf numFmtId="3" fontId="21" fillId="0" borderId="14" xfId="0" applyNumberFormat="1" applyFont="1" applyBorder="1"/>
    <xf numFmtId="3" fontId="21" fillId="0" borderId="0" xfId="0" applyNumberFormat="1" applyFont="1"/>
    <xf numFmtId="3" fontId="21" fillId="0" borderId="18" xfId="0" applyNumberFormat="1" applyFont="1" applyBorder="1"/>
    <xf numFmtId="43" fontId="21" fillId="0" borderId="0" xfId="0" applyNumberFormat="1" applyFont="1"/>
    <xf numFmtId="164" fontId="21" fillId="0" borderId="0" xfId="2" applyNumberFormat="1" applyFont="1"/>
    <xf numFmtId="0" fontId="23" fillId="0" borderId="0" xfId="0" applyFont="1"/>
    <xf numFmtId="0" fontId="21" fillId="0" borderId="7" xfId="0" applyFont="1" applyBorder="1"/>
    <xf numFmtId="10" fontId="21" fillId="0" borderId="0" xfId="0" applyNumberFormat="1" applyFont="1"/>
    <xf numFmtId="3" fontId="21" fillId="0" borderId="25" xfId="0" applyNumberFormat="1" applyFont="1" applyBorder="1"/>
    <xf numFmtId="0" fontId="21" fillId="0" borderId="0" xfId="0" quotePrefix="1" applyFont="1"/>
    <xf numFmtId="0" fontId="21" fillId="0" borderId="14" xfId="0" applyFont="1" applyBorder="1"/>
    <xf numFmtId="3" fontId="21" fillId="0" borderId="26" xfId="0" applyNumberFormat="1" applyFont="1" applyBorder="1"/>
    <xf numFmtId="3" fontId="21" fillId="0" borderId="7" xfId="0" applyNumberFormat="1" applyFont="1" applyBorder="1"/>
    <xf numFmtId="164" fontId="17" fillId="0" borderId="0" xfId="0" applyNumberFormat="1" applyFont="1" applyAlignment="1" applyProtection="1">
      <alignment horizontal="left" vertical="center"/>
      <protection locked="0"/>
    </xf>
    <xf numFmtId="0" fontId="10" fillId="0" borderId="0" xfId="0" applyFont="1" applyAlignment="1">
      <alignment horizontal="center"/>
    </xf>
    <xf numFmtId="0" fontId="25" fillId="0" borderId="0" xfId="0" applyFont="1"/>
    <xf numFmtId="0" fontId="18" fillId="2" borderId="47" xfId="0" applyFont="1" applyFill="1" applyBorder="1" applyAlignment="1">
      <alignment horizontal="left" vertical="center"/>
    </xf>
    <xf numFmtId="0" fontId="18" fillId="2" borderId="48" xfId="0" applyFont="1" applyFill="1" applyBorder="1" applyAlignment="1">
      <alignment vertical="center"/>
    </xf>
    <xf numFmtId="0" fontId="18" fillId="2" borderId="49"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pplyProtection="1">
      <alignment vertical="center"/>
      <protection locked="0"/>
    </xf>
    <xf numFmtId="0" fontId="24" fillId="0" borderId="0" xfId="19" applyFont="1" applyAlignment="1" applyProtection="1">
      <alignment vertical="center"/>
      <protection locked="0"/>
    </xf>
    <xf numFmtId="164" fontId="17" fillId="0" borderId="0" xfId="0" applyNumberFormat="1" applyFont="1" applyAlignment="1" applyProtection="1">
      <alignment vertical="center"/>
      <protection locked="0"/>
    </xf>
    <xf numFmtId="0" fontId="19" fillId="0" borderId="12" xfId="0" applyFont="1" applyBorder="1"/>
    <xf numFmtId="0" fontId="20" fillId="0" borderId="12" xfId="0" applyFont="1" applyBorder="1"/>
    <xf numFmtId="0" fontId="20" fillId="0" borderId="12" xfId="0" applyFont="1" applyBorder="1" applyAlignment="1">
      <alignment wrapText="1"/>
    </xf>
    <xf numFmtId="0" fontId="17" fillId="0" borderId="0" xfId="0" applyFont="1" applyAlignment="1">
      <alignment horizontal="center"/>
    </xf>
    <xf numFmtId="0" fontId="18" fillId="0" borderId="0" xfId="0" applyFont="1" applyAlignment="1">
      <alignment vertical="center"/>
    </xf>
    <xf numFmtId="0" fontId="17" fillId="0" borderId="0" xfId="0" applyFont="1" applyAlignment="1">
      <alignment horizontal="right" vertical="center"/>
    </xf>
    <xf numFmtId="0" fontId="18" fillId="0" borderId="47" xfId="0" applyFont="1" applyBorder="1" applyAlignment="1">
      <alignment horizontal="left" vertical="center"/>
    </xf>
    <xf numFmtId="0" fontId="18" fillId="0" borderId="48" xfId="0" applyFont="1" applyBorder="1" applyAlignment="1">
      <alignment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7" fillId="0" borderId="0" xfId="0" applyFont="1" applyAlignment="1">
      <alignment horizontal="left" vertical="center"/>
    </xf>
    <xf numFmtId="0" fontId="17" fillId="0" borderId="12" xfId="0" applyFont="1" applyBorder="1" applyAlignment="1">
      <alignment horizontal="center" vertical="center" wrapText="1"/>
    </xf>
    <xf numFmtId="43" fontId="17" fillId="0" borderId="0" xfId="2" applyFont="1" applyFill="1" applyAlignment="1">
      <alignment vertical="center"/>
    </xf>
    <xf numFmtId="2" fontId="17" fillId="0" borderId="0" xfId="0" applyNumberFormat="1" applyFont="1" applyAlignment="1">
      <alignment horizontal="right" vertical="center"/>
    </xf>
    <xf numFmtId="0" fontId="17" fillId="0" borderId="9" xfId="0" applyFont="1" applyBorder="1" applyAlignment="1">
      <alignment vertical="center"/>
    </xf>
    <xf numFmtId="43" fontId="17" fillId="0" borderId="11" xfId="2" applyFont="1" applyFill="1" applyBorder="1" applyAlignment="1">
      <alignment vertical="center"/>
    </xf>
    <xf numFmtId="43" fontId="17" fillId="0" borderId="0" xfId="2" applyFont="1" applyFill="1" applyAlignment="1">
      <alignment horizontal="right" vertical="center"/>
    </xf>
    <xf numFmtId="0" fontId="17" fillId="0" borderId="12" xfId="0" applyFont="1" applyBorder="1" applyAlignment="1">
      <alignment horizontal="center" vertical="center"/>
    </xf>
    <xf numFmtId="43" fontId="17" fillId="0" borderId="12" xfId="2" applyFont="1" applyFill="1" applyBorder="1" applyAlignment="1">
      <alignment horizontal="center" vertical="center" wrapText="1"/>
    </xf>
    <xf numFmtId="43" fontId="17" fillId="0" borderId="1" xfId="2" applyFont="1" applyFill="1" applyBorder="1" applyAlignment="1">
      <alignment vertical="center"/>
    </xf>
    <xf numFmtId="43" fontId="17" fillId="0" borderId="0" xfId="2" applyFont="1" applyFill="1"/>
    <xf numFmtId="0" fontId="17" fillId="0" borderId="0" xfId="19" applyFont="1"/>
    <xf numFmtId="37" fontId="17" fillId="0" borderId="0" xfId="19" applyNumberFormat="1" applyFont="1"/>
    <xf numFmtId="0" fontId="17" fillId="3" borderId="0" xfId="19" applyFont="1" applyFill="1"/>
    <xf numFmtId="37" fontId="17" fillId="3" borderId="0" xfId="19" applyNumberFormat="1" applyFont="1" applyFill="1"/>
    <xf numFmtId="0" fontId="26" fillId="0" borderId="12" xfId="19" applyFont="1" applyBorder="1" applyAlignment="1">
      <alignment horizontal="center"/>
    </xf>
    <xf numFmtId="0" fontId="26" fillId="0" borderId="12" xfId="19" applyFont="1" applyBorder="1" applyAlignment="1">
      <alignment horizontal="center" wrapText="1"/>
    </xf>
    <xf numFmtId="0" fontId="25" fillId="0" borderId="0" xfId="0" applyFont="1" applyAlignment="1">
      <alignment horizontal="center"/>
    </xf>
    <xf numFmtId="0" fontId="30" fillId="0" borderId="0" xfId="0" applyFont="1" applyAlignment="1">
      <alignment horizontal="center"/>
    </xf>
    <xf numFmtId="0" fontId="28" fillId="0" borderId="0" xfId="0" applyFont="1" applyAlignment="1">
      <alignment horizontal="center" wrapText="1"/>
    </xf>
    <xf numFmtId="0" fontId="17" fillId="0" borderId="0" xfId="0" applyFont="1" applyAlignment="1">
      <alignment horizontal="center" wrapText="1"/>
    </xf>
    <xf numFmtId="0" fontId="29" fillId="0" borderId="0" xfId="0" applyFont="1" applyAlignment="1">
      <alignment horizontal="center" wrapText="1"/>
    </xf>
    <xf numFmtId="0" fontId="17" fillId="0" borderId="18" xfId="0" applyFont="1" applyBorder="1" applyAlignment="1">
      <alignment horizontal="center"/>
    </xf>
    <xf numFmtId="0" fontId="18" fillId="0" borderId="33" xfId="0" applyFont="1" applyBorder="1" applyAlignment="1">
      <alignment horizontal="center" wrapText="1"/>
    </xf>
    <xf numFmtId="0" fontId="18" fillId="0" borderId="35" xfId="0" applyFont="1" applyBorder="1" applyAlignment="1">
      <alignment horizontal="center" wrapText="1"/>
    </xf>
    <xf numFmtId="0" fontId="18" fillId="0" borderId="36" xfId="0" applyFont="1" applyBorder="1" applyAlignment="1">
      <alignment horizontal="center" wrapText="1"/>
    </xf>
    <xf numFmtId="0" fontId="18" fillId="0" borderId="38" xfId="0" applyFont="1" applyBorder="1" applyAlignment="1">
      <alignment horizontal="center" wrapText="1"/>
    </xf>
    <xf numFmtId="0" fontId="18" fillId="0" borderId="34" xfId="0" applyFont="1" applyBorder="1" applyAlignment="1">
      <alignment horizontal="center" wrapText="1"/>
    </xf>
    <xf numFmtId="0" fontId="18" fillId="0" borderId="26" xfId="0" applyFont="1" applyBorder="1" applyAlignment="1">
      <alignment horizontal="center" wrapText="1"/>
    </xf>
    <xf numFmtId="0" fontId="18" fillId="0" borderId="37" xfId="0" applyFont="1" applyBorder="1" applyAlignment="1">
      <alignment horizontal="center" wrapText="1"/>
    </xf>
    <xf numFmtId="0" fontId="18" fillId="0" borderId="39" xfId="0" applyFont="1" applyBorder="1" applyAlignment="1">
      <alignment horizontal="center" wrapText="1"/>
    </xf>
    <xf numFmtId="0" fontId="29" fillId="0" borderId="0" xfId="0" applyFont="1"/>
    <xf numFmtId="0" fontId="17" fillId="0" borderId="33" xfId="0" applyFont="1" applyBorder="1" applyAlignment="1">
      <alignment horizontal="center"/>
    </xf>
    <xf numFmtId="0" fontId="17" fillId="0" borderId="35" xfId="0" applyFont="1" applyBorder="1"/>
    <xf numFmtId="0" fontId="17" fillId="0" borderId="36" xfId="0" applyFont="1" applyBorder="1"/>
    <xf numFmtId="0" fontId="17" fillId="0" borderId="38" xfId="0" applyFont="1" applyBorder="1"/>
    <xf numFmtId="3" fontId="17" fillId="0" borderId="35" xfId="0" applyNumberFormat="1" applyFont="1" applyBorder="1"/>
    <xf numFmtId="3" fontId="17" fillId="0" borderId="36" xfId="0" applyNumberFormat="1" applyFont="1" applyBorder="1"/>
    <xf numFmtId="0" fontId="17" fillId="0" borderId="40" xfId="0" applyFont="1" applyBorder="1" applyAlignment="1">
      <alignment horizontal="center"/>
    </xf>
    <xf numFmtId="0" fontId="17" fillId="0" borderId="41" xfId="0" applyFont="1" applyBorder="1"/>
    <xf numFmtId="0" fontId="17" fillId="0" borderId="42" xfId="0" applyFont="1" applyBorder="1"/>
    <xf numFmtId="3" fontId="17" fillId="0" borderId="0" xfId="0" applyNumberFormat="1" applyFont="1"/>
    <xf numFmtId="3" fontId="17" fillId="0" borderId="41" xfId="0" applyNumberFormat="1" applyFont="1" applyBorder="1"/>
    <xf numFmtId="0" fontId="25" fillId="0" borderId="41" xfId="0" applyFont="1" applyBorder="1"/>
    <xf numFmtId="0" fontId="25" fillId="0" borderId="42" xfId="0" applyFont="1" applyBorder="1"/>
    <xf numFmtId="0" fontId="18" fillId="0" borderId="34" xfId="0" applyFont="1" applyBorder="1" applyAlignment="1">
      <alignment horizontal="center"/>
    </xf>
    <xf numFmtId="3" fontId="18" fillId="0" borderId="25" xfId="0" applyNumberFormat="1" applyFont="1" applyBorder="1"/>
    <xf numFmtId="3" fontId="18" fillId="0" borderId="43" xfId="0" applyNumberFormat="1" applyFont="1" applyBorder="1"/>
    <xf numFmtId="0" fontId="17" fillId="0" borderId="39" xfId="0" applyFont="1" applyBorder="1"/>
    <xf numFmtId="3" fontId="18" fillId="0" borderId="31" xfId="0" applyNumberFormat="1" applyFont="1" applyBorder="1"/>
    <xf numFmtId="3" fontId="18" fillId="0" borderId="32" xfId="0" applyNumberFormat="1" applyFont="1" applyBorder="1"/>
    <xf numFmtId="3" fontId="18" fillId="0" borderId="44" xfId="0" applyNumberFormat="1" applyFont="1" applyBorder="1"/>
    <xf numFmtId="0" fontId="18" fillId="0" borderId="0" xfId="0" applyFont="1" applyAlignment="1" applyProtection="1">
      <alignment vertical="center"/>
      <protection locked="0"/>
    </xf>
    <xf numFmtId="0" fontId="17" fillId="0" borderId="12" xfId="0" applyFont="1" applyBorder="1" applyAlignment="1" applyProtection="1">
      <alignment horizontal="center" vertical="center" wrapText="1"/>
      <protection locked="0"/>
    </xf>
    <xf numFmtId="164" fontId="25" fillId="0" borderId="0" xfId="0" applyNumberFormat="1" applyFont="1" applyAlignment="1" applyProtection="1">
      <alignment vertical="center"/>
      <protection locked="0"/>
    </xf>
    <xf numFmtId="3" fontId="17" fillId="0" borderId="0" xfId="0" applyNumberFormat="1" applyFont="1" applyAlignment="1" applyProtection="1">
      <alignment vertical="center"/>
      <protection locked="0"/>
    </xf>
    <xf numFmtId="43" fontId="17" fillId="0" borderId="0" xfId="0" applyNumberFormat="1" applyFont="1" applyAlignment="1" applyProtection="1">
      <alignment vertical="center"/>
      <protection locked="0"/>
    </xf>
    <xf numFmtId="4" fontId="17" fillId="0" borderId="0" xfId="0" applyNumberFormat="1" applyFont="1" applyAlignment="1" applyProtection="1">
      <alignment vertical="center"/>
      <protection locked="0"/>
    </xf>
    <xf numFmtId="164" fontId="18" fillId="0" borderId="0" xfId="0" applyNumberFormat="1" applyFont="1" applyAlignment="1" applyProtection="1">
      <alignment vertical="center"/>
      <protection locked="0"/>
    </xf>
    <xf numFmtId="43" fontId="18" fillId="0" borderId="0" xfId="0" applyNumberFormat="1" applyFont="1" applyAlignment="1" applyProtection="1">
      <alignment vertical="center"/>
      <protection locked="0"/>
    </xf>
    <xf numFmtId="0" fontId="18" fillId="0" borderId="7" xfId="0" applyFont="1" applyBorder="1" applyAlignment="1" applyProtection="1">
      <alignment vertical="center"/>
      <protection locked="0"/>
    </xf>
    <xf numFmtId="164" fontId="18" fillId="0" borderId="7" xfId="0" applyNumberFormat="1" applyFont="1" applyBorder="1" applyAlignment="1" applyProtection="1">
      <alignment vertical="center"/>
      <protection locked="0"/>
    </xf>
    <xf numFmtId="164" fontId="26" fillId="0" borderId="7" xfId="2" applyNumberFormat="1" applyFont="1" applyFill="1" applyBorder="1" applyAlignment="1" applyProtection="1">
      <alignment vertical="center"/>
      <protection locked="0"/>
    </xf>
    <xf numFmtId="164" fontId="26" fillId="0" borderId="7" xfId="17" applyNumberFormat="1" applyFont="1" applyFill="1" applyBorder="1" applyAlignment="1" applyProtection="1">
      <alignment vertical="center"/>
      <protection locked="0"/>
    </xf>
    <xf numFmtId="164" fontId="26" fillId="2" borderId="7" xfId="17" applyNumberFormat="1" applyFont="1" applyFill="1" applyBorder="1" applyAlignment="1" applyProtection="1">
      <alignment vertical="center"/>
      <protection locked="0"/>
    </xf>
    <xf numFmtId="0" fontId="17" fillId="0" borderId="0" xfId="0" applyFont="1" applyAlignment="1" applyProtection="1">
      <alignment horizontal="right" vertical="center"/>
      <protection locked="0"/>
    </xf>
    <xf numFmtId="0" fontId="31" fillId="0" borderId="0" xfId="0" applyFont="1"/>
    <xf numFmtId="0" fontId="32" fillId="0" borderId="0" xfId="0" applyFont="1"/>
    <xf numFmtId="0" fontId="18" fillId="0" borderId="0" xfId="0" applyFont="1" applyAlignment="1">
      <alignment horizontal="left"/>
    </xf>
    <xf numFmtId="0" fontId="24" fillId="0" borderId="0" xfId="0" applyFont="1"/>
    <xf numFmtId="0" fontId="24" fillId="0" borderId="0" xfId="0" applyFont="1" applyAlignment="1">
      <alignment horizontal="left"/>
    </xf>
    <xf numFmtId="4" fontId="24" fillId="0" borderId="0" xfId="0" applyNumberFormat="1" applyFont="1"/>
    <xf numFmtId="4" fontId="24" fillId="0" borderId="14" xfId="0" applyNumberFormat="1" applyFont="1" applyBorder="1"/>
    <xf numFmtId="4" fontId="26" fillId="0" borderId="0" xfId="0" applyNumberFormat="1" applyFont="1"/>
    <xf numFmtId="0" fontId="18" fillId="0" borderId="12" xfId="0" applyFont="1" applyBorder="1"/>
    <xf numFmtId="0" fontId="17" fillId="0" borderId="18" xfId="0" applyFont="1" applyBorder="1"/>
    <xf numFmtId="0" fontId="17" fillId="0" borderId="18" xfId="0" applyFont="1" applyBorder="1" applyAlignment="1">
      <alignment vertical="center"/>
    </xf>
    <xf numFmtId="0" fontId="17" fillId="0" borderId="18" xfId="0" applyFont="1" applyBorder="1" applyAlignment="1">
      <alignment horizontal="center" vertical="center"/>
    </xf>
    <xf numFmtId="3" fontId="18" fillId="0" borderId="18" xfId="0" applyNumberFormat="1" applyFont="1" applyBorder="1"/>
    <xf numFmtId="0" fontId="18" fillId="0" borderId="0" xfId="0" applyFont="1" applyAlignment="1">
      <alignment horizontal="center"/>
    </xf>
    <xf numFmtId="0" fontId="34" fillId="0" borderId="0" xfId="0" applyFont="1" applyAlignment="1">
      <alignment horizontal="center" wrapText="1"/>
    </xf>
    <xf numFmtId="0" fontId="18" fillId="0" borderId="0" xfId="0" applyFont="1" applyAlignment="1">
      <alignment horizontal="center" wrapText="1"/>
    </xf>
    <xf numFmtId="0" fontId="17" fillId="0" borderId="0" xfId="3" applyFont="1"/>
    <xf numFmtId="164" fontId="17" fillId="0" borderId="0" xfId="2" applyNumberFormat="1" applyFont="1" applyFill="1"/>
    <xf numFmtId="0" fontId="18" fillId="0" borderId="0" xfId="15" applyFont="1" applyFill="1">
      <alignment horizontal="center" wrapText="1"/>
    </xf>
    <xf numFmtId="0" fontId="18" fillId="0" borderId="14" xfId="13" applyFont="1" applyFill="1">
      <alignment horizontal="center" wrapText="1"/>
    </xf>
    <xf numFmtId="165" fontId="17" fillId="0" borderId="0" xfId="7" applyFont="1" applyFill="1"/>
    <xf numFmtId="0" fontId="17" fillId="0" borderId="14" xfId="0" applyFont="1" applyBorder="1"/>
    <xf numFmtId="0" fontId="18" fillId="0" borderId="0" xfId="14" applyFont="1" applyFill="1"/>
    <xf numFmtId="0" fontId="17" fillId="0" borderId="0" xfId="3" applyFont="1" applyAlignment="1">
      <alignment wrapText="1"/>
    </xf>
    <xf numFmtId="0" fontId="17" fillId="0" borderId="0" xfId="3" applyFont="1" applyAlignment="1">
      <alignment horizontal="left"/>
    </xf>
    <xf numFmtId="165" fontId="17" fillId="0" borderId="7" xfId="10" applyFont="1" applyFill="1"/>
    <xf numFmtId="39" fontId="17" fillId="0" borderId="0" xfId="3" applyNumberFormat="1" applyFont="1"/>
    <xf numFmtId="164" fontId="17" fillId="0" borderId="0" xfId="0" applyNumberFormat="1" applyFont="1"/>
    <xf numFmtId="164" fontId="17" fillId="0" borderId="12" xfId="0" applyNumberFormat="1" applyFont="1" applyBorder="1" applyAlignment="1" applyProtection="1">
      <alignment horizontal="center" vertical="center" wrapText="1"/>
      <protection locked="0"/>
    </xf>
    <xf numFmtId="165" fontId="35" fillId="0" borderId="0" xfId="0" applyNumberFormat="1" applyFont="1"/>
    <xf numFmtId="0" fontId="35" fillId="0" borderId="0" xfId="0" applyFont="1"/>
    <xf numFmtId="164" fontId="18" fillId="0" borderId="7" xfId="0" applyNumberFormat="1" applyFont="1" applyBorder="1"/>
    <xf numFmtId="0" fontId="17" fillId="0" borderId="0" xfId="1" applyFont="1" applyFill="1">
      <alignment horizontal="left" indent="1"/>
    </xf>
    <xf numFmtId="165" fontId="17" fillId="0" borderId="14" xfId="8" applyFont="1" applyFill="1"/>
    <xf numFmtId="0" fontId="18" fillId="0" borderId="14" xfId="6" applyFont="1">
      <alignment horizontal="center" wrapText="1"/>
    </xf>
    <xf numFmtId="0" fontId="18" fillId="0" borderId="0" xfId="9" applyFont="1"/>
    <xf numFmtId="0" fontId="17" fillId="0" borderId="0" xfId="0" applyFont="1" applyAlignment="1">
      <alignment horizontal="right"/>
    </xf>
    <xf numFmtId="0" fontId="25" fillId="0" borderId="0" xfId="0" applyFont="1" applyAlignment="1">
      <alignment wrapText="1"/>
    </xf>
    <xf numFmtId="0" fontId="18" fillId="0" borderId="0" xfId="0" quotePrefix="1" applyFont="1" applyAlignment="1">
      <alignment horizontal="center"/>
    </xf>
    <xf numFmtId="0" fontId="25" fillId="0" borderId="0" xfId="1" applyFont="1" applyFill="1">
      <alignment horizontal="left" indent="1"/>
    </xf>
    <xf numFmtId="165" fontId="25" fillId="0" borderId="0" xfId="7" applyFont="1" applyFill="1"/>
    <xf numFmtId="165" fontId="25" fillId="0" borderId="14" xfId="8" applyFont="1" applyFill="1"/>
    <xf numFmtId="165" fontId="25" fillId="0" borderId="7" xfId="10" applyFont="1" applyFill="1"/>
    <xf numFmtId="165" fontId="25" fillId="0" borderId="0" xfId="0" applyNumberFormat="1" applyFont="1"/>
    <xf numFmtId="165" fontId="25" fillId="0" borderId="15" xfId="0" applyNumberFormat="1" applyFont="1" applyBorder="1"/>
    <xf numFmtId="0" fontId="25" fillId="0" borderId="0" xfId="0" applyFont="1" applyAlignment="1">
      <alignment horizontal="right"/>
    </xf>
    <xf numFmtId="0" fontId="25" fillId="0" borderId="0" xfId="0" applyFont="1" applyAlignment="1">
      <alignment vertical="top"/>
    </xf>
    <xf numFmtId="10" fontId="25" fillId="0" borderId="0" xfId="16" applyNumberFormat="1" applyFont="1" applyFill="1"/>
    <xf numFmtId="165" fontId="39" fillId="0" borderId="0" xfId="0" applyNumberFormat="1" applyFont="1"/>
    <xf numFmtId="0" fontId="39" fillId="0" borderId="0" xfId="0" applyFont="1"/>
    <xf numFmtId="4" fontId="25" fillId="0" borderId="0" xfId="0" applyNumberFormat="1" applyFont="1"/>
    <xf numFmtId="0" fontId="4" fillId="0" borderId="27" xfId="0" applyFont="1" applyBorder="1" applyAlignment="1">
      <alignment horizontal="center"/>
    </xf>
    <xf numFmtId="0" fontId="22" fillId="0" borderId="28" xfId="0" applyFont="1" applyBorder="1"/>
    <xf numFmtId="0" fontId="4" fillId="0" borderId="2"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8" fontId="4" fillId="0" borderId="0" xfId="0" applyNumberFormat="1" applyFont="1" applyAlignment="1">
      <alignment horizontal="right"/>
    </xf>
    <xf numFmtId="4" fontId="4" fillId="0" borderId="0" xfId="0" applyNumberFormat="1" applyFont="1" applyAlignment="1">
      <alignment horizontal="right"/>
    </xf>
    <xf numFmtId="8" fontId="4" fillId="0" borderId="29" xfId="0" applyNumberFormat="1" applyFont="1" applyBorder="1" applyAlignment="1">
      <alignment horizontal="right"/>
    </xf>
    <xf numFmtId="164" fontId="17" fillId="0" borderId="0" xfId="0" applyNumberFormat="1" applyFont="1" applyAlignment="1" applyProtection="1">
      <alignment horizontal="center" vertical="center"/>
      <protection locked="0"/>
    </xf>
    <xf numFmtId="0" fontId="18" fillId="0" borderId="13" xfId="0" applyFont="1" applyBorder="1" applyAlignment="1">
      <alignment horizontal="left" vertical="center"/>
    </xf>
    <xf numFmtId="0" fontId="18" fillId="0" borderId="0" xfId="0" applyFont="1" applyAlignment="1">
      <alignment horizontal="left" vertical="center"/>
    </xf>
    <xf numFmtId="164" fontId="38"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9" xfId="0" applyFont="1" applyBorder="1" applyAlignment="1">
      <alignment vertical="center"/>
    </xf>
    <xf numFmtId="164" fontId="17" fillId="0" borderId="0" xfId="0" applyNumberFormat="1" applyFont="1" applyAlignment="1">
      <alignment vertical="center"/>
    </xf>
    <xf numFmtId="164" fontId="17" fillId="0" borderId="0" xfId="0" applyNumberFormat="1" applyFont="1" applyAlignment="1">
      <alignment horizontal="center" vertical="center"/>
    </xf>
    <xf numFmtId="164" fontId="17" fillId="0" borderId="14" xfId="0" applyNumberFormat="1" applyFont="1" applyBorder="1" applyAlignment="1" applyProtection="1">
      <alignment vertical="center"/>
      <protection locked="0"/>
    </xf>
    <xf numFmtId="1" fontId="17" fillId="0" borderId="0" xfId="0" applyNumberFormat="1" applyFont="1" applyAlignment="1" applyProtection="1">
      <alignment horizontal="center" vertical="center"/>
      <protection locked="0"/>
    </xf>
    <xf numFmtId="0" fontId="40" fillId="0" borderId="0" xfId="0" applyFont="1" applyAlignment="1">
      <alignment vertical="center"/>
    </xf>
    <xf numFmtId="164" fontId="18" fillId="0" borderId="0" xfId="2" applyNumberFormat="1" applyFont="1" applyFill="1" applyAlignment="1" applyProtection="1">
      <alignment horizontal="right" vertical="center"/>
      <protection locked="0"/>
    </xf>
    <xf numFmtId="164" fontId="18" fillId="0" borderId="0" xfId="0" applyNumberFormat="1" applyFont="1" applyAlignment="1" applyProtection="1">
      <alignment horizontal="center" vertical="center"/>
      <protection locked="0"/>
    </xf>
    <xf numFmtId="41" fontId="17" fillId="0" borderId="0" xfId="0" applyNumberFormat="1" applyFont="1" applyAlignment="1" applyProtection="1">
      <alignment vertical="center"/>
      <protection locked="0"/>
    </xf>
    <xf numFmtId="0" fontId="17" fillId="0" borderId="0" xfId="0" applyFont="1" applyAlignment="1" applyProtection="1">
      <alignment vertical="center" wrapText="1"/>
      <protection locked="0"/>
    </xf>
    <xf numFmtId="0" fontId="18" fillId="0" borderId="21" xfId="0" applyFont="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164" fontId="18" fillId="0" borderId="22" xfId="0" applyNumberFormat="1" applyFont="1" applyBorder="1" applyAlignment="1">
      <alignment vertical="center"/>
    </xf>
    <xf numFmtId="164" fontId="18" fillId="0" borderId="23" xfId="0" applyNumberFormat="1" applyFont="1" applyBorder="1" applyAlignment="1">
      <alignment vertical="center"/>
    </xf>
    <xf numFmtId="164" fontId="17" fillId="0" borderId="0" xfId="2" applyNumberFormat="1" applyFont="1" applyAlignment="1" applyProtection="1">
      <alignment vertical="center"/>
      <protection locked="0"/>
    </xf>
    <xf numFmtId="0" fontId="25" fillId="0" borderId="0" xfId="1" applyFont="1">
      <alignment horizontal="left" indent="1"/>
    </xf>
    <xf numFmtId="0" fontId="18" fillId="0" borderId="16" xfId="0" applyFont="1" applyBorder="1" applyAlignment="1" applyProtection="1">
      <alignment vertical="center"/>
      <protection locked="0"/>
    </xf>
    <xf numFmtId="0" fontId="18" fillId="0" borderId="18" xfId="0" applyFont="1" applyBorder="1" applyAlignment="1" applyProtection="1">
      <alignment vertical="center"/>
      <protection locked="0"/>
    </xf>
    <xf numFmtId="164" fontId="18" fillId="0" borderId="17" xfId="0" applyNumberFormat="1" applyFont="1" applyBorder="1" applyAlignment="1" applyProtection="1">
      <alignment vertical="center"/>
      <protection locked="0"/>
    </xf>
    <xf numFmtId="164" fontId="18" fillId="0" borderId="18" xfId="0" applyNumberFormat="1" applyFont="1" applyBorder="1" applyAlignment="1" applyProtection="1">
      <alignment vertical="center"/>
      <protection locked="0"/>
    </xf>
    <xf numFmtId="164" fontId="18" fillId="0" borderId="24" xfId="0" applyNumberFormat="1" applyFont="1" applyBorder="1" applyAlignment="1" applyProtection="1">
      <alignment vertical="center"/>
      <protection locked="0"/>
    </xf>
    <xf numFmtId="164" fontId="18" fillId="0" borderId="24" xfId="0" applyNumberFormat="1" applyFont="1" applyBorder="1" applyAlignment="1" applyProtection="1">
      <alignment horizontal="center" vertical="center"/>
      <protection locked="0"/>
    </xf>
    <xf numFmtId="9" fontId="17" fillId="0" borderId="0" xfId="0" applyNumberFormat="1" applyFont="1" applyAlignment="1" applyProtection="1">
      <alignment vertical="center"/>
      <protection locked="0"/>
    </xf>
    <xf numFmtId="9" fontId="17" fillId="0" borderId="0" xfId="0" applyNumberFormat="1" applyFont="1" applyAlignment="1" applyProtection="1">
      <alignment horizontal="center" vertical="center"/>
      <protection locked="0"/>
    </xf>
    <xf numFmtId="0" fontId="18" fillId="0" borderId="21" xfId="0" applyFont="1" applyBorder="1" applyAlignment="1" applyProtection="1">
      <alignment vertical="center"/>
      <protection locked="0"/>
    </xf>
    <xf numFmtId="0" fontId="18" fillId="0" borderId="22" xfId="0" applyFont="1" applyBorder="1" applyAlignment="1" applyProtection="1">
      <alignment vertical="center"/>
      <protection locked="0"/>
    </xf>
    <xf numFmtId="164" fontId="24" fillId="0" borderId="0" xfId="2" applyNumberFormat="1" applyFont="1" applyFill="1" applyAlignment="1" applyProtection="1">
      <alignment vertical="center"/>
      <protection locked="0"/>
    </xf>
    <xf numFmtId="0" fontId="17" fillId="0" borderId="0" xfId="0" applyFont="1" applyAlignment="1" applyProtection="1">
      <alignment horizontal="right" vertical="center" indent="1"/>
      <protection locked="0"/>
    </xf>
    <xf numFmtId="164" fontId="17" fillId="0" borderId="0" xfId="0" applyNumberFormat="1" applyFont="1" applyAlignment="1" applyProtection="1">
      <alignment horizontal="right" vertical="center"/>
      <protection locked="0"/>
    </xf>
    <xf numFmtId="0" fontId="37" fillId="0" borderId="0" xfId="0" applyFont="1" applyAlignment="1">
      <alignment vertical="center"/>
    </xf>
    <xf numFmtId="165" fontId="25" fillId="0" borderId="0" xfId="7" applyFont="1"/>
    <xf numFmtId="165" fontId="25" fillId="0" borderId="14" xfId="8" applyFont="1"/>
    <xf numFmtId="165" fontId="25" fillId="0" borderId="7" xfId="10" applyFont="1"/>
    <xf numFmtId="164" fontId="17" fillId="0" borderId="0" xfId="0" applyNumberFormat="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164" fontId="18" fillId="0" borderId="12" xfId="0" applyNumberFormat="1" applyFont="1" applyBorder="1" applyAlignment="1" applyProtection="1">
      <alignment horizontal="center" vertical="center" wrapText="1"/>
      <protection locked="0"/>
    </xf>
    <xf numFmtId="164" fontId="17" fillId="0" borderId="0" xfId="0" applyNumberFormat="1" applyFont="1" applyAlignment="1" applyProtection="1">
      <alignment vertical="center" wrapText="1"/>
      <protection locked="0"/>
    </xf>
    <xf numFmtId="0" fontId="37" fillId="0" borderId="0" xfId="0" applyFont="1" applyAlignment="1" applyProtection="1">
      <alignment vertical="center"/>
      <protection locked="0"/>
    </xf>
    <xf numFmtId="0" fontId="37" fillId="0" borderId="0" xfId="0" applyFont="1" applyAlignment="1" applyProtection="1">
      <alignment horizontal="left" vertical="center"/>
      <protection locked="0"/>
    </xf>
    <xf numFmtId="41" fontId="17" fillId="0" borderId="0" xfId="0" applyNumberFormat="1" applyFont="1" applyAlignment="1">
      <alignment horizontal="center" vertical="center"/>
    </xf>
    <xf numFmtId="0" fontId="18" fillId="0" borderId="8" xfId="0" applyFont="1" applyBorder="1" applyAlignment="1" applyProtection="1">
      <alignment horizontal="center" vertical="center"/>
      <protection locked="0"/>
    </xf>
    <xf numFmtId="41" fontId="18" fillId="0" borderId="8" xfId="0" applyNumberFormat="1" applyFont="1" applyBorder="1" applyAlignment="1" applyProtection="1">
      <alignment horizontal="center" vertical="center"/>
      <protection locked="0"/>
    </xf>
    <xf numFmtId="164" fontId="18" fillId="0" borderId="7" xfId="0" applyNumberFormat="1" applyFont="1" applyBorder="1" applyAlignment="1">
      <alignment vertical="center" wrapText="1"/>
    </xf>
    <xf numFmtId="41" fontId="17" fillId="0" borderId="0" xfId="0" applyNumberFormat="1" applyFont="1" applyAlignment="1" applyProtection="1">
      <alignment horizontal="center" vertical="center"/>
      <protection locked="0"/>
    </xf>
    <xf numFmtId="0" fontId="18" fillId="0" borderId="9" xfId="0" applyFont="1" applyBorder="1" applyAlignment="1" applyProtection="1">
      <alignment vertical="center"/>
      <protection locked="0"/>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0" fontId="17" fillId="2" borderId="0" xfId="0" applyFont="1" applyFill="1"/>
    <xf numFmtId="0" fontId="17" fillId="2" borderId="0" xfId="0" applyFont="1" applyFill="1" applyAlignment="1" applyProtection="1">
      <alignment vertical="center"/>
      <protection locked="0"/>
    </xf>
    <xf numFmtId="164" fontId="18" fillId="0" borderId="9" xfId="0" applyNumberFormat="1" applyFont="1" applyBorder="1" applyAlignment="1" applyProtection="1">
      <alignment vertical="center"/>
      <protection locked="0"/>
    </xf>
    <xf numFmtId="164" fontId="17" fillId="0" borderId="18" xfId="0" applyNumberFormat="1" applyFont="1" applyBorder="1" applyAlignment="1" applyProtection="1">
      <alignment horizontal="left" vertical="center"/>
      <protection locked="0"/>
    </xf>
    <xf numFmtId="43" fontId="18" fillId="0" borderId="10" xfId="0" applyNumberFormat="1" applyFont="1" applyBorder="1" applyAlignment="1" applyProtection="1">
      <alignment vertical="center"/>
      <protection locked="0"/>
    </xf>
    <xf numFmtId="0" fontId="17" fillId="0" borderId="0" xfId="20" applyNumberFormat="1" applyFont="1" applyFill="1" applyAlignment="1" applyProtection="1">
      <alignment horizontal="center" vertical="center"/>
      <protection locked="0"/>
    </xf>
    <xf numFmtId="9" fontId="17" fillId="0" borderId="0" xfId="20" applyFont="1" applyFill="1" applyAlignment="1" applyProtection="1">
      <alignment horizontal="center" vertical="center"/>
      <protection locked="0"/>
    </xf>
    <xf numFmtId="9" fontId="17" fillId="0" borderId="0" xfId="20" applyFont="1" applyAlignment="1" applyProtection="1">
      <alignment horizontal="center" vertical="center"/>
      <protection locked="0"/>
    </xf>
    <xf numFmtId="164" fontId="24" fillId="0" borderId="0" xfId="21" applyNumberFormat="1" applyFont="1" applyAlignment="1" applyProtection="1">
      <alignment vertical="center" wrapText="1"/>
      <protection locked="0"/>
    </xf>
    <xf numFmtId="0" fontId="18" fillId="0" borderId="9" xfId="0" applyFont="1" applyBorder="1" applyAlignment="1" applyProtection="1">
      <alignment horizontal="center" vertical="center"/>
      <protection locked="0"/>
    </xf>
    <xf numFmtId="0" fontId="17" fillId="0" borderId="0" xfId="20" applyNumberFormat="1" applyFont="1" applyAlignment="1" applyProtection="1">
      <alignment horizontal="center" vertical="center"/>
      <protection locked="0"/>
    </xf>
    <xf numFmtId="41" fontId="18" fillId="0" borderId="0" xfId="0" applyNumberFormat="1" applyFont="1" applyAlignment="1">
      <alignment horizontal="center" vertical="center"/>
    </xf>
    <xf numFmtId="0" fontId="24" fillId="0" borderId="0" xfId="0" applyFont="1" applyAlignment="1" applyProtection="1">
      <alignment horizontal="center" vertical="center"/>
      <protection locked="0"/>
    </xf>
    <xf numFmtId="164" fontId="18" fillId="0" borderId="10" xfId="0" applyNumberFormat="1" applyFont="1" applyBorder="1" applyAlignment="1" applyProtection="1">
      <alignment vertical="center"/>
      <protection locked="0"/>
    </xf>
    <xf numFmtId="164" fontId="24" fillId="0" borderId="0" xfId="17" applyNumberFormat="1" applyFont="1" applyFill="1" applyAlignment="1" applyProtection="1">
      <alignment vertical="center"/>
      <protection locked="0"/>
    </xf>
    <xf numFmtId="0" fontId="18" fillId="0" borderId="0" xfId="0" applyFont="1" applyAlignment="1" applyProtection="1">
      <alignment horizontal="center" vertical="center"/>
      <protection locked="0"/>
    </xf>
    <xf numFmtId="41" fontId="18" fillId="0" borderId="0" xfId="0" applyNumberFormat="1" applyFont="1" applyAlignment="1" applyProtection="1">
      <alignment horizontal="center" vertical="center"/>
      <protection locked="0"/>
    </xf>
    <xf numFmtId="164" fontId="18" fillId="0" borderId="0" xfId="0" applyNumberFormat="1" applyFont="1" applyAlignment="1">
      <alignment vertical="center" wrapText="1"/>
    </xf>
    <xf numFmtId="0" fontId="17" fillId="0" borderId="0" xfId="0" applyFont="1" applyAlignment="1">
      <alignment horizontal="left"/>
    </xf>
    <xf numFmtId="0" fontId="18" fillId="0" borderId="0" xfId="0" applyFont="1" applyAlignment="1" applyProtection="1">
      <alignment horizontal="center" vertical="center" wrapText="1"/>
      <protection locked="0"/>
    </xf>
    <xf numFmtId="0" fontId="24" fillId="0" borderId="12" xfId="2" applyNumberFormat="1" applyFont="1" applyFill="1" applyBorder="1" applyAlignment="1" applyProtection="1">
      <alignment horizontal="center" vertical="center" wrapText="1"/>
      <protection locked="0"/>
    </xf>
    <xf numFmtId="164" fontId="17" fillId="0" borderId="10" xfId="0" applyNumberFormat="1" applyFont="1" applyBorder="1" applyAlignment="1">
      <alignment vertical="center"/>
    </xf>
    <xf numFmtId="0" fontId="17" fillId="0" borderId="27" xfId="0" applyFont="1" applyBorder="1" applyAlignment="1">
      <alignment horizontal="center"/>
    </xf>
    <xf numFmtId="0" fontId="24" fillId="0" borderId="28" xfId="0" applyFont="1" applyBorder="1"/>
    <xf numFmtId="0" fontId="17" fillId="0" borderId="2" xfId="0" applyFont="1" applyBorder="1" applyAlignment="1">
      <alignment horizontal="center" vertical="center" wrapText="1"/>
    </xf>
    <xf numFmtId="3" fontId="17" fillId="0" borderId="0" xfId="0" applyNumberFormat="1" applyFont="1" applyAlignment="1">
      <alignment horizontal="right"/>
    </xf>
    <xf numFmtId="0" fontId="18" fillId="0" borderId="10" xfId="0" applyFont="1" applyBorder="1" applyAlignment="1">
      <alignment horizontal="left"/>
    </xf>
    <xf numFmtId="0" fontId="18" fillId="0" borderId="10" xfId="0" applyFont="1" applyBorder="1" applyAlignment="1">
      <alignment horizontal="right"/>
    </xf>
    <xf numFmtId="3" fontId="18" fillId="0" borderId="10" xfId="0" applyNumberFormat="1" applyFont="1" applyBorder="1" applyAlignment="1">
      <alignment horizontal="right"/>
    </xf>
    <xf numFmtId="3" fontId="18" fillId="0" borderId="29" xfId="0" applyNumberFormat="1" applyFont="1" applyBorder="1" applyAlignment="1">
      <alignment horizontal="right"/>
    </xf>
    <xf numFmtId="0" fontId="18" fillId="0" borderId="29" xfId="0" applyFont="1" applyBorder="1" applyAlignment="1">
      <alignment horizontal="right"/>
    </xf>
    <xf numFmtId="0" fontId="25" fillId="0" borderId="27" xfId="0" applyFont="1" applyBorder="1" applyAlignment="1">
      <alignment horizontal="center"/>
    </xf>
    <xf numFmtId="0" fontId="25" fillId="0" borderId="28" xfId="0" applyFont="1" applyBorder="1"/>
    <xf numFmtId="0" fontId="25" fillId="0" borderId="2" xfId="0" applyFont="1" applyBorder="1" applyAlignment="1">
      <alignment horizontal="center" vertical="center" wrapText="1"/>
    </xf>
    <xf numFmtId="0" fontId="25" fillId="0" borderId="0" xfId="0" applyFont="1" applyAlignment="1">
      <alignment horizontal="left"/>
    </xf>
    <xf numFmtId="8" fontId="25" fillId="0" borderId="0" xfId="0" applyNumberFormat="1" applyFont="1" applyAlignment="1">
      <alignment horizontal="right"/>
    </xf>
    <xf numFmtId="0" fontId="25" fillId="0" borderId="29" xfId="0" applyFont="1" applyBorder="1" applyAlignment="1">
      <alignment horizontal="right"/>
    </xf>
    <xf numFmtId="8" fontId="25" fillId="0" borderId="29" xfId="0" applyNumberFormat="1" applyFont="1" applyBorder="1" applyAlignment="1">
      <alignment horizontal="right"/>
    </xf>
    <xf numFmtId="0" fontId="25" fillId="0" borderId="0" xfId="0" applyFont="1" applyAlignment="1">
      <alignment horizontal="center" vertical="center" wrapText="1"/>
    </xf>
    <xf numFmtId="4" fontId="25" fillId="0" borderId="0" xfId="0" applyNumberFormat="1" applyFont="1" applyAlignment="1">
      <alignment horizontal="right"/>
    </xf>
    <xf numFmtId="22" fontId="17" fillId="0" borderId="0" xfId="0" applyNumberFormat="1" applyFont="1" applyAlignment="1">
      <alignment wrapText="1"/>
    </xf>
    <xf numFmtId="0" fontId="18" fillId="0" borderId="14" xfId="0" applyFont="1" applyBorder="1" applyAlignment="1">
      <alignment wrapText="1"/>
    </xf>
    <xf numFmtId="3" fontId="17" fillId="0" borderId="14" xfId="0" applyNumberFormat="1" applyFont="1" applyBorder="1"/>
    <xf numFmtId="3" fontId="17" fillId="0" borderId="7" xfId="0" applyNumberFormat="1" applyFont="1" applyBorder="1"/>
    <xf numFmtId="0" fontId="17" fillId="0" borderId="7" xfId="0" applyFont="1" applyBorder="1"/>
    <xf numFmtId="0" fontId="26" fillId="0" borderId="14" xfId="0" applyFont="1" applyBorder="1" applyAlignment="1">
      <alignment horizontal="center"/>
    </xf>
    <xf numFmtId="3" fontId="24" fillId="0" borderId="0" xfId="0" applyNumberFormat="1" applyFont="1"/>
    <xf numFmtId="3" fontId="26" fillId="0" borderId="7" xfId="0" applyNumberFormat="1" applyFont="1" applyBorder="1"/>
    <xf numFmtId="3" fontId="24" fillId="0" borderId="14" xfId="0" applyNumberFormat="1" applyFont="1" applyBorder="1"/>
    <xf numFmtId="14" fontId="24" fillId="0" borderId="14" xfId="0" applyNumberFormat="1" applyFont="1" applyBorder="1"/>
    <xf numFmtId="0" fontId="24" fillId="0" borderId="14" xfId="0" applyFont="1" applyBorder="1"/>
    <xf numFmtId="10" fontId="24" fillId="0" borderId="0" xfId="0" applyNumberFormat="1" applyFont="1"/>
    <xf numFmtId="9" fontId="24" fillId="0" borderId="0" xfId="0" applyNumberFormat="1" applyFont="1"/>
    <xf numFmtId="0" fontId="17" fillId="0" borderId="12" xfId="19" applyFont="1" applyBorder="1"/>
    <xf numFmtId="0" fontId="17" fillId="0" borderId="0" xfId="19" applyFont="1" applyAlignment="1">
      <alignment horizontal="center"/>
    </xf>
    <xf numFmtId="0" fontId="18" fillId="2" borderId="56" xfId="0" applyFont="1" applyFill="1" applyBorder="1" applyAlignment="1">
      <alignment horizontal="left" vertical="center"/>
    </xf>
    <xf numFmtId="0" fontId="18" fillId="2" borderId="57"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61" xfId="0" applyFont="1" applyFill="1" applyBorder="1" applyAlignment="1">
      <alignment horizontal="left" vertical="center"/>
    </xf>
    <xf numFmtId="0" fontId="18" fillId="2" borderId="62" xfId="0" applyFont="1" applyFill="1" applyBorder="1" applyAlignment="1">
      <alignment horizontal="left" vertical="center"/>
    </xf>
    <xf numFmtId="0" fontId="18" fillId="2" borderId="35" xfId="0" applyFont="1" applyFill="1" applyBorder="1" applyAlignment="1">
      <alignment horizontal="left" vertical="center"/>
    </xf>
    <xf numFmtId="0" fontId="18" fillId="2" borderId="36" xfId="0" applyFont="1" applyFill="1" applyBorder="1" applyAlignment="1">
      <alignment horizontal="left" vertical="center"/>
    </xf>
    <xf numFmtId="0" fontId="18" fillId="0" borderId="63" xfId="0" applyFont="1" applyBorder="1" applyAlignment="1" applyProtection="1">
      <alignment vertical="center"/>
      <protection locked="0"/>
    </xf>
    <xf numFmtId="0" fontId="18" fillId="0" borderId="47" xfId="0" applyFont="1" applyBorder="1" applyAlignment="1" applyProtection="1">
      <alignment vertical="center"/>
      <protection locked="0"/>
    </xf>
    <xf numFmtId="0" fontId="18" fillId="0" borderId="49" xfId="0" applyFont="1" applyBorder="1" applyAlignment="1" applyProtection="1">
      <alignment vertical="center"/>
      <protection locked="0"/>
    </xf>
    <xf numFmtId="0" fontId="41" fillId="0" borderId="63" xfId="0" applyFont="1" applyBorder="1"/>
    <xf numFmtId="0" fontId="26" fillId="0" borderId="63" xfId="0" applyFont="1" applyBorder="1"/>
    <xf numFmtId="0" fontId="25" fillId="0" borderId="0" xfId="0" applyFont="1" applyAlignment="1">
      <alignment horizontal="center" vertical="center"/>
    </xf>
    <xf numFmtId="0" fontId="32" fillId="0" borderId="0" xfId="0" applyFont="1" applyAlignment="1">
      <alignment horizontal="center"/>
    </xf>
    <xf numFmtId="0" fontId="18" fillId="0" borderId="20" xfId="0" applyFont="1" applyBorder="1" applyAlignment="1">
      <alignment horizontal="left"/>
    </xf>
    <xf numFmtId="0" fontId="18" fillId="0" borderId="20" xfId="0" applyFont="1" applyBorder="1"/>
    <xf numFmtId="0" fontId="18" fillId="0" borderId="63" xfId="0" applyFont="1" applyBorder="1" applyAlignment="1" applyProtection="1">
      <alignment horizontal="center" vertical="center" wrapText="1"/>
      <protection locked="0"/>
    </xf>
    <xf numFmtId="0" fontId="41" fillId="0" borderId="63" xfId="0" applyFont="1" applyBorder="1" applyAlignment="1" applyProtection="1">
      <alignment horizontal="center" vertical="center" wrapText="1"/>
      <protection locked="0"/>
    </xf>
    <xf numFmtId="164" fontId="18" fillId="2" borderId="63" xfId="2" applyNumberFormat="1" applyFont="1" applyFill="1" applyBorder="1" applyAlignment="1" applyProtection="1">
      <alignment horizontal="center" vertical="center" wrapText="1"/>
      <protection locked="0"/>
    </xf>
    <xf numFmtId="0" fontId="18" fillId="2" borderId="63" xfId="18" applyFont="1" applyFill="1" applyBorder="1" applyAlignment="1" applyProtection="1">
      <alignment horizontal="center" vertical="center" wrapText="1"/>
      <protection locked="0"/>
    </xf>
    <xf numFmtId="0" fontId="25" fillId="0" borderId="24" xfId="0" applyFont="1" applyBorder="1"/>
    <xf numFmtId="0" fontId="25" fillId="0" borderId="51" xfId="0" applyFont="1" applyBorder="1"/>
    <xf numFmtId="0" fontId="25" fillId="0" borderId="1" xfId="0" applyFont="1" applyBorder="1"/>
    <xf numFmtId="0" fontId="25" fillId="0" borderId="55" xfId="0" applyFont="1" applyBorder="1"/>
    <xf numFmtId="0" fontId="1" fillId="0" borderId="0" xfId="19" applyFont="1" applyAlignment="1" applyProtection="1">
      <alignment vertical="center"/>
      <protection locked="0"/>
    </xf>
    <xf numFmtId="0" fontId="17" fillId="0" borderId="20" xfId="0" applyFont="1" applyBorder="1" applyAlignment="1" applyProtection="1">
      <alignment horizontal="center" vertical="center" wrapText="1"/>
      <protection locked="0"/>
    </xf>
    <xf numFmtId="0" fontId="24" fillId="0" borderId="20" xfId="2" applyNumberFormat="1" applyFont="1" applyFill="1" applyBorder="1" applyAlignment="1" applyProtection="1">
      <alignment horizontal="center" vertical="center" wrapText="1"/>
      <protection locked="0"/>
    </xf>
    <xf numFmtId="0" fontId="2" fillId="0" borderId="64" xfId="19" applyFont="1" applyBorder="1" applyAlignment="1" applyProtection="1">
      <alignment horizontal="left" vertical="center"/>
      <protection locked="0"/>
    </xf>
    <xf numFmtId="0" fontId="17" fillId="0" borderId="64" xfId="0" applyFont="1" applyBorder="1" applyAlignment="1" applyProtection="1">
      <alignment horizontal="center" vertical="center"/>
      <protection locked="0"/>
    </xf>
    <xf numFmtId="0" fontId="2" fillId="0" borderId="47" xfId="19" applyFont="1" applyBorder="1" applyAlignment="1">
      <alignment horizontal="left" vertical="center"/>
    </xf>
    <xf numFmtId="0" fontId="2" fillId="0" borderId="48" xfId="19" applyFont="1" applyBorder="1" applyAlignment="1">
      <alignment vertical="center"/>
    </xf>
    <xf numFmtId="0" fontId="2" fillId="0" borderId="49" xfId="19" applyFont="1" applyBorder="1" applyAlignment="1">
      <alignment horizontal="left" vertical="center"/>
    </xf>
    <xf numFmtId="0" fontId="26" fillId="0" borderId="38" xfId="0" applyFont="1" applyBorder="1"/>
    <xf numFmtId="0" fontId="26" fillId="0" borderId="39" xfId="0" applyFont="1" applyBorder="1"/>
    <xf numFmtId="0" fontId="18" fillId="0" borderId="13" xfId="19" applyFont="1" applyBorder="1" applyAlignment="1" applyProtection="1">
      <alignment horizontal="left" vertical="center"/>
      <protection locked="0"/>
    </xf>
    <xf numFmtId="0" fontId="18" fillId="0" borderId="19" xfId="19" applyFont="1" applyBorder="1" applyAlignment="1" applyProtection="1">
      <alignment vertical="center"/>
      <protection locked="0"/>
    </xf>
    <xf numFmtId="0" fontId="18" fillId="0" borderId="19" xfId="19" applyFont="1" applyBorder="1" applyAlignment="1" applyProtection="1">
      <alignment horizontal="left" vertical="center"/>
      <protection locked="0"/>
    </xf>
    <xf numFmtId="22" fontId="23" fillId="0" borderId="50" xfId="0" applyNumberFormat="1" applyFont="1" applyBorder="1" applyAlignment="1">
      <alignment horizontal="left" wrapText="1"/>
    </xf>
    <xf numFmtId="0" fontId="23" fillId="0" borderId="24" xfId="0" applyFont="1" applyBorder="1" applyAlignment="1">
      <alignment horizontal="left"/>
    </xf>
    <xf numFmtId="0" fontId="23" fillId="0" borderId="51" xfId="0" applyFont="1" applyBorder="1" applyAlignment="1">
      <alignment horizontal="left"/>
    </xf>
    <xf numFmtId="0" fontId="17" fillId="0" borderId="0" xfId="3" applyFont="1" applyAlignment="1">
      <alignment horizontal="right"/>
    </xf>
    <xf numFmtId="164" fontId="17" fillId="0" borderId="0" xfId="0" applyNumberFormat="1" applyFont="1" applyAlignment="1" applyProtection="1">
      <alignment horizontal="right" vertical="center" wrapText="1"/>
      <protection locked="0"/>
    </xf>
    <xf numFmtId="0" fontId="17" fillId="0" borderId="0" xfId="0" applyFont="1" applyAlignment="1">
      <alignment horizontal="right" wrapText="1"/>
    </xf>
    <xf numFmtId="0" fontId="22" fillId="0" borderId="0" xfId="0" applyFont="1" applyAlignment="1">
      <alignment horizontal="right"/>
    </xf>
    <xf numFmtId="0" fontId="24" fillId="0" borderId="0" xfId="0" applyFont="1" applyAlignment="1">
      <alignment horizontal="right"/>
    </xf>
    <xf numFmtId="43" fontId="17" fillId="0" borderId="0" xfId="0" applyNumberFormat="1" applyFont="1"/>
    <xf numFmtId="164" fontId="18" fillId="0" borderId="0" xfId="0" applyNumberFormat="1" applyFont="1"/>
    <xf numFmtId="9" fontId="17" fillId="0" borderId="0" xfId="0" applyNumberFormat="1" applyFont="1"/>
    <xf numFmtId="164" fontId="18" fillId="0" borderId="0" xfId="0" applyNumberFormat="1" applyFont="1" applyAlignment="1">
      <alignment horizontal="center" wrapText="1"/>
    </xf>
    <xf numFmtId="166" fontId="22" fillId="4" borderId="12" xfId="23" applyNumberFormat="1" applyFont="1" applyFill="1" applyBorder="1"/>
    <xf numFmtId="166" fontId="22" fillId="0" borderId="12" xfId="23" applyNumberFormat="1" applyFont="1" applyFill="1" applyBorder="1"/>
    <xf numFmtId="0" fontId="44" fillId="0" borderId="0" xfId="0" applyFont="1"/>
    <xf numFmtId="0" fontId="44" fillId="5" borderId="12" xfId="0" applyFont="1" applyFill="1" applyBorder="1"/>
    <xf numFmtId="0" fontId="22" fillId="0" borderId="12" xfId="0" applyFont="1" applyBorder="1"/>
    <xf numFmtId="166" fontId="22" fillId="0" borderId="0" xfId="0" applyNumberFormat="1" applyFont="1"/>
    <xf numFmtId="0" fontId="21" fillId="0" borderId="12" xfId="0" applyFont="1" applyBorder="1"/>
    <xf numFmtId="0" fontId="43" fillId="0" borderId="0" xfId="0" applyFont="1"/>
    <xf numFmtId="0" fontId="21" fillId="5" borderId="12" xfId="0" applyFont="1" applyFill="1" applyBorder="1"/>
    <xf numFmtId="0" fontId="45" fillId="0" borderId="0" xfId="22" applyFont="1"/>
    <xf numFmtId="0" fontId="45" fillId="0" borderId="0" xfId="22" applyFont="1" applyFill="1" applyBorder="1"/>
    <xf numFmtId="0" fontId="21" fillId="0" borderId="12" xfId="0" applyFont="1" applyBorder="1" applyAlignment="1">
      <alignment horizontal="left" indent="1"/>
    </xf>
    <xf numFmtId="164" fontId="22" fillId="0" borderId="0" xfId="2" applyNumberFormat="1" applyFont="1"/>
    <xf numFmtId="0" fontId="21" fillId="5" borderId="12" xfId="0" applyFont="1" applyFill="1" applyBorder="1" applyAlignment="1">
      <alignment horizontal="left"/>
    </xf>
    <xf numFmtId="0" fontId="21" fillId="0" borderId="12" xfId="0" applyFont="1" applyBorder="1" applyAlignment="1">
      <alignment horizontal="left" indent="2"/>
    </xf>
    <xf numFmtId="0" fontId="21" fillId="0" borderId="12" xfId="0" applyFont="1" applyBorder="1" applyAlignment="1">
      <alignment horizontal="left" indent="3"/>
    </xf>
    <xf numFmtId="0" fontId="46" fillId="0" borderId="0" xfId="0" applyFont="1"/>
    <xf numFmtId="0" fontId="21" fillId="0" borderId="12" xfId="0" applyFont="1" applyBorder="1" applyAlignment="1">
      <alignment horizontal="left"/>
    </xf>
    <xf numFmtId="0" fontId="21" fillId="0" borderId="0" xfId="0" applyFont="1" applyAlignment="1">
      <alignment horizontal="left"/>
    </xf>
    <xf numFmtId="44" fontId="22" fillId="0" borderId="15" xfId="0" applyNumberFormat="1" applyFont="1" applyBorder="1"/>
    <xf numFmtId="44" fontId="22" fillId="0" borderId="0" xfId="0" applyNumberFormat="1" applyFont="1"/>
    <xf numFmtId="1" fontId="21" fillId="0" borderId="0" xfId="0" applyNumberFormat="1" applyFont="1" applyAlignment="1" applyProtection="1">
      <alignment horizontal="center" vertical="center"/>
      <protection locked="0"/>
    </xf>
    <xf numFmtId="166" fontId="22" fillId="0" borderId="0" xfId="23" applyNumberFormat="1" applyFont="1"/>
    <xf numFmtId="10" fontId="22" fillId="0" borderId="12" xfId="16" applyNumberFormat="1" applyFont="1" applyFill="1" applyBorder="1"/>
    <xf numFmtId="164" fontId="22" fillId="0" borderId="12" xfId="0" applyNumberFormat="1" applyFont="1" applyBorder="1"/>
    <xf numFmtId="166" fontId="22" fillId="0" borderId="12" xfId="0" applyNumberFormat="1" applyFont="1" applyBorder="1"/>
    <xf numFmtId="164" fontId="49" fillId="0" borderId="0" xfId="0" applyNumberFormat="1" applyFont="1"/>
    <xf numFmtId="44" fontId="22" fillId="0" borderId="0" xfId="23" applyFont="1" applyFill="1"/>
    <xf numFmtId="164" fontId="22" fillId="0" borderId="0" xfId="0" applyNumberFormat="1" applyFont="1"/>
    <xf numFmtId="44" fontId="22" fillId="0" borderId="14" xfId="23" applyFont="1" applyFill="1" applyBorder="1"/>
    <xf numFmtId="44" fontId="22" fillId="0" borderId="0" xfId="23" applyFont="1" applyFill="1" applyBorder="1"/>
    <xf numFmtId="164" fontId="17" fillId="0" borderId="0" xfId="2" applyNumberFormat="1" applyFont="1"/>
    <xf numFmtId="164" fontId="17" fillId="0" borderId="7" xfId="2" applyNumberFormat="1" applyFont="1" applyBorder="1"/>
    <xf numFmtId="164" fontId="17" fillId="0" borderId="0" xfId="2" applyNumberFormat="1" applyFont="1" applyFill="1" applyBorder="1"/>
    <xf numFmtId="164" fontId="18" fillId="0" borderId="0" xfId="2" applyNumberFormat="1" applyFont="1" applyFill="1" applyAlignment="1">
      <alignment horizontal="center" wrapText="1"/>
    </xf>
    <xf numFmtId="164" fontId="18" fillId="0" borderId="14" xfId="2" applyNumberFormat="1" applyFont="1" applyFill="1" applyBorder="1" applyAlignment="1">
      <alignment horizontal="center" wrapText="1"/>
    </xf>
    <xf numFmtId="164" fontId="17" fillId="0" borderId="7" xfId="2" applyNumberFormat="1" applyFont="1" applyFill="1" applyBorder="1"/>
    <xf numFmtId="164" fontId="24" fillId="0" borderId="0" xfId="2" applyNumberFormat="1" applyFont="1"/>
    <xf numFmtId="0" fontId="24" fillId="0" borderId="0" xfId="0" applyFont="1" applyAlignment="1">
      <alignment horizontal="center"/>
    </xf>
    <xf numFmtId="164" fontId="24" fillId="0" borderId="14" xfId="2" applyNumberFormat="1" applyFont="1" applyBorder="1"/>
    <xf numFmtId="43" fontId="17" fillId="0" borderId="0" xfId="2" applyFont="1" applyAlignment="1">
      <alignment vertical="center"/>
    </xf>
    <xf numFmtId="0" fontId="50" fillId="0" borderId="0" xfId="0" applyFont="1" applyAlignment="1">
      <alignment horizontal="left"/>
    </xf>
    <xf numFmtId="164" fontId="50" fillId="0" borderId="0" xfId="0" applyNumberFormat="1" applyFont="1" applyAlignment="1">
      <alignment horizontal="right"/>
    </xf>
    <xf numFmtId="164" fontId="50" fillId="0" borderId="14" xfId="0" applyNumberFormat="1" applyFont="1" applyBorder="1" applyAlignment="1">
      <alignment horizontal="right"/>
    </xf>
    <xf numFmtId="164" fontId="0" fillId="0" borderId="0" xfId="0" applyNumberFormat="1"/>
    <xf numFmtId="164" fontId="0" fillId="0" borderId="14" xfId="2" applyNumberFormat="1" applyFont="1" applyBorder="1"/>
    <xf numFmtId="0" fontId="50" fillId="0" borderId="0" xfId="1" applyFont="1">
      <alignment horizontal="left" indent="1"/>
    </xf>
    <xf numFmtId="0" fontId="50" fillId="0" borderId="0" xfId="3" applyFont="1"/>
    <xf numFmtId="164" fontId="0" fillId="0" borderId="0" xfId="2" applyNumberFormat="1" applyFont="1"/>
    <xf numFmtId="164" fontId="0" fillId="0" borderId="7" xfId="0" applyNumberFormat="1" applyBorder="1"/>
    <xf numFmtId="0" fontId="19" fillId="8" borderId="0" xfId="0" applyFont="1" applyFill="1" applyProtection="1">
      <protection hidden="1"/>
    </xf>
    <xf numFmtId="3" fontId="19" fillId="8" borderId="0" xfId="0" applyNumberFormat="1" applyFont="1" applyFill="1" applyProtection="1">
      <protection hidden="1"/>
    </xf>
    <xf numFmtId="3" fontId="20" fillId="8" borderId="25" xfId="0" applyNumberFormat="1" applyFont="1" applyFill="1" applyBorder="1" applyProtection="1">
      <protection hidden="1"/>
    </xf>
    <xf numFmtId="3" fontId="20" fillId="8" borderId="0" xfId="0" applyNumberFormat="1" applyFont="1" applyFill="1" applyProtection="1">
      <protection hidden="1"/>
    </xf>
    <xf numFmtId="164" fontId="17" fillId="8" borderId="0" xfId="0" applyNumberFormat="1" applyFont="1" applyFill="1" applyAlignment="1" applyProtection="1">
      <alignment horizontal="left" vertical="center"/>
      <protection hidden="1"/>
    </xf>
    <xf numFmtId="164" fontId="18" fillId="8" borderId="7" xfId="0" applyNumberFormat="1" applyFont="1" applyFill="1" applyBorder="1" applyAlignment="1" applyProtection="1">
      <alignment horizontal="left" vertical="center"/>
      <protection hidden="1"/>
    </xf>
    <xf numFmtId="164" fontId="17" fillId="8" borderId="0" xfId="0" applyNumberFormat="1" applyFont="1" applyFill="1" applyAlignment="1" applyProtection="1">
      <alignment horizontal="left" vertical="center"/>
      <protection locked="0" hidden="1"/>
    </xf>
    <xf numFmtId="164" fontId="17" fillId="8" borderId="8" xfId="0" applyNumberFormat="1" applyFont="1" applyFill="1" applyBorder="1" applyAlignment="1" applyProtection="1">
      <alignment horizontal="left" vertical="center"/>
      <protection hidden="1"/>
    </xf>
    <xf numFmtId="164" fontId="18" fillId="8" borderId="10" xfId="0" applyNumberFormat="1" applyFont="1" applyFill="1" applyBorder="1" applyAlignment="1" applyProtection="1">
      <alignment horizontal="left" vertical="center"/>
      <protection hidden="1"/>
    </xf>
    <xf numFmtId="164" fontId="17" fillId="0" borderId="0" xfId="2" applyNumberFormat="1" applyFont="1" applyAlignment="1" applyProtection="1">
      <alignment horizontal="center" vertical="center"/>
      <protection locked="0"/>
    </xf>
    <xf numFmtId="0" fontId="3" fillId="0" borderId="0" xfId="3"/>
    <xf numFmtId="0" fontId="3" fillId="0" borderId="0" xfId="3" applyAlignment="1">
      <alignment wrapText="1"/>
    </xf>
    <xf numFmtId="164" fontId="17" fillId="9" borderId="0" xfId="2" applyNumberFormat="1" applyFont="1" applyFill="1"/>
    <xf numFmtId="0" fontId="9" fillId="0" borderId="0" xfId="3" applyFont="1" applyAlignment="1">
      <alignment wrapText="1"/>
    </xf>
    <xf numFmtId="164" fontId="17" fillId="9" borderId="66" xfId="2" applyNumberFormat="1" applyFont="1" applyFill="1" applyBorder="1"/>
    <xf numFmtId="164" fontId="17" fillId="0" borderId="66" xfId="2" applyNumberFormat="1" applyFont="1" applyFill="1" applyBorder="1"/>
    <xf numFmtId="164" fontId="3" fillId="0" borderId="0" xfId="3" applyNumberFormat="1" applyAlignment="1">
      <alignment wrapText="1"/>
    </xf>
    <xf numFmtId="165" fontId="3" fillId="0" borderId="0" xfId="7" applyAlignment="1">
      <alignment wrapText="1"/>
    </xf>
    <xf numFmtId="164" fontId="3" fillId="0" borderId="0" xfId="3" applyNumberFormat="1"/>
    <xf numFmtId="164" fontId="3" fillId="0" borderId="0" xfId="2" applyNumberFormat="1" applyFont="1"/>
    <xf numFmtId="164" fontId="3" fillId="0" borderId="0" xfId="2" applyNumberFormat="1" applyFont="1" applyFill="1"/>
    <xf numFmtId="164" fontId="3" fillId="0" borderId="0" xfId="2" applyNumberFormat="1" applyFont="1" applyFill="1" applyBorder="1"/>
    <xf numFmtId="0" fontId="52" fillId="0" borderId="0" xfId="0" applyFont="1"/>
    <xf numFmtId="0" fontId="53" fillId="0" borderId="0" xfId="0" applyFont="1"/>
    <xf numFmtId="164" fontId="52" fillId="0" borderId="0" xfId="2" applyNumberFormat="1" applyFont="1"/>
    <xf numFmtId="10" fontId="52" fillId="0" borderId="0" xfId="16" applyNumberFormat="1" applyFont="1"/>
    <xf numFmtId="0" fontId="52" fillId="0" borderId="0" xfId="0" applyFont="1" applyAlignment="1">
      <alignment horizontal="center"/>
    </xf>
    <xf numFmtId="0" fontId="52" fillId="0" borderId="14" xfId="0" applyFont="1" applyBorder="1" applyAlignment="1">
      <alignment horizontal="center"/>
    </xf>
    <xf numFmtId="164" fontId="52" fillId="0" borderId="14" xfId="2" applyNumberFormat="1" applyFont="1" applyBorder="1" applyAlignment="1">
      <alignment horizontal="center"/>
    </xf>
    <xf numFmtId="0" fontId="52" fillId="0" borderId="0" xfId="0" quotePrefix="1" applyFont="1"/>
    <xf numFmtId="42" fontId="52" fillId="0" borderId="0" xfId="2" applyNumberFormat="1" applyFont="1"/>
    <xf numFmtId="42" fontId="52" fillId="0" borderId="0" xfId="0" applyNumberFormat="1" applyFont="1"/>
    <xf numFmtId="42" fontId="52" fillId="0" borderId="0" xfId="0" applyNumberFormat="1" applyFont="1" applyAlignment="1">
      <alignment horizontal="center"/>
    </xf>
    <xf numFmtId="0" fontId="54" fillId="0" borderId="0" xfId="0" applyFont="1"/>
    <xf numFmtId="0" fontId="52" fillId="0" borderId="14" xfId="0" applyFont="1" applyBorder="1"/>
    <xf numFmtId="164" fontId="52" fillId="0" borderId="14" xfId="2" applyNumberFormat="1" applyFont="1" applyBorder="1"/>
    <xf numFmtId="0" fontId="52" fillId="0" borderId="0" xfId="0" applyFont="1" applyAlignment="1">
      <alignment horizontal="left"/>
    </xf>
    <xf numFmtId="165" fontId="3" fillId="0" borderId="0" xfId="7" applyFont="1"/>
    <xf numFmtId="0" fontId="52" fillId="0" borderId="0" xfId="0" applyFont="1" applyAlignment="1">
      <alignment horizontal="right"/>
    </xf>
    <xf numFmtId="0" fontId="3" fillId="0" borderId="0" xfId="0" applyFont="1" applyAlignment="1">
      <alignment horizontal="center"/>
    </xf>
    <xf numFmtId="42" fontId="52" fillId="0" borderId="0" xfId="2" applyNumberFormat="1" applyFont="1" applyFill="1"/>
    <xf numFmtId="0" fontId="52" fillId="0" borderId="0" xfId="2" applyNumberFormat="1" applyFont="1" applyFill="1" applyBorder="1" applyAlignment="1">
      <alignment horizontal="left"/>
    </xf>
    <xf numFmtId="43" fontId="52" fillId="0" borderId="0" xfId="2" applyFont="1" applyBorder="1"/>
    <xf numFmtId="42" fontId="52" fillId="0" borderId="0" xfId="2" applyNumberFormat="1" applyFont="1" applyBorder="1"/>
    <xf numFmtId="0" fontId="3" fillId="0" borderId="0" xfId="1" applyFont="1">
      <alignment horizontal="left" indent="1"/>
    </xf>
    <xf numFmtId="0" fontId="3" fillId="0" borderId="0" xfId="1" applyFont="1" applyFill="1">
      <alignment horizontal="left" indent="1"/>
    </xf>
    <xf numFmtId="42" fontId="52" fillId="0" borderId="14" xfId="2" applyNumberFormat="1" applyFont="1" applyBorder="1"/>
    <xf numFmtId="42" fontId="52" fillId="0" borderId="14" xfId="0" applyNumberFormat="1" applyFont="1" applyBorder="1"/>
    <xf numFmtId="164" fontId="52" fillId="0" borderId="0" xfId="0" applyNumberFormat="1" applyFont="1"/>
    <xf numFmtId="164" fontId="52" fillId="0" borderId="0" xfId="2" applyNumberFormat="1" applyFont="1" applyBorder="1" applyAlignment="1">
      <alignment horizontal="center"/>
    </xf>
    <xf numFmtId="10" fontId="52" fillId="0" borderId="0" xfId="16" applyNumberFormat="1" applyFont="1" applyBorder="1" applyAlignment="1">
      <alignment horizontal="center"/>
    </xf>
    <xf numFmtId="42" fontId="54" fillId="0" borderId="0" xfId="2" applyNumberFormat="1" applyFont="1"/>
    <xf numFmtId="164" fontId="54" fillId="0" borderId="0" xfId="2" applyNumberFormat="1" applyFont="1"/>
    <xf numFmtId="4" fontId="52" fillId="0" borderId="0" xfId="0" applyNumberFormat="1" applyFont="1"/>
    <xf numFmtId="166" fontId="0" fillId="0" borderId="0" xfId="0" applyNumberFormat="1"/>
    <xf numFmtId="6" fontId="52" fillId="0" borderId="14" xfId="2" applyNumberFormat="1" applyFont="1" applyBorder="1"/>
    <xf numFmtId="42" fontId="52" fillId="0" borderId="15" xfId="0" applyNumberFormat="1" applyFont="1" applyBorder="1"/>
    <xf numFmtId="164" fontId="52" fillId="0" borderId="0" xfId="2" applyNumberFormat="1" applyFont="1" applyFill="1"/>
    <xf numFmtId="164" fontId="52" fillId="0" borderId="0" xfId="2" applyNumberFormat="1" applyFont="1" applyFill="1" applyBorder="1" applyAlignment="1">
      <alignment horizontal="center"/>
    </xf>
    <xf numFmtId="10" fontId="52" fillId="0" borderId="0" xfId="16" applyNumberFormat="1" applyFont="1" applyFill="1" applyBorder="1" applyAlignment="1">
      <alignment horizontal="center"/>
    </xf>
    <xf numFmtId="164" fontId="52" fillId="0" borderId="14" xfId="2" applyNumberFormat="1" applyFont="1" applyFill="1" applyBorder="1" applyAlignment="1">
      <alignment horizontal="center"/>
    </xf>
    <xf numFmtId="42" fontId="52" fillId="0" borderId="14" xfId="2" applyNumberFormat="1" applyFont="1" applyFill="1" applyBorder="1"/>
    <xf numFmtId="0" fontId="52" fillId="0" borderId="14" xfId="2" applyNumberFormat="1" applyFont="1" applyBorder="1" applyAlignment="1">
      <alignment horizontal="center"/>
    </xf>
    <xf numFmtId="167" fontId="52" fillId="0" borderId="0" xfId="2" applyNumberFormat="1" applyFont="1"/>
    <xf numFmtId="0" fontId="50" fillId="0" borderId="0" xfId="0" applyFont="1"/>
    <xf numFmtId="0" fontId="55" fillId="0" borderId="0" xfId="0" applyFont="1" applyAlignment="1">
      <alignment horizontal="left"/>
    </xf>
    <xf numFmtId="0" fontId="56" fillId="0" borderId="0" xfId="0" applyFont="1" applyAlignment="1">
      <alignment horizontal="right"/>
    </xf>
    <xf numFmtId="0" fontId="57" fillId="0" borderId="0" xfId="0" applyFont="1" applyAlignment="1">
      <alignment horizontal="center" wrapText="1"/>
    </xf>
    <xf numFmtId="0" fontId="6" fillId="0" borderId="0" xfId="0" applyFont="1" applyAlignment="1">
      <alignment horizontal="right"/>
    </xf>
    <xf numFmtId="0" fontId="6" fillId="0" borderId="0" xfId="0" applyFont="1" applyAlignment="1">
      <alignment horizontal="center"/>
    </xf>
    <xf numFmtId="0" fontId="58" fillId="0" borderId="0" xfId="0" quotePrefix="1" applyFont="1"/>
    <xf numFmtId="0" fontId="58" fillId="0" borderId="0" xfId="0" applyFont="1" applyAlignment="1">
      <alignment horizontal="center"/>
    </xf>
    <xf numFmtId="0" fontId="59" fillId="0" borderId="0" xfId="0" applyFont="1" applyAlignment="1">
      <alignment horizontal="right"/>
    </xf>
    <xf numFmtId="0" fontId="60" fillId="0" borderId="0" xfId="0" applyFont="1" applyAlignment="1">
      <alignment horizontal="left"/>
    </xf>
    <xf numFmtId="49" fontId="57" fillId="0" borderId="0" xfId="0" applyNumberFormat="1" applyFont="1" applyAlignment="1">
      <alignment horizontal="right" wrapText="1"/>
    </xf>
    <xf numFmtId="37" fontId="60" fillId="0" borderId="67" xfId="32" applyNumberFormat="1" applyFont="1" applyBorder="1" applyAlignment="1" applyProtection="1">
      <alignment horizontal="right"/>
      <protection locked="0"/>
    </xf>
    <xf numFmtId="164" fontId="57" fillId="0" borderId="68" xfId="2" applyNumberFormat="1" applyFont="1" applyFill="1" applyBorder="1" applyAlignment="1">
      <alignment horizontal="right" wrapText="1"/>
    </xf>
    <xf numFmtId="49" fontId="60" fillId="0" borderId="0" xfId="0" applyNumberFormat="1" applyFont="1" applyAlignment="1">
      <alignment horizontal="right" wrapText="1"/>
    </xf>
    <xf numFmtId="37" fontId="60" fillId="0" borderId="67" xfId="32" applyNumberFormat="1" applyFont="1" applyBorder="1" applyAlignment="1">
      <alignment horizontal="right"/>
    </xf>
    <xf numFmtId="164" fontId="60" fillId="0" borderId="69" xfId="2" applyNumberFormat="1" applyFont="1" applyFill="1" applyBorder="1" applyAlignment="1">
      <alignment horizontal="right" wrapText="1"/>
    </xf>
    <xf numFmtId="49" fontId="60" fillId="0" borderId="0" xfId="0" applyNumberFormat="1" applyFont="1" applyAlignment="1">
      <alignment horizontal="right"/>
    </xf>
    <xf numFmtId="37" fontId="57" fillId="0" borderId="0" xfId="0" applyNumberFormat="1" applyFont="1" applyAlignment="1">
      <alignment horizontal="right"/>
    </xf>
    <xf numFmtId="37" fontId="60" fillId="0" borderId="70" xfId="33" applyFont="1" applyFill="1">
      <alignment horizontal="left" wrapText="1"/>
    </xf>
    <xf numFmtId="0" fontId="6" fillId="0" borderId="0" xfId="34" applyFont="1" applyAlignment="1">
      <alignment horizontal="right"/>
    </xf>
    <xf numFmtId="0" fontId="50" fillId="0" borderId="0" xfId="0" applyFont="1" applyAlignment="1">
      <alignment horizontal="center"/>
    </xf>
    <xf numFmtId="37" fontId="60" fillId="0" borderId="0" xfId="32" applyNumberFormat="1" applyFont="1" applyAlignment="1" applyProtection="1">
      <alignment horizontal="right"/>
      <protection locked="0"/>
    </xf>
    <xf numFmtId="164" fontId="57" fillId="0" borderId="71" xfId="2" applyNumberFormat="1" applyFont="1" applyFill="1" applyBorder="1" applyAlignment="1">
      <alignment horizontal="right" wrapText="1"/>
    </xf>
    <xf numFmtId="37" fontId="60" fillId="0" borderId="72" xfId="33" applyFont="1" applyFill="1" applyBorder="1">
      <alignment horizontal="left" wrapText="1"/>
    </xf>
    <xf numFmtId="37" fontId="60" fillId="0" borderId="73" xfId="33" applyFont="1" applyFill="1" applyBorder="1" applyAlignment="1">
      <alignment horizontal="right" wrapText="1"/>
    </xf>
    <xf numFmtId="164" fontId="57" fillId="0" borderId="74" xfId="2" applyNumberFormat="1" applyFont="1" applyFill="1" applyBorder="1" applyAlignment="1">
      <alignment horizontal="right" wrapText="1"/>
    </xf>
    <xf numFmtId="37" fontId="60" fillId="0" borderId="70" xfId="33" applyFont="1" applyFill="1" applyAlignment="1">
      <alignment horizontal="center" wrapText="1"/>
    </xf>
    <xf numFmtId="0" fontId="3" fillId="0" borderId="0" xfId="35"/>
    <xf numFmtId="37" fontId="60" fillId="0" borderId="72" xfId="33" applyFont="1" applyFill="1" applyBorder="1" applyAlignment="1">
      <alignment horizontal="center" wrapText="1"/>
    </xf>
    <xf numFmtId="43" fontId="60" fillId="0" borderId="69" xfId="2" applyFont="1" applyFill="1" applyBorder="1" applyAlignment="1">
      <alignment horizontal="right" wrapText="1"/>
    </xf>
    <xf numFmtId="43" fontId="50" fillId="0" borderId="0" xfId="0" applyNumberFormat="1" applyFont="1"/>
    <xf numFmtId="49" fontId="61" fillId="0" borderId="0" xfId="0" applyNumberFormat="1" applyFont="1" applyAlignment="1">
      <alignment horizontal="right" wrapText="1"/>
    </xf>
    <xf numFmtId="49" fontId="60" fillId="0" borderId="16" xfId="0" applyNumberFormat="1" applyFont="1" applyBorder="1" applyAlignment="1">
      <alignment horizontal="right" wrapText="1"/>
    </xf>
    <xf numFmtId="164" fontId="57" fillId="0" borderId="75" xfId="2" applyNumberFormat="1" applyFont="1" applyFill="1" applyBorder="1" applyAlignment="1">
      <alignment horizontal="right" wrapText="1"/>
    </xf>
    <xf numFmtId="37" fontId="60" fillId="0" borderId="0" xfId="32" applyNumberFormat="1" applyFont="1" applyAlignment="1">
      <alignment horizontal="right"/>
    </xf>
    <xf numFmtId="164" fontId="60" fillId="0" borderId="0" xfId="2" applyNumberFormat="1" applyFont="1" applyFill="1" applyBorder="1" applyAlignment="1">
      <alignment horizontal="right" wrapText="1"/>
    </xf>
    <xf numFmtId="0" fontId="62" fillId="0" borderId="0" xfId="36" applyFont="1" applyAlignment="1" applyProtection="1">
      <alignment vertical="center"/>
      <protection locked="0"/>
    </xf>
    <xf numFmtId="164" fontId="62" fillId="0" borderId="0" xfId="17" applyNumberFormat="1" applyFont="1" applyFill="1" applyBorder="1" applyAlignment="1" applyProtection="1">
      <alignment vertical="center"/>
      <protection locked="0"/>
    </xf>
    <xf numFmtId="0" fontId="1" fillId="0" borderId="0" xfId="37" applyFont="1" applyAlignment="1">
      <alignment horizontal="center" vertical="center" wrapText="1"/>
    </xf>
    <xf numFmtId="0" fontId="2" fillId="0" borderId="0" xfId="37" applyFont="1" applyAlignment="1">
      <alignment horizontal="center" vertical="center" wrapText="1"/>
    </xf>
    <xf numFmtId="0" fontId="64" fillId="0" borderId="0" xfId="36" applyFont="1" applyAlignment="1" applyProtection="1">
      <alignment vertical="center"/>
      <protection locked="0"/>
    </xf>
    <xf numFmtId="164" fontId="64" fillId="0" borderId="0" xfId="17" applyNumberFormat="1" applyFont="1" applyFill="1" applyAlignment="1" applyProtection="1">
      <alignment vertical="center"/>
      <protection locked="0"/>
    </xf>
    <xf numFmtId="164" fontId="2" fillId="0" borderId="0" xfId="17" applyNumberFormat="1" applyFont="1" applyFill="1" applyAlignment="1" applyProtection="1">
      <alignment horizontal="center" vertical="center"/>
      <protection locked="0"/>
    </xf>
    <xf numFmtId="0" fontId="62" fillId="0" borderId="0" xfId="36" applyFont="1" applyAlignment="1" applyProtection="1">
      <alignment horizontal="center" vertical="center"/>
      <protection locked="0"/>
    </xf>
    <xf numFmtId="0" fontId="65" fillId="0" borderId="0" xfId="37" applyFont="1" applyAlignment="1">
      <alignment vertical="center"/>
    </xf>
    <xf numFmtId="8" fontId="62" fillId="0" borderId="0" xfId="37" applyNumberFormat="1" applyFont="1" applyAlignment="1">
      <alignment vertical="center"/>
    </xf>
    <xf numFmtId="0" fontId="65" fillId="0" borderId="0" xfId="37" applyFont="1"/>
    <xf numFmtId="8" fontId="65" fillId="0" borderId="0" xfId="37" applyNumberFormat="1" applyFont="1" applyAlignment="1">
      <alignment vertical="center"/>
    </xf>
    <xf numFmtId="8" fontId="62" fillId="0" borderId="15" xfId="36" applyNumberFormat="1" applyFont="1" applyBorder="1" applyAlignment="1" applyProtection="1">
      <alignment vertical="center"/>
      <protection locked="0"/>
    </xf>
    <xf numFmtId="164" fontId="62" fillId="0" borderId="0" xfId="17" applyNumberFormat="1" applyFont="1" applyFill="1" applyAlignment="1" applyProtection="1">
      <alignment vertical="center"/>
      <protection locked="0"/>
    </xf>
    <xf numFmtId="164" fontId="17" fillId="0" borderId="0" xfId="0" applyNumberFormat="1" applyFont="1" applyAlignment="1" applyProtection="1">
      <alignment horizontal="left" vertical="center"/>
      <protection locked="0"/>
    </xf>
    <xf numFmtId="164" fontId="17" fillId="0" borderId="1" xfId="0" applyNumberFormat="1" applyFont="1" applyBorder="1" applyAlignment="1" applyProtection="1">
      <alignment horizontal="left" vertical="center"/>
      <protection locked="0"/>
    </xf>
    <xf numFmtId="0" fontId="23" fillId="0" borderId="52" xfId="0" applyFont="1" applyBorder="1" applyAlignment="1">
      <alignment horizontal="left" wrapText="1"/>
    </xf>
    <xf numFmtId="0" fontId="23" fillId="0" borderId="0" xfId="0" applyFont="1" applyAlignment="1">
      <alignment horizontal="left" wrapText="1"/>
    </xf>
    <xf numFmtId="0" fontId="23" fillId="0" borderId="53" xfId="0" applyFont="1" applyBorder="1" applyAlignment="1">
      <alignment horizontal="left" wrapText="1"/>
    </xf>
    <xf numFmtId="0" fontId="23" fillId="0" borderId="54" xfId="0" applyFont="1" applyBorder="1" applyAlignment="1">
      <alignment horizontal="left" wrapText="1"/>
    </xf>
    <xf numFmtId="0" fontId="23" fillId="0" borderId="1" xfId="0" applyFont="1" applyBorder="1" applyAlignment="1">
      <alignment horizontal="left" wrapText="1"/>
    </xf>
    <xf numFmtId="0" fontId="23" fillId="0" borderId="55" xfId="0" applyFont="1" applyBorder="1" applyAlignment="1">
      <alignment horizontal="left" wrapText="1"/>
    </xf>
    <xf numFmtId="0" fontId="17" fillId="0" borderId="0" xfId="0" applyFont="1" applyAlignment="1">
      <alignment vertical="center"/>
    </xf>
    <xf numFmtId="0" fontId="17" fillId="0" borderId="14" xfId="0" applyFont="1" applyBorder="1" applyAlignment="1">
      <alignment vertical="center"/>
    </xf>
    <xf numFmtId="0" fontId="18" fillId="0" borderId="0" xfId="0" applyFont="1"/>
    <xf numFmtId="0" fontId="17" fillId="0" borderId="0" xfId="0" applyFont="1"/>
    <xf numFmtId="0" fontId="18" fillId="0" borderId="38" xfId="0" applyFont="1" applyBorder="1" applyAlignment="1">
      <alignment horizontal="center" wrapText="1"/>
    </xf>
    <xf numFmtId="0" fontId="18" fillId="0" borderId="39" xfId="0" applyFont="1" applyBorder="1" applyAlignment="1">
      <alignment horizontal="center" wrapText="1"/>
    </xf>
    <xf numFmtId="0" fontId="18" fillId="0" borderId="0" xfId="0" applyFont="1" applyAlignment="1">
      <alignment horizontal="center" wrapText="1"/>
    </xf>
    <xf numFmtId="0" fontId="17" fillId="0" borderId="41" xfId="0" applyFont="1" applyBorder="1" applyAlignment="1">
      <alignment horizontal="center" wrapText="1"/>
    </xf>
    <xf numFmtId="0" fontId="18" fillId="0" borderId="35" xfId="0" applyFont="1" applyBorder="1" applyAlignment="1">
      <alignment horizontal="center" wrapText="1"/>
    </xf>
    <xf numFmtId="0" fontId="18" fillId="0" borderId="26" xfId="0" applyFont="1" applyBorder="1" applyAlignment="1">
      <alignment horizontal="center" wrapText="1"/>
    </xf>
    <xf numFmtId="0" fontId="18" fillId="0" borderId="42" xfId="0" applyFont="1" applyBorder="1" applyAlignment="1">
      <alignment horizontal="center" wrapText="1"/>
    </xf>
    <xf numFmtId="0" fontId="17" fillId="0" borderId="45" xfId="0" applyFont="1" applyBorder="1" applyAlignment="1">
      <alignment horizontal="center" wrapText="1"/>
    </xf>
    <xf numFmtId="0" fontId="17" fillId="0" borderId="42" xfId="0" applyFont="1" applyBorder="1" applyAlignment="1">
      <alignment horizontal="center" wrapText="1"/>
    </xf>
    <xf numFmtId="0" fontId="18" fillId="0" borderId="32" xfId="0" applyFont="1" applyBorder="1" applyAlignment="1">
      <alignment horizontal="center"/>
    </xf>
    <xf numFmtId="0" fontId="17" fillId="0" borderId="32" xfId="0" applyFont="1" applyBorder="1" applyAlignment="1">
      <alignment horizontal="center"/>
    </xf>
    <xf numFmtId="0" fontId="17" fillId="0" borderId="41" xfId="0" applyFont="1" applyBorder="1"/>
    <xf numFmtId="0" fontId="18" fillId="0" borderId="31" xfId="0" applyFont="1" applyBorder="1" applyAlignment="1">
      <alignment horizontal="center"/>
    </xf>
    <xf numFmtId="0" fontId="18" fillId="0" borderId="26" xfId="0" applyFont="1" applyBorder="1" applyAlignment="1">
      <alignment horizontal="center"/>
    </xf>
    <xf numFmtId="0" fontId="27" fillId="0" borderId="26" xfId="0" applyFont="1" applyBorder="1" applyAlignment="1">
      <alignment horizontal="center"/>
    </xf>
    <xf numFmtId="0" fontId="30" fillId="0" borderId="31" xfId="0" applyFont="1" applyBorder="1" applyAlignment="1">
      <alignment horizontal="center"/>
    </xf>
    <xf numFmtId="0" fontId="30" fillId="0" borderId="32" xfId="0" applyFont="1" applyBorder="1" applyAlignment="1">
      <alignment horizontal="center"/>
    </xf>
    <xf numFmtId="0" fontId="18" fillId="0" borderId="12" xfId="0" applyFont="1" applyBorder="1" applyAlignment="1">
      <alignment horizontal="center"/>
    </xf>
    <xf numFmtId="0" fontId="30" fillId="0" borderId="0" xfId="0" applyFont="1" applyAlignment="1">
      <alignment horizontal="center" wrapText="1"/>
    </xf>
    <xf numFmtId="0" fontId="29" fillId="0" borderId="0" xfId="0" applyFont="1"/>
    <xf numFmtId="0" fontId="18" fillId="0" borderId="50" xfId="11" applyFont="1" applyFill="1" applyBorder="1" applyAlignment="1">
      <alignment horizontal="left" wrapText="1"/>
    </xf>
    <xf numFmtId="0" fontId="17" fillId="0" borderId="24" xfId="3" applyFont="1" applyBorder="1"/>
    <xf numFmtId="0" fontId="17" fillId="0" borderId="51" xfId="3" applyFont="1" applyBorder="1"/>
    <xf numFmtId="0" fontId="17" fillId="0" borderId="52" xfId="12" applyFont="1" applyFill="1" applyBorder="1" applyAlignment="1">
      <alignment horizontal="left" wrapText="1"/>
    </xf>
    <xf numFmtId="0" fontId="17" fillId="0" borderId="0" xfId="3" applyFont="1"/>
    <xf numFmtId="0" fontId="17" fillId="0" borderId="53" xfId="3" applyFont="1" applyBorder="1"/>
    <xf numFmtId="0" fontId="17" fillId="0" borderId="54" xfId="12" applyFont="1" applyFill="1" applyBorder="1" applyAlignment="1">
      <alignment horizontal="left" wrapText="1"/>
    </xf>
    <xf numFmtId="0" fontId="17" fillId="0" borderId="1" xfId="3" applyFont="1" applyBorder="1"/>
    <xf numFmtId="0" fontId="17" fillId="0" borderId="55" xfId="3" applyFont="1" applyBorder="1"/>
    <xf numFmtId="0" fontId="17" fillId="0" borderId="0" xfId="12" applyFont="1" applyFill="1" applyAlignment="1">
      <alignment horizontal="left" wrapText="1"/>
    </xf>
    <xf numFmtId="0" fontId="18" fillId="0" borderId="33" xfId="11" applyFont="1" applyFill="1" applyBorder="1" applyAlignment="1">
      <alignment horizontal="left" wrapText="1"/>
    </xf>
    <xf numFmtId="0" fontId="18" fillId="0" borderId="35" xfId="11" applyFont="1" applyFill="1" applyBorder="1" applyAlignment="1">
      <alignment horizontal="left" wrapText="1"/>
    </xf>
    <xf numFmtId="0" fontId="18" fillId="0" borderId="40" xfId="12" applyFont="1" applyFill="1" applyBorder="1" applyAlignment="1">
      <alignment horizontal="left" wrapText="1"/>
    </xf>
    <xf numFmtId="0" fontId="18" fillId="0" borderId="0" xfId="12" applyFont="1" applyFill="1" applyBorder="1" applyAlignment="1">
      <alignment horizontal="left" wrapText="1"/>
    </xf>
    <xf numFmtId="0" fontId="18" fillId="0" borderId="34" xfId="12" applyFont="1" applyFill="1" applyBorder="1" applyAlignment="1">
      <alignment horizontal="left" wrapText="1"/>
    </xf>
    <xf numFmtId="0" fontId="18" fillId="0" borderId="26" xfId="12" applyFont="1" applyFill="1" applyBorder="1" applyAlignment="1">
      <alignment horizontal="left" wrapText="1"/>
    </xf>
    <xf numFmtId="0" fontId="17" fillId="0" borderId="0" xfId="12" applyFont="1" applyAlignment="1">
      <alignment horizontal="left" wrapText="1"/>
    </xf>
    <xf numFmtId="0" fontId="25" fillId="0" borderId="0" xfId="0" applyFont="1"/>
    <xf numFmtId="0" fontId="36" fillId="0" borderId="46" xfId="0" applyFont="1" applyBorder="1" applyAlignment="1">
      <alignment horizontal="center"/>
    </xf>
    <xf numFmtId="0" fontId="41" fillId="0" borderId="35" xfId="0" applyFont="1" applyBorder="1"/>
    <xf numFmtId="0" fontId="41" fillId="0" borderId="0" xfId="0" applyFont="1"/>
    <xf numFmtId="0" fontId="41" fillId="0" borderId="26" xfId="0" applyFont="1" applyBorder="1"/>
    <xf numFmtId="0" fontId="18" fillId="0" borderId="0" xfId="12" applyFont="1" applyFill="1" applyAlignment="1">
      <alignment horizontal="left" wrapText="1"/>
    </xf>
    <xf numFmtId="0" fontId="17" fillId="0" borderId="35" xfId="3" applyFont="1" applyBorder="1"/>
    <xf numFmtId="0" fontId="17" fillId="0" borderId="36" xfId="3" applyFont="1" applyBorder="1"/>
    <xf numFmtId="0" fontId="18" fillId="0" borderId="0" xfId="3" applyFont="1"/>
    <xf numFmtId="0" fontId="18" fillId="0" borderId="41" xfId="3" applyFont="1" applyBorder="1"/>
    <xf numFmtId="0" fontId="18" fillId="0" borderId="26" xfId="3" applyFont="1" applyBorder="1"/>
    <xf numFmtId="0" fontId="18" fillId="0" borderId="37" xfId="3" applyFont="1" applyBorder="1"/>
    <xf numFmtId="0" fontId="18" fillId="0" borderId="33" xfId="4" applyFont="1" applyBorder="1" applyAlignment="1">
      <alignment horizontal="left" wrapText="1"/>
    </xf>
    <xf numFmtId="0" fontId="18" fillId="0" borderId="40" xfId="5" applyFont="1" applyBorder="1" applyAlignment="1">
      <alignment horizontal="left" wrapText="1"/>
    </xf>
    <xf numFmtId="0" fontId="18" fillId="0" borderId="34" xfId="5" applyFont="1" applyBorder="1" applyAlignment="1">
      <alignment horizontal="left" wrapText="1"/>
    </xf>
    <xf numFmtId="0" fontId="17" fillId="0" borderId="0" xfId="5" applyFont="1" applyAlignment="1">
      <alignment horizontal="left" wrapText="1"/>
    </xf>
    <xf numFmtId="0" fontId="24" fillId="0" borderId="0" xfId="0" applyFont="1"/>
    <xf numFmtId="0" fontId="24" fillId="0" borderId="28" xfId="0" applyFont="1" applyBorder="1"/>
    <xf numFmtId="0" fontId="25" fillId="0" borderId="30" xfId="0" applyFont="1" applyBorder="1"/>
    <xf numFmtId="0" fontId="25" fillId="0" borderId="28" xfId="0" applyFont="1" applyBorder="1"/>
    <xf numFmtId="0" fontId="22" fillId="0" borderId="0" xfId="0" applyFont="1"/>
    <xf numFmtId="0" fontId="22" fillId="0" borderId="30" xfId="0" applyFont="1" applyBorder="1"/>
    <xf numFmtId="0" fontId="22" fillId="0" borderId="28" xfId="0" applyFont="1" applyBorder="1"/>
    <xf numFmtId="0" fontId="18" fillId="0" borderId="12" xfId="0" applyFont="1" applyBorder="1" applyAlignment="1">
      <alignment horizontal="center" vertical="center"/>
    </xf>
    <xf numFmtId="0" fontId="18" fillId="0" borderId="33" xfId="0" applyFont="1" applyBorder="1" applyAlignment="1">
      <alignment wrapText="1"/>
    </xf>
    <xf numFmtId="0" fontId="18" fillId="0" borderId="35" xfId="0" applyFont="1" applyBorder="1" applyAlignment="1">
      <alignment wrapText="1"/>
    </xf>
    <xf numFmtId="0" fontId="18" fillId="0" borderId="36" xfId="0" applyFont="1" applyBorder="1" applyAlignment="1">
      <alignment wrapText="1"/>
    </xf>
    <xf numFmtId="0" fontId="18" fillId="0" borderId="40" xfId="0" applyFont="1" applyBorder="1" applyAlignment="1">
      <alignment wrapText="1"/>
    </xf>
    <xf numFmtId="0" fontId="18" fillId="0" borderId="0" xfId="0" applyFont="1" applyAlignment="1">
      <alignment wrapText="1"/>
    </xf>
    <xf numFmtId="0" fontId="18" fillId="0" borderId="41" xfId="0" applyFont="1" applyBorder="1" applyAlignment="1">
      <alignment wrapText="1"/>
    </xf>
    <xf numFmtId="0" fontId="18" fillId="0" borderId="34" xfId="0" applyFont="1" applyBorder="1" applyAlignment="1">
      <alignment wrapText="1"/>
    </xf>
    <xf numFmtId="0" fontId="18" fillId="0" borderId="26" xfId="0" applyFont="1" applyBorder="1" applyAlignment="1">
      <alignment wrapText="1"/>
    </xf>
    <xf numFmtId="0" fontId="18" fillId="0" borderId="37" xfId="0" applyFont="1" applyBorder="1" applyAlignment="1">
      <alignment wrapText="1"/>
    </xf>
    <xf numFmtId="0" fontId="33" fillId="0" borderId="0" xfId="0" applyFont="1" applyAlignment="1">
      <alignment wrapText="1"/>
    </xf>
    <xf numFmtId="0" fontId="22" fillId="5" borderId="16" xfId="0" applyFont="1" applyFill="1" applyBorder="1" applyAlignment="1">
      <alignment horizontal="center"/>
    </xf>
    <xf numFmtId="0" fontId="22" fillId="5" borderId="18" xfId="0" applyFont="1" applyFill="1" applyBorder="1" applyAlignment="1">
      <alignment horizontal="center"/>
    </xf>
    <xf numFmtId="0" fontId="22" fillId="5" borderId="17" xfId="0" applyFont="1" applyFill="1" applyBorder="1" applyAlignment="1">
      <alignment horizontal="center"/>
    </xf>
  </cellXfs>
  <cellStyles count="38">
    <cellStyle name="ColumnHeader" xfId="6" xr:uid="{156214B4-034F-4386-B391-BF00A59C1934}"/>
    <cellStyle name="ColumnHeader 2" xfId="13" xr:uid="{A5BDE300-8A00-407D-948D-1A7B022DFDBB}"/>
    <cellStyle name="ColumnHeading" xfId="33" xr:uid="{7EAF0F53-FC56-4293-A595-6CC9E38B243F}"/>
    <cellStyle name="Comma" xfId="2" builtinId="3"/>
    <cellStyle name="Comma [0] 2" xfId="29" xr:uid="{3D6EF235-01E0-4D01-9092-244D1B1060D3}"/>
    <cellStyle name="Comma 10 5" xfId="30" xr:uid="{46C10943-0325-4E49-9AA6-03941F456402}"/>
    <cellStyle name="Comma 18" xfId="17" xr:uid="{DA149798-BC9B-41F0-8CFF-E0688081F0FF}"/>
    <cellStyle name="Comma 2 3" xfId="21" xr:uid="{83578167-C8DC-452B-81AA-8C628B1D21D3}"/>
    <cellStyle name="Currency" xfId="23" builtinId="4"/>
    <cellStyle name="DetailIndented" xfId="1" xr:uid="{28AD2470-B8A1-47D5-9116-A10977AD6FFF}"/>
    <cellStyle name="DetailTotalNumber" xfId="8" xr:uid="{51B6E4AA-D064-4ABE-9BDF-851C6C97DA7F}"/>
    <cellStyle name="Header" xfId="4" xr:uid="{6689D06A-95D0-4A0F-9C72-AFEFA7768B46}"/>
    <cellStyle name="Header 2" xfId="11" xr:uid="{95930ACC-20A6-4FF1-8B7D-2F72CD1DA92F}"/>
    <cellStyle name="Hyperlink" xfId="22" builtinId="8"/>
    <cellStyle name="Normal" xfId="0" builtinId="0"/>
    <cellStyle name="Normal 10" xfId="25" xr:uid="{9229467B-DC12-40DB-A158-743346E477FB}"/>
    <cellStyle name="Normal 11" xfId="18" xr:uid="{9A25ACCA-32C0-4A91-9FC0-5BF6DDDDBA14}"/>
    <cellStyle name="Normal 13" xfId="32" xr:uid="{F0464CA0-27E4-4203-8AA9-FB932193F844}"/>
    <cellStyle name="Normal 13 3" xfId="34" xr:uid="{2A04ECE7-FF7B-414B-BDB0-ACAB9C139DE9}"/>
    <cellStyle name="Normal 2" xfId="19" xr:uid="{BFD4FC40-C9D3-4B72-AC42-BA557E372334}"/>
    <cellStyle name="Normal 2 2" xfId="36" xr:uid="{DE0A421F-5E7E-489F-86E9-E85235B9570E}"/>
    <cellStyle name="Normal 3" xfId="35" xr:uid="{0F8BEB02-A6C2-4BBE-85DE-54D421A847BB}"/>
    <cellStyle name="Normal 306 2" xfId="3" xr:uid="{7587EF6E-F8AB-47E1-B495-7393DA38E348}"/>
    <cellStyle name="Normal 4" xfId="37" xr:uid="{5EB88F4B-7F67-46C5-AB03-C63FD91DB355}"/>
    <cellStyle name="Percent" xfId="16" builtinId="5"/>
    <cellStyle name="Percent 2" xfId="20" xr:uid="{46E15D26-C46A-4455-9DD6-887C0B74D075}"/>
    <cellStyle name="SAPBEXchaText 5" xfId="27" xr:uid="{62F28CD5-60EE-4441-A7AE-7A69773D3EF8}"/>
    <cellStyle name="SAPBEXHLevel2X" xfId="26" xr:uid="{255093A1-D197-4F91-8313-814A0C16B31C}"/>
    <cellStyle name="SAPBEXHLevel3X" xfId="28" xr:uid="{59214F18-81E9-4EB1-9CEE-CDE5F1AEC862}"/>
    <cellStyle name="SAPBEXstdItem" xfId="31" xr:uid="{62EB97A6-51AD-4D25-9BE8-D1AC02312CF4}"/>
    <cellStyle name="SAPBEXtitle 3" xfId="24" xr:uid="{4A7D175B-2740-4206-8A83-5A6AB005A527}"/>
    <cellStyle name="SubHeader" xfId="5" xr:uid="{EF3DF8D4-B39E-4C9F-9C29-59E2E8DC4D84}"/>
    <cellStyle name="SubHeader 2" xfId="12" xr:uid="{4BD0CE8C-7C97-43A8-A859-2372CD056122}"/>
    <cellStyle name="TextNumber" xfId="7" xr:uid="{A07ADD8C-2F39-4788-B414-FFEB93BC4E5B}"/>
    <cellStyle name="TotalNumber" xfId="10" xr:uid="{87B76AAC-6E0A-4E51-8322-F185A5A85B55}"/>
    <cellStyle name="TotalText" xfId="9" xr:uid="{FA40B3C1-384C-4C69-9BD3-B003BF687D5F}"/>
    <cellStyle name="TotalText 2" xfId="14" xr:uid="{1693E15E-AB5B-4377-98F4-2784679F4615}"/>
    <cellStyle name="UnitHeader" xfId="15" xr:uid="{52CB9404-FC1F-4766-AD9D-BB304979122B}"/>
  </cellStyles>
  <dxfs count="24">
    <dxf>
      <font>
        <color rgb="FF9C0006"/>
      </font>
      <fill>
        <patternFill>
          <bgColor rgb="FFFFC7CE"/>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s>
  <tableStyles count="1" defaultTableStyle="TableStyleMedium2" defaultPivotStyle="PivotStyleLight16">
    <tableStyle name="Invisible" pivot="0" table="0" count="0" xr9:uid="{79AA068E-E094-4505-85F3-6C9ACAA90696}"/>
  </tableStyles>
  <colors>
    <mruColors>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pivotCacheDefinition" Target="pivotCache/pivotCacheDefinition1.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eetMetadata" Target="metadata.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288701</xdr:colOff>
      <xdr:row>6</xdr:row>
      <xdr:rowOff>1647</xdr:rowOff>
    </xdr:from>
    <xdr:to>
      <xdr:col>1</xdr:col>
      <xdr:colOff>2510001</xdr:colOff>
      <xdr:row>8</xdr:row>
      <xdr:rowOff>36864</xdr:rowOff>
    </xdr:to>
    <xdr:sp macro="" textlink="">
      <xdr:nvSpPr>
        <xdr:cNvPr id="2" name="TextBox 1">
          <a:extLst>
            <a:ext uri="{FF2B5EF4-FFF2-40B4-BE49-F238E27FC236}">
              <a16:creationId xmlns:a16="http://schemas.microsoft.com/office/drawing/2014/main" id="{12E42705-96B6-C0B9-A8BA-C7E501493D7C}"/>
            </a:ext>
          </a:extLst>
        </xdr:cNvPr>
        <xdr:cNvSpPr txBox="1"/>
      </xdr:nvSpPr>
      <xdr:spPr>
        <a:xfrm>
          <a:off x="288701" y="979890"/>
          <a:ext cx="2530219" cy="7817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Refer</a:t>
          </a:r>
          <a:r>
            <a:rPr lang="en-US" sz="1100" baseline="0"/>
            <a:t> to tab: "3.1a - 2022 Tax Return PBC" and "3.1b Tax Provisions 1.24.24" for supporting information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18</xdr:row>
      <xdr:rowOff>137583</xdr:rowOff>
    </xdr:from>
    <xdr:to>
      <xdr:col>11</xdr:col>
      <xdr:colOff>10584</xdr:colOff>
      <xdr:row>20</xdr:row>
      <xdr:rowOff>21167</xdr:rowOff>
    </xdr:to>
    <xdr:sp macro="" textlink="">
      <xdr:nvSpPr>
        <xdr:cNvPr id="2" name="Rectangle 1">
          <a:extLst>
            <a:ext uri="{FF2B5EF4-FFF2-40B4-BE49-F238E27FC236}">
              <a16:creationId xmlns:a16="http://schemas.microsoft.com/office/drawing/2014/main" id="{AE998C90-9D88-4363-9CE5-EABD24BDFDF1}"/>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169334</xdr:colOff>
      <xdr:row>73</xdr:row>
      <xdr:rowOff>1</xdr:rowOff>
    </xdr:from>
    <xdr:to>
      <xdr:col>11</xdr:col>
      <xdr:colOff>83609</xdr:colOff>
      <xdr:row>74</xdr:row>
      <xdr:rowOff>1</xdr:rowOff>
    </xdr:to>
    <xdr:sp macro="" textlink="">
      <xdr:nvSpPr>
        <xdr:cNvPr id="3" name="Rectangle 2">
          <a:extLst>
            <a:ext uri="{FF2B5EF4-FFF2-40B4-BE49-F238E27FC236}">
              <a16:creationId xmlns:a16="http://schemas.microsoft.com/office/drawing/2014/main" id="{F525E322-ECF9-44CF-BA6A-49C92818CC8C}"/>
            </a:ext>
          </a:extLst>
        </xdr:cNvPr>
        <xdr:cNvSpPr/>
      </xdr:nvSpPr>
      <xdr:spPr>
        <a:xfrm>
          <a:off x="15942734" y="18335626"/>
          <a:ext cx="1143000"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4" name="Rectangle 3">
          <a:extLst>
            <a:ext uri="{FF2B5EF4-FFF2-40B4-BE49-F238E27FC236}">
              <a16:creationId xmlns:a16="http://schemas.microsoft.com/office/drawing/2014/main" id="{C5596F0C-AFE1-414B-B5A1-295E0B61D163}"/>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169334</xdr:colOff>
      <xdr:row>73</xdr:row>
      <xdr:rowOff>1</xdr:rowOff>
    </xdr:from>
    <xdr:to>
      <xdr:col>10</xdr:col>
      <xdr:colOff>83609</xdr:colOff>
      <xdr:row>74</xdr:row>
      <xdr:rowOff>1</xdr:rowOff>
    </xdr:to>
    <xdr:sp macro="" textlink="">
      <xdr:nvSpPr>
        <xdr:cNvPr id="5" name="Rectangle 4">
          <a:extLst>
            <a:ext uri="{FF2B5EF4-FFF2-40B4-BE49-F238E27FC236}">
              <a16:creationId xmlns:a16="http://schemas.microsoft.com/office/drawing/2014/main" id="{E317BCE6-893D-43FD-B697-3E45A204AD55}"/>
            </a:ext>
          </a:extLst>
        </xdr:cNvPr>
        <xdr:cNvSpPr/>
      </xdr:nvSpPr>
      <xdr:spPr>
        <a:xfrm>
          <a:off x="14914034" y="18335626"/>
          <a:ext cx="942975"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6" name="Rectangle 5">
          <a:extLst>
            <a:ext uri="{FF2B5EF4-FFF2-40B4-BE49-F238E27FC236}">
              <a16:creationId xmlns:a16="http://schemas.microsoft.com/office/drawing/2014/main" id="{C5660559-6D0A-477A-AE38-02795CF3A96F}"/>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169334</xdr:colOff>
      <xdr:row>73</xdr:row>
      <xdr:rowOff>1</xdr:rowOff>
    </xdr:from>
    <xdr:to>
      <xdr:col>11</xdr:col>
      <xdr:colOff>83609</xdr:colOff>
      <xdr:row>74</xdr:row>
      <xdr:rowOff>1</xdr:rowOff>
    </xdr:to>
    <xdr:sp macro="" textlink="">
      <xdr:nvSpPr>
        <xdr:cNvPr id="7" name="Rectangle 6">
          <a:extLst>
            <a:ext uri="{FF2B5EF4-FFF2-40B4-BE49-F238E27FC236}">
              <a16:creationId xmlns:a16="http://schemas.microsoft.com/office/drawing/2014/main" id="{E8E254C2-BC8C-4D15-9A22-1806ED00DBC9}"/>
            </a:ext>
          </a:extLst>
        </xdr:cNvPr>
        <xdr:cNvSpPr/>
      </xdr:nvSpPr>
      <xdr:spPr>
        <a:xfrm>
          <a:off x="15942734" y="18335626"/>
          <a:ext cx="1143000"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8" name="Rectangle 7">
          <a:extLst>
            <a:ext uri="{FF2B5EF4-FFF2-40B4-BE49-F238E27FC236}">
              <a16:creationId xmlns:a16="http://schemas.microsoft.com/office/drawing/2014/main" id="{1CE9A877-0207-41A5-A5A8-FF46FAA2494F}"/>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169334</xdr:colOff>
      <xdr:row>73</xdr:row>
      <xdr:rowOff>1</xdr:rowOff>
    </xdr:from>
    <xdr:to>
      <xdr:col>10</xdr:col>
      <xdr:colOff>83609</xdr:colOff>
      <xdr:row>74</xdr:row>
      <xdr:rowOff>1</xdr:rowOff>
    </xdr:to>
    <xdr:sp macro="" textlink="">
      <xdr:nvSpPr>
        <xdr:cNvPr id="9" name="Rectangle 8">
          <a:extLst>
            <a:ext uri="{FF2B5EF4-FFF2-40B4-BE49-F238E27FC236}">
              <a16:creationId xmlns:a16="http://schemas.microsoft.com/office/drawing/2014/main" id="{DB2046F1-1466-4824-AF27-56B2207FE942}"/>
            </a:ext>
          </a:extLst>
        </xdr:cNvPr>
        <xdr:cNvSpPr/>
      </xdr:nvSpPr>
      <xdr:spPr>
        <a:xfrm>
          <a:off x="14914034" y="18335626"/>
          <a:ext cx="942975"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790575</xdr:colOff>
      <xdr:row>8</xdr:row>
      <xdr:rowOff>57150</xdr:rowOff>
    </xdr:from>
    <xdr:to>
      <xdr:col>11</xdr:col>
      <xdr:colOff>180975</xdr:colOff>
      <xdr:row>10</xdr:row>
      <xdr:rowOff>76200</xdr:rowOff>
    </xdr:to>
    <xdr:sp macro="" textlink="">
      <xdr:nvSpPr>
        <xdr:cNvPr id="2" name="Rectangle 1">
          <a:extLst>
            <a:ext uri="{FF2B5EF4-FFF2-40B4-BE49-F238E27FC236}">
              <a16:creationId xmlns:a16="http://schemas.microsoft.com/office/drawing/2014/main" id="{1559C1EF-E1B2-4260-A9A4-65085BE6AF6F}"/>
            </a:ext>
          </a:extLst>
        </xdr:cNvPr>
        <xdr:cNvSpPr/>
      </xdr:nvSpPr>
      <xdr:spPr>
        <a:xfrm>
          <a:off x="9982200" y="1352550"/>
          <a:ext cx="1038225" cy="342900"/>
        </a:xfrm>
        <a:prstGeom prst="rect">
          <a:avLst/>
        </a:prstGeom>
        <a:noFill/>
        <a:ln w="317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14</xdr:row>
      <xdr:rowOff>133350</xdr:rowOff>
    </xdr:from>
    <xdr:to>
      <xdr:col>10</xdr:col>
      <xdr:colOff>66675</xdr:colOff>
      <xdr:row>17</xdr:row>
      <xdr:rowOff>19050</xdr:rowOff>
    </xdr:to>
    <xdr:sp macro="" textlink="">
      <xdr:nvSpPr>
        <xdr:cNvPr id="2" name="Rectangle 1">
          <a:extLst>
            <a:ext uri="{FF2B5EF4-FFF2-40B4-BE49-F238E27FC236}">
              <a16:creationId xmlns:a16="http://schemas.microsoft.com/office/drawing/2014/main" id="{8AB5E13A-F6C8-4865-B2E5-1B14F0969DC0}"/>
            </a:ext>
          </a:extLst>
        </xdr:cNvPr>
        <xdr:cNvSpPr/>
      </xdr:nvSpPr>
      <xdr:spPr>
        <a:xfrm>
          <a:off x="10210800" y="2400300"/>
          <a:ext cx="981075" cy="40005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45086</xdr:colOff>
      <xdr:row>0</xdr:row>
      <xdr:rowOff>48895</xdr:rowOff>
    </xdr:from>
    <xdr:to>
      <xdr:col>6</xdr:col>
      <xdr:colOff>1617346</xdr:colOff>
      <xdr:row>4</xdr:row>
      <xdr:rowOff>0</xdr:rowOff>
    </xdr:to>
    <xdr:sp macro="" textlink="">
      <xdr:nvSpPr>
        <xdr:cNvPr id="4" name="TextBox 1">
          <a:extLst>
            <a:ext uri="{FF2B5EF4-FFF2-40B4-BE49-F238E27FC236}">
              <a16:creationId xmlns:a16="http://schemas.microsoft.com/office/drawing/2014/main" id="{0D01C1D1-EA58-476B-B554-A22A5D48D432}"/>
            </a:ext>
          </a:extLst>
        </xdr:cNvPr>
        <xdr:cNvSpPr txBox="1"/>
      </xdr:nvSpPr>
      <xdr:spPr>
        <a:xfrm>
          <a:off x="5768024" y="48895"/>
          <a:ext cx="2747010" cy="6496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Times New Roman" panose="02020603050405020304" pitchFamily="18" charset="0"/>
              <a:cs typeface="Times New Roman" panose="02020603050405020304" pitchFamily="18" charset="0"/>
            </a:rPr>
            <a:t>Refer</a:t>
          </a:r>
          <a:r>
            <a:rPr lang="en-US" sz="1000" baseline="0">
              <a:latin typeface="Times New Roman" panose="02020603050405020304" pitchFamily="18" charset="0"/>
              <a:cs typeface="Times New Roman" panose="02020603050405020304" pitchFamily="18" charset="0"/>
            </a:rPr>
            <a:t> to tab: "WP II-E-3.5.2 Q1", "WP II-E-3.5.2 Q2", "WP II-E-3.5.2 Q3", "WP II-E-3.5.2 Q4" for each quarter tax provision balances. </a:t>
          </a:r>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826810</xdr:colOff>
      <xdr:row>54</xdr:row>
      <xdr:rowOff>50736</xdr:rowOff>
    </xdr:from>
    <xdr:to>
      <xdr:col>7</xdr:col>
      <xdr:colOff>10030</xdr:colOff>
      <xdr:row>69</xdr:row>
      <xdr:rowOff>31348</xdr:rowOff>
    </xdr:to>
    <xdr:pic>
      <xdr:nvPicPr>
        <xdr:cNvPr id="4" name="Picture 1">
          <a:extLst>
            <a:ext uri="{FF2B5EF4-FFF2-40B4-BE49-F238E27FC236}">
              <a16:creationId xmlns:a16="http://schemas.microsoft.com/office/drawing/2014/main" id="{3A321214-46ED-4042-975C-AF4930098CEB}"/>
            </a:ext>
          </a:extLst>
        </xdr:cNvPr>
        <xdr:cNvPicPr>
          <a:picLocks noChangeAspect="1"/>
        </xdr:cNvPicPr>
      </xdr:nvPicPr>
      <xdr:blipFill rotWithShape="1">
        <a:blip xmlns:r="http://schemas.openxmlformats.org/officeDocument/2006/relationships" r:embed="rId1"/>
        <a:srcRect r="38157" b="47735"/>
        <a:stretch/>
      </xdr:blipFill>
      <xdr:spPr>
        <a:xfrm>
          <a:off x="5979835" y="9337611"/>
          <a:ext cx="5136345" cy="2609512"/>
        </a:xfrm>
        <a:prstGeom prst="rect">
          <a:avLst/>
        </a:prstGeom>
      </xdr:spPr>
    </xdr:pic>
    <xdr:clientData/>
  </xdr:twoCellAnchor>
  <xdr:twoCellAnchor editAs="oneCell">
    <xdr:from>
      <xdr:col>3</xdr:col>
      <xdr:colOff>328262</xdr:colOff>
      <xdr:row>89</xdr:row>
      <xdr:rowOff>159398</xdr:rowOff>
    </xdr:from>
    <xdr:to>
      <xdr:col>7</xdr:col>
      <xdr:colOff>452950</xdr:colOff>
      <xdr:row>106</xdr:row>
      <xdr:rowOff>149290</xdr:rowOff>
    </xdr:to>
    <xdr:pic>
      <xdr:nvPicPr>
        <xdr:cNvPr id="3" name="Picture 9">
          <a:extLst>
            <a:ext uri="{FF2B5EF4-FFF2-40B4-BE49-F238E27FC236}">
              <a16:creationId xmlns:a16="http://schemas.microsoft.com/office/drawing/2014/main" id="{3D2629D2-A7D4-4868-825C-019E87A56A14}"/>
            </a:ext>
          </a:extLst>
        </xdr:cNvPr>
        <xdr:cNvPicPr>
          <a:picLocks noChangeAspect="1"/>
        </xdr:cNvPicPr>
      </xdr:nvPicPr>
      <xdr:blipFill>
        <a:blip xmlns:r="http://schemas.openxmlformats.org/officeDocument/2006/relationships" r:embed="rId2"/>
        <a:stretch>
          <a:fillRect/>
        </a:stretch>
      </xdr:blipFill>
      <xdr:spPr>
        <a:xfrm>
          <a:off x="5479382" y="15056498"/>
          <a:ext cx="5923508" cy="30683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590550</xdr:colOff>
      <xdr:row>25</xdr:row>
      <xdr:rowOff>85725</xdr:rowOff>
    </xdr:from>
    <xdr:to>
      <xdr:col>9</xdr:col>
      <xdr:colOff>175260</xdr:colOff>
      <xdr:row>55</xdr:row>
      <xdr:rowOff>519</xdr:rowOff>
    </xdr:to>
    <xdr:pic>
      <xdr:nvPicPr>
        <xdr:cNvPr id="3" name="Picture 1">
          <a:extLst>
            <a:ext uri="{FF2B5EF4-FFF2-40B4-BE49-F238E27FC236}">
              <a16:creationId xmlns:a16="http://schemas.microsoft.com/office/drawing/2014/main" id="{7D7484F4-5356-2072-7A62-8CE2AFB2D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4371975"/>
          <a:ext cx="7505700" cy="494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X.%20%20ERRATA\Errata%202\CEHE%20RFP%20Workpapers%20E-3-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E-3-Errata%202%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2)"/>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 val="WP II-E-2b"/>
    </sheetNames>
    <sheetDataSet>
      <sheetData sheetId="0">
        <row r="14">
          <cell r="C14">
            <v>652250043</v>
          </cell>
        </row>
      </sheetData>
      <sheetData sheetId="1"/>
      <sheetData sheetId="2"/>
      <sheetData sheetId="3"/>
      <sheetData sheetId="4">
        <row r="8">
          <cell r="C8">
            <v>402530.66</v>
          </cell>
        </row>
      </sheetData>
      <sheetData sheetId="5"/>
      <sheetData sheetId="6"/>
      <sheetData sheetId="7"/>
      <sheetData sheetId="8"/>
      <sheetData sheetId="9"/>
      <sheetData sheetId="10">
        <row r="62">
          <cell r="I62">
            <v>-47052956</v>
          </cell>
        </row>
        <row r="71">
          <cell r="I71">
            <v>16608130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69">
          <cell r="E269">
            <v>17346550</v>
          </cell>
        </row>
      </sheetData>
      <sheetData sheetId="27">
        <row r="71">
          <cell r="B71" t="str">
            <v>Excess DFIT - Gross Up - Fed (FERC 190)</v>
          </cell>
        </row>
      </sheetData>
      <sheetData sheetId="28">
        <row r="30">
          <cell r="H30">
            <v>48411592</v>
          </cell>
        </row>
      </sheetData>
      <sheetData sheetId="29">
        <row r="24">
          <cell r="I24">
            <v>13867171</v>
          </cell>
        </row>
      </sheetData>
      <sheetData sheetId="30"/>
      <sheetData sheetId="31"/>
      <sheetData sheetId="32">
        <row r="8">
          <cell r="C8">
            <v>6746781</v>
          </cell>
        </row>
      </sheetData>
      <sheetData sheetId="33"/>
      <sheetData sheetId="34"/>
      <sheetData sheetId="35"/>
      <sheetData sheetId="36"/>
      <sheetData sheetId="37"/>
      <sheetData sheetId="38"/>
      <sheetData sheetId="39">
        <row r="26">
          <cell r="D26">
            <v>-31870916</v>
          </cell>
        </row>
      </sheetData>
      <sheetData sheetId="40"/>
      <sheetData sheetId="41"/>
      <sheetData sheetId="42"/>
      <sheetData sheetId="43">
        <row r="13">
          <cell r="C13">
            <v>1271739.3999999999</v>
          </cell>
        </row>
      </sheetData>
      <sheetData sheetId="44"/>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centerpointenergy.sharepoint.com/sites/CEHE2023RateCase-Accounting/Shared%20Documents/Tax/II-E.3.3.3/Asset%20Grid%20-%202022%20TR%20%20runout%20case%20-%20V2019-V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ckrell, Rebecca X (Contractor)" refreshedDate="45330.618602083334" createdVersion="8" refreshedVersion="8" minRefreshableVersion="3" recordCount="496" xr:uid="{05E73CB0-4C56-4D01-BE07-E241ADFD5F70}">
  <cacheSource type="worksheet">
    <worksheetSource ref="A1:BK497" sheet="Asset Grid - 2022 TR  runout ca" r:id="rId2"/>
  </cacheSource>
  <cacheFields count="63">
    <cacheField name="Mod Tax Rate" numFmtId="0">
      <sharedItems count="10">
        <s v="5 yr"/>
        <s v="Zero"/>
        <s v="20 yr"/>
        <s v="7 yr"/>
        <s v="SL 3"/>
        <s v="15 MACRS SL"/>
        <s v="39 yr"/>
        <s v="3 yr"/>
        <s v="SL 84"/>
        <s v="15 MACRS DDB"/>
      </sharedItems>
    </cacheField>
    <cacheField name="tax_year" numFmtId="0">
      <sharedItems containsSemiMixedTypes="0" containsString="0" containsNumber="1" containsInteger="1" minValue="2022" maxValue="2025" count="4">
        <n v="2022"/>
        <n v="2023"/>
        <n v="2024"/>
        <n v="2025"/>
      </sharedItems>
    </cacheField>
    <cacheField name="company_description" numFmtId="0">
      <sharedItems count="1">
        <s v="CNP Houston Electric, LLC - Co. 3"/>
      </sharedItems>
    </cacheField>
    <cacheField name="tax_book_description" numFmtId="0">
      <sharedItems/>
    </cacheField>
    <cacheField name="tax_class_description" numFmtId="0">
      <sharedItems count="29">
        <s v="Advanced Meters"/>
        <s v="ARO"/>
        <s v="COMPUTER EQUIPMENT-Non LA"/>
        <s v="DISTRIBUTION"/>
        <s v="General Property"/>
        <s v="INFORMATION SYSTEMS -NT"/>
        <s v="INTANGIBLE PLANT"/>
        <s v="Land &amp; Land Rights"/>
        <s v="Leasehold Improvements"/>
        <s v="OFFICE FURN &amp; FIXT-NT"/>
        <s v="REAL PROPERTY-31.5/39 YR-NT"/>
        <s v="SOFTWARE-Non LA"/>
        <s v="STREET LIGHTING"/>
        <s v="TRANSMISSION EASEMENTS"/>
        <s v="Transmission Prop-Electric"/>
        <s v="TRANSPORTATION-NT"/>
        <s v="INTANGIBLE PLANT- 5Yr"/>
        <s v="3 COR - ARO"/>
        <s v="3 COR - Cap Lease"/>
        <s v="3 COR - Distribution"/>
        <s v="3 COR - Easements"/>
        <s v="3 COR - General"/>
        <s v="3 COR - Intangibles"/>
        <s v="3 COR - Land"/>
        <s v="3 COR - Land Rights"/>
        <s v="3 COR - Structures"/>
        <s v="3 COR - Transmission"/>
        <s v="3 COR General-Non LA"/>
        <s v="3 COR Intangibles-Non LA"/>
      </sharedItems>
    </cacheField>
    <cacheField name="vintage_description" numFmtId="0">
      <sharedItems count="11">
        <s v="2019"/>
        <s v="2019-JC100"/>
        <s v="2019-JC40"/>
        <s v="2020"/>
        <s v="2021"/>
        <s v="2021 Q1"/>
        <s v="2021 Q2"/>
        <s v="2021 Q3"/>
        <s v="2021 Q4"/>
        <s v="2022"/>
        <s v="COR"/>
      </sharedItems>
    </cacheField>
    <cacheField name="tax_rate_description" numFmtId="0">
      <sharedItems count="26">
        <s v="MACRS 5"/>
        <s v="Zero"/>
        <s v="MACRS 20"/>
        <s v="MACRS 7"/>
        <s v="SL 3"/>
        <s v="MACRS 15 SL"/>
        <s v="MACRS 39 JUNE"/>
        <s v="MACRS 3"/>
        <s v="SL 84"/>
        <s v="MACRS 15"/>
        <s v="MACRS 5 QTR 1"/>
        <s v="MACRS 20 QTR 1"/>
        <s v="MACRS 7 QTR 1"/>
        <s v="MACRS 15 QTR 1"/>
        <s v="MACRS 5 QTR 2"/>
        <s v="MACRS 20 QTR 2"/>
        <s v="MACRS 7 QTR 2"/>
        <s v="MACRS 15 QTR 2"/>
        <s v="MACRS 5 QTR 3"/>
        <s v="MACRS 20 QTR 3"/>
        <s v="MACRS 7 QTR 3"/>
        <s v="MACRS 15 QTR 3"/>
        <s v="MACRS 5 QTR 4"/>
        <s v="MACRS 20 QTR 4"/>
        <s v="MACRS 7 QTR 4"/>
        <s v="MACRS 15 QTR 4"/>
      </sharedItems>
    </cacheField>
    <cacheField name="in_service_month" numFmtId="0">
      <sharedItems/>
    </cacheField>
    <cacheField name="book_balance" numFmtId="0">
      <sharedItems containsSemiMixedTypes="0" containsString="0" containsNumber="1" minValue="-6941874.8600000003" maxValue="799804407.27999997"/>
    </cacheField>
    <cacheField name="tax_balance" numFmtId="0">
      <sharedItems containsSemiMixedTypes="0" containsString="0" containsNumber="1" minValue="-6196181.0999999996" maxValue="595771200.90999997"/>
    </cacheField>
    <cacheField name="accum_reserve" numFmtId="0">
      <sharedItems containsSemiMixedTypes="0" containsString="0" containsNumber="1" minValue="0" maxValue="129868321.67"/>
    </cacheField>
    <cacheField name="depreciation" numFmtId="0">
      <sharedItems containsSemiMixedTypes="0" containsString="0" containsNumber="1" minValue="0" maxValue="53524904.810000002"/>
    </cacheField>
    <cacheField name="job_creation_amount" numFmtId="0">
      <sharedItems containsSemiMixedTypes="0" containsString="0" containsNumber="1" containsInteger="1" minValue="0" maxValue="0"/>
    </cacheField>
    <cacheField name="gain_loss" numFmtId="0">
      <sharedItems containsSemiMixedTypes="0" containsString="0" containsNumber="1" minValue="-2899846.13" maxValue="382.98"/>
    </cacheField>
    <cacheField name="book_balance_end" numFmtId="0">
      <sharedItems containsSemiMixedTypes="0" containsString="0" containsNumber="1" minValue="-6941874.8600000003" maxValue="799804407.27999997"/>
    </cacheField>
    <cacheField name="tax_balance_end" numFmtId="0">
      <sharedItems containsSemiMixedTypes="0" containsString="0" containsNumber="1" minValue="-6196181.0999999996" maxValue="595771200.90999997"/>
    </cacheField>
    <cacheField name="accum_reserve_end" numFmtId="0">
      <sharedItems containsSemiMixedTypes="0" containsString="0" containsNumber="1" minValue="0" maxValue="173223494.56999999"/>
    </cacheField>
    <cacheField name="additions" numFmtId="0">
      <sharedItems containsSemiMixedTypes="0" containsString="0" containsNumber="1" minValue="0" maxValue="595771200.90999997"/>
    </cacheField>
    <cacheField name="retirements" numFmtId="0">
      <sharedItems containsSemiMixedTypes="0" containsString="0" containsNumber="1" minValue="0" maxValue="3414693.96"/>
    </cacheField>
    <cacheField name="extraordinary_retires" numFmtId="0">
      <sharedItems containsSemiMixedTypes="0" containsString="0" containsNumber="1" minValue="0" maxValue="405910.98"/>
    </cacheField>
    <cacheField name="accum_ordinary_retires" numFmtId="0">
      <sharedItems containsSemiMixedTypes="0" containsString="0" containsNumber="1" minValue="0" maxValue="1221019.79"/>
    </cacheField>
    <cacheField name="accum_ordin_retires_end" numFmtId="0">
      <sharedItems containsSemiMixedTypes="0" containsString="0" containsNumber="1" minValue="0" maxValue="1221019.79"/>
    </cacheField>
    <cacheField name="ord_retires_activity" numFmtId="0">
      <sharedItems containsSemiMixedTypes="0" containsString="0" containsNumber="1" minValue="0" maxValue="405910.98"/>
    </cacheField>
    <cacheField name="transfers" numFmtId="0">
      <sharedItems containsSemiMixedTypes="0" containsString="0" containsNumber="1" minValue="-41841.129999999997" maxValue="36245303.18"/>
    </cacheField>
    <cacheField name="adjustments" numFmtId="0">
      <sharedItems containsSemiMixedTypes="0" containsString="0" containsNumber="1" containsInteger="1" minValue="0" maxValue="0"/>
    </cacheField>
    <cacheField name="cost_of_removal" numFmtId="0">
      <sharedItems containsSemiMixedTypes="0" containsString="0" containsNumber="1" minValue="0" maxValue="91846652.450000003"/>
    </cacheField>
    <cacheField name="actual_salvage" numFmtId="0">
      <sharedItems containsSemiMixedTypes="0" containsString="0" containsNumber="1" minValue="0" maxValue="820602.07"/>
    </cacheField>
    <cacheField name="capital_gain_loss" numFmtId="0">
      <sharedItems containsSemiMixedTypes="0" containsString="0" containsNumber="1" containsInteger="1" minValue="0" maxValue="0"/>
    </cacheField>
    <cacheField name="accum_reserve_adjust" numFmtId="0">
      <sharedItems containsSemiMixedTypes="0" containsString="0" containsNumber="1" containsInteger="1" minValue="0" maxValue="0"/>
    </cacheField>
    <cacheField name="depreciation_adjust" numFmtId="0">
      <sharedItems containsSemiMixedTypes="0" containsString="0" containsNumber="1" containsInteger="1" minValue="0" maxValue="0"/>
    </cacheField>
    <cacheField name="gain_loss_adjust" numFmtId="0">
      <sharedItems containsSemiMixedTypes="0" containsString="0" containsNumber="1" containsInteger="1" minValue="0" maxValue="0"/>
    </cacheField>
    <cacheField name="tax_location_description" numFmtId="0">
      <sharedItems/>
    </cacheField>
    <cacheField name="type_of_property_description" numFmtId="0">
      <sharedItems/>
    </cacheField>
    <cacheField name="tax_law_description" numFmtId="0">
      <sharedItems/>
    </cacheField>
    <cacheField name="convention_description" numFmtId="0">
      <sharedItems/>
    </cacheField>
    <cacheField name="extraord_conv_description" numFmtId="0">
      <sharedItems/>
    </cacheField>
    <cacheField name="tax_limit_description" numFmtId="0">
      <sharedItems/>
    </cacheField>
    <cacheField name="summary_4562_description" numFmtId="0">
      <sharedItems/>
    </cacheField>
    <cacheField name="recovery_period_description" numFmtId="0">
      <sharedItems/>
    </cacheField>
    <cacheField name="tax_credit_description" numFmtId="0">
      <sharedItems/>
    </cacheField>
    <cacheField name="def_tax_schema_description" numFmtId="0">
      <sharedItems/>
    </cacheField>
    <cacheField name="annotation" numFmtId="0">
      <sharedItems/>
    </cacheField>
    <cacheField name="company_id" numFmtId="0">
      <sharedItems containsSemiMixedTypes="0" containsString="0" containsNumber="1" containsInteger="1" minValue="1" maxValue="1"/>
    </cacheField>
    <cacheField name="tax_book_id" numFmtId="0">
      <sharedItems containsSemiMixedTypes="0" containsString="0" containsNumber="1" containsInteger="1" minValue="10" maxValue="10"/>
    </cacheField>
    <cacheField name="tax_class_id" numFmtId="0">
      <sharedItems containsSemiMixedTypes="0" containsString="0" containsNumber="1" containsInteger="1" minValue="1" maxValue="2203"/>
    </cacheField>
    <cacheField name="vintage_id" numFmtId="0">
      <sharedItems containsSemiMixedTypes="0" containsString="0" containsNumber="1" containsInteger="1" minValue="505" maxValue="535"/>
    </cacheField>
    <cacheField name="tax_rate_id" numFmtId="0">
      <sharedItems containsSemiMixedTypes="0" containsString="0" containsNumber="1" containsInteger="1" minValue="0" maxValue="110315202"/>
    </cacheField>
    <cacheField name="tax_location_id" numFmtId="0">
      <sharedItems containsMixedTypes="1" containsNumber="1" containsInteger="1" minValue="0" maxValue="0"/>
    </cacheField>
    <cacheField name="type_of_property_id" numFmtId="0">
      <sharedItems containsMixedTypes="1" containsNumber="1" containsInteger="1" minValue="1" maxValue="17"/>
    </cacheField>
    <cacheField name="tax_law_id" numFmtId="0">
      <sharedItems containsMixedTypes="1" containsNumber="1" containsInteger="1" minValue="1" maxValue="4"/>
    </cacheField>
    <cacheField name="convention_id" numFmtId="0">
      <sharedItems containsSemiMixedTypes="0" containsString="0" containsNumber="1" containsInteger="1" minValue="5" maxValue="5"/>
    </cacheField>
    <cacheField name="extraordinary_convention" numFmtId="0">
      <sharedItems containsSemiMixedTypes="0" containsString="0" containsNumber="1" containsInteger="1" minValue="4" maxValue="5"/>
    </cacheField>
    <cacheField name="tax_limit_id" numFmtId="0">
      <sharedItems/>
    </cacheField>
    <cacheField name="summary_4562_id" numFmtId="0">
      <sharedItems containsMixedTypes="1" containsNumber="1" containsInteger="1" minValue="1" maxValue="1"/>
    </cacheField>
    <cacheField name="recovery_period_id" numFmtId="0">
      <sharedItems containsMixedTypes="1" containsNumber="1" containsInteger="1" minValue="3" maxValue="84"/>
    </cacheField>
    <cacheField name="tax_credit_id" numFmtId="0">
      <sharedItems containsMixedTypes="1" containsNumber="1" containsInteger="1" minValue="0" maxValue="104"/>
    </cacheField>
    <cacheField name="deferred_tax_schema_id" numFmtId="0">
      <sharedItems containsSemiMixedTypes="0" containsString="0" containsNumber="1" containsInteger="1" minValue="70" maxValue="300"/>
    </cacheField>
    <cacheField name="yes_no_id" numFmtId="0">
      <sharedItems containsSemiMixedTypes="0" containsString="0" containsNumber="1" containsInteger="1" minValue="0" maxValue="0"/>
    </cacheField>
    <cacheField name="asset_id" numFmtId="0">
      <sharedItems containsSemiMixedTypes="0" containsString="0" containsNumber="1" containsInteger="1" minValue="0" maxValue="0"/>
    </cacheField>
    <cacheField name="tax_record_id" numFmtId="0">
      <sharedItems containsSemiMixedTypes="0" containsString="0" containsNumber="1" containsInteger="1" minValue="721401" maxValue="722395"/>
    </cacheField>
    <cacheField name="tax_layer_id" numFmtId="0">
      <sharedItems/>
    </cacheField>
    <cacheField name="tax_layer" numFmtId="0">
      <sharedItems/>
    </cacheField>
    <cacheField name="k1_export_descrip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x v="0"/>
    <x v="0"/>
    <x v="0"/>
    <s v="Federal"/>
    <x v="0"/>
    <x v="0"/>
    <x v="0"/>
    <s v=""/>
    <n v="13548718.300000001"/>
    <n v="13548718.300000001"/>
    <n v="9646687.4299999997"/>
    <n v="1560812.35"/>
    <n v="0"/>
    <n v="0"/>
    <n v="13548718.300000001"/>
    <n v="13548718.300000001"/>
    <n v="11207499.779999999"/>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0"/>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0"/>
    <x v="0"/>
    <s v="Federal"/>
    <x v="2"/>
    <x v="0"/>
    <x v="0"/>
    <s v=""/>
    <n v="24961.73"/>
    <n v="24961.73"/>
    <n v="17772.75"/>
    <n v="2875.59"/>
    <n v="0"/>
    <n v="0"/>
    <n v="24961.73"/>
    <n v="24961.73"/>
    <n v="20648.34"/>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0"/>
    <x v="0"/>
    <s v="Federal"/>
    <x v="3"/>
    <x v="0"/>
    <x v="2"/>
    <s v=""/>
    <n v="394153579"/>
    <n v="356582849"/>
    <n v="62922943.799999997"/>
    <n v="21933735.469999999"/>
    <n v="0"/>
    <n v="-2306699.13"/>
    <n v="390488533.22000003"/>
    <n v="353644071.77999997"/>
    <n v="84247342.469999999"/>
    <n v="0"/>
    <n v="2938777.22"/>
    <n v="368993.71"/>
    <n v="852026.08"/>
    <n v="1221019.79"/>
    <n v="368993.71"/>
    <n v="0"/>
    <n v="0"/>
    <n v="0"/>
    <n v="22741.29"/>
    <n v="0"/>
    <n v="0"/>
    <n v="0"/>
    <n v="0"/>
    <s v=""/>
    <s v="20-Year Property"/>
    <s v=""/>
    <s v="MACRS Regular"/>
    <s v="Mass Asset"/>
    <s v=""/>
    <s v="MACRS"/>
    <s v="20  Year"/>
    <s v=""/>
    <s v="3 Normalization"/>
    <s v=""/>
    <n v="1"/>
    <n v="10"/>
    <n v="118"/>
    <n v="505"/>
    <n v="12200000"/>
    <s v=""/>
    <n v="6"/>
    <s v=""/>
    <n v="5"/>
    <n v="4"/>
    <s v=""/>
    <n v="1"/>
    <n v="20"/>
    <s v=""/>
    <n v="70"/>
    <n v="0"/>
    <n v="0"/>
    <n v="722086"/>
    <s v=""/>
    <s v=""/>
    <s v=""/>
  </r>
  <r>
    <x v="3"/>
    <x v="0"/>
    <x v="0"/>
    <s v="Federal"/>
    <x v="4"/>
    <x v="0"/>
    <x v="3"/>
    <s v=""/>
    <n v="9874867.9399999995"/>
    <n v="9874764.5899999999"/>
    <n v="5556377.4500000002"/>
    <n v="1213231.74"/>
    <n v="0"/>
    <n v="-89334.17"/>
    <n v="9545526.1899999995"/>
    <n v="9545426.2899999991"/>
    <n v="6563720.96"/>
    <n v="0"/>
    <n v="329338.3"/>
    <n v="0"/>
    <n v="0"/>
    <n v="0"/>
    <n v="0"/>
    <n v="0"/>
    <n v="0"/>
    <n v="0"/>
    <n v="34115.910000000003"/>
    <n v="0"/>
    <n v="0"/>
    <n v="0"/>
    <n v="0"/>
    <s v=""/>
    <s v="7-Year Property"/>
    <s v=""/>
    <s v="MACRS Regular"/>
    <s v="Mass Asset"/>
    <s v=""/>
    <s v="MACRS"/>
    <s v="7 Year"/>
    <s v=""/>
    <s v="3 Normalization"/>
    <s v=""/>
    <n v="1"/>
    <n v="10"/>
    <n v="726"/>
    <n v="505"/>
    <n v="12070000"/>
    <s v=""/>
    <n v="3"/>
    <s v=""/>
    <n v="5"/>
    <n v="4"/>
    <s v=""/>
    <n v="1"/>
    <n v="7"/>
    <s v=""/>
    <n v="70"/>
    <n v="0"/>
    <n v="0"/>
    <n v="722068"/>
    <s v=""/>
    <s v=""/>
    <s v=""/>
  </r>
  <r>
    <x v="0"/>
    <x v="0"/>
    <x v="0"/>
    <s v="Federal"/>
    <x v="5"/>
    <x v="0"/>
    <x v="0"/>
    <s v=""/>
    <n v="10358128.6"/>
    <n v="10323522.699999999"/>
    <n v="7350348.1299999999"/>
    <n v="1189269.83"/>
    <n v="0"/>
    <n v="0"/>
    <n v="10358128.6"/>
    <n v="10323522.699999999"/>
    <n v="8539617.960000000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0"/>
    <x v="0"/>
    <s v="Federal"/>
    <x v="5"/>
    <x v="0"/>
    <x v="4"/>
    <s v=""/>
    <n v="0"/>
    <n v="0"/>
    <n v="0"/>
    <n v="694166.87"/>
    <n v="0"/>
    <n v="0"/>
    <n v="4164917.98"/>
    <n v="4164917.98"/>
    <n v="4164917.98"/>
    <n v="0"/>
    <n v="0"/>
    <n v="0"/>
    <n v="0"/>
    <n v="0"/>
    <n v="0"/>
    <n v="4164917.98"/>
    <n v="0"/>
    <n v="0"/>
    <n v="0"/>
    <n v="0"/>
    <n v="0"/>
    <n v="0"/>
    <n v="0"/>
    <s v=""/>
    <s v="3-Year Property"/>
    <s v=""/>
    <s v="MACRS Regular"/>
    <s v="Mass Asset"/>
    <s v=""/>
    <s v="MACRS"/>
    <s v="3  Year"/>
    <s v=""/>
    <s v="3 Normalization"/>
    <s v=""/>
    <n v="1"/>
    <n v="10"/>
    <n v="219"/>
    <n v="505"/>
    <n v="19400286"/>
    <s v=""/>
    <n v="1"/>
    <s v=""/>
    <n v="5"/>
    <n v="4"/>
    <s v=""/>
    <n v="1"/>
    <n v="3"/>
    <s v=""/>
    <n v="70"/>
    <n v="0"/>
    <n v="0"/>
    <n v="722386"/>
    <s v=""/>
    <s v=""/>
    <s v=""/>
  </r>
  <r>
    <x v="4"/>
    <x v="0"/>
    <x v="0"/>
    <s v="Federal"/>
    <x v="6"/>
    <x v="0"/>
    <x v="4"/>
    <s v=""/>
    <n v="131492455"/>
    <n v="50504130"/>
    <n v="42086606.600000001"/>
    <n v="8415020.2799999993"/>
    <n v="0"/>
    <n v="-2503.12"/>
    <n v="131414251.2"/>
    <n v="50474093.18"/>
    <n v="50474093.18"/>
    <n v="0"/>
    <n v="30036.82"/>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0"/>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0"/>
    <x v="0"/>
    <s v="Federal"/>
    <x v="8"/>
    <x v="0"/>
    <x v="5"/>
    <s v=""/>
    <n v="1826850.79"/>
    <n v="1826850.79"/>
    <n v="304470.52"/>
    <n v="121790.42"/>
    <n v="0"/>
    <n v="0"/>
    <n v="1826850.79"/>
    <n v="1826850.79"/>
    <n v="426260.94"/>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0"/>
    <x v="0"/>
    <s v="Federal"/>
    <x v="9"/>
    <x v="0"/>
    <x v="3"/>
    <s v=""/>
    <n v="43205085.799999997"/>
    <n v="43120982"/>
    <n v="24263510.300000001"/>
    <n v="5297923.1399999997"/>
    <n v="0"/>
    <n v="-539080.02"/>
    <n v="41764131.030000001"/>
    <n v="41682832.219999999"/>
    <n v="28662363.68"/>
    <n v="0"/>
    <n v="1438149.78"/>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0"/>
    <x v="0"/>
    <s v="Federal"/>
    <x v="10"/>
    <x v="0"/>
    <x v="6"/>
    <s v=""/>
    <n v="10135582.6"/>
    <n v="10129920.199999999"/>
    <n v="660201.74"/>
    <n v="259754.38"/>
    <n v="0"/>
    <n v="0"/>
    <n v="10135582.6"/>
    <n v="10129920.199999999"/>
    <n v="919956.1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0"/>
    <x v="0"/>
    <s v="Federal"/>
    <x v="11"/>
    <x v="0"/>
    <x v="7"/>
    <s v=""/>
    <n v="2469315.08"/>
    <n v="1860712.82"/>
    <n v="1550535.95"/>
    <n v="310176.87"/>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0"/>
    <x v="0"/>
    <s v="Federal"/>
    <x v="12"/>
    <x v="0"/>
    <x v="3"/>
    <s v=""/>
    <n v="36789016.299999997"/>
    <n v="34494323"/>
    <n v="19409422.5"/>
    <n v="4309857.09"/>
    <n v="0"/>
    <n v="-285.54000000000002"/>
    <n v="36787906.420000002"/>
    <n v="34493525.340000004"/>
    <n v="23718780.93"/>
    <n v="0"/>
    <n v="797.66"/>
    <n v="242.74"/>
    <n v="8299.4599999999991"/>
    <n v="8542.2000000000007"/>
    <n v="242.74"/>
    <n v="0"/>
    <n v="0"/>
    <n v="0"/>
    <n v="13.46"/>
    <n v="0"/>
    <n v="0"/>
    <n v="0"/>
    <n v="0"/>
    <s v=""/>
    <s v="7-Year Property"/>
    <s v=""/>
    <s v="MACRS Regular"/>
    <s v="Mass Asset"/>
    <s v=""/>
    <s v="MACRS"/>
    <s v="7 Year"/>
    <s v=""/>
    <s v="3 Normalization"/>
    <s v=""/>
    <n v="1"/>
    <n v="10"/>
    <n v="1421"/>
    <n v="505"/>
    <n v="12070000"/>
    <s v=""/>
    <n v="3"/>
    <s v=""/>
    <n v="5"/>
    <n v="4"/>
    <s v=""/>
    <n v="1"/>
    <n v="7"/>
    <s v=""/>
    <n v="70"/>
    <n v="0"/>
    <n v="0"/>
    <n v="721697"/>
    <s v=""/>
    <s v=""/>
    <s v=""/>
  </r>
  <r>
    <x v="8"/>
    <x v="0"/>
    <x v="0"/>
    <s v="Federal"/>
    <x v="13"/>
    <x v="0"/>
    <x v="8"/>
    <s v=""/>
    <n v="43168.05"/>
    <n v="43168.05"/>
    <n v="1284.68"/>
    <n v="514.13"/>
    <n v="0"/>
    <n v="0"/>
    <n v="43168.05"/>
    <n v="43168.05"/>
    <n v="1798.81"/>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0"/>
    <x v="0"/>
    <s v="Federal"/>
    <x v="14"/>
    <x v="0"/>
    <x v="9"/>
    <s v=""/>
    <n v="281091891"/>
    <n v="245063481"/>
    <n v="56487132.299999997"/>
    <n v="18832265.829999998"/>
    <n v="0"/>
    <n v="-179045.69"/>
    <n v="280256078.55000001"/>
    <n v="244404116.86000001"/>
    <n v="75142045.670000002"/>
    <n v="0"/>
    <n v="659364.14"/>
    <n v="69131.12"/>
    <n v="63406.96"/>
    <n v="132538.07999999999"/>
    <n v="69131.12"/>
    <n v="0"/>
    <n v="0"/>
    <n v="0"/>
    <n v="302965.98"/>
    <n v="0"/>
    <n v="0"/>
    <n v="0"/>
    <n v="0"/>
    <s v=""/>
    <s v="15-Year Property"/>
    <s v=""/>
    <s v="MACRS Regular"/>
    <s v="Mass Asset"/>
    <s v=""/>
    <s v="MACRS"/>
    <s v="15 Year"/>
    <s v=""/>
    <s v="3 Normalization"/>
    <s v=""/>
    <n v="1"/>
    <n v="10"/>
    <n v="1406"/>
    <n v="505"/>
    <n v="12150000"/>
    <s v=""/>
    <n v="5"/>
    <s v=""/>
    <n v="5"/>
    <n v="4"/>
    <s v=""/>
    <n v="1"/>
    <n v="9"/>
    <s v=""/>
    <n v="70"/>
    <n v="0"/>
    <n v="0"/>
    <n v="721544"/>
    <s v=""/>
    <s v=""/>
    <s v=""/>
  </r>
  <r>
    <x v="0"/>
    <x v="0"/>
    <x v="0"/>
    <s v="Federal"/>
    <x v="15"/>
    <x v="0"/>
    <x v="0"/>
    <s v=""/>
    <n v="20424534"/>
    <n v="20424534"/>
    <n v="14542268.199999999"/>
    <n v="2350148.35"/>
    <n v="0"/>
    <n v="-6260.47"/>
    <n v="20376652.559999999"/>
    <n v="20376652.559999999"/>
    <n v="16855566.989999998"/>
    <n v="0"/>
    <n v="47881.440000000002"/>
    <n v="0"/>
    <n v="0"/>
    <n v="0"/>
    <n v="0"/>
    <n v="0"/>
    <n v="0"/>
    <n v="0"/>
    <n v="4771.41"/>
    <n v="0"/>
    <n v="0"/>
    <n v="0"/>
    <n v="0"/>
    <s v=""/>
    <s v="5-Year Property"/>
    <s v=""/>
    <s v="MACRS Regular"/>
    <s v="Mass Asset"/>
    <s v=""/>
    <s v="MACRS"/>
    <s v="5  Year"/>
    <s v=""/>
    <s v="3 Normalization"/>
    <s v=""/>
    <n v="1"/>
    <n v="10"/>
    <n v="189"/>
    <n v="505"/>
    <n v="12050000"/>
    <s v=""/>
    <n v="2"/>
    <s v=""/>
    <n v="5"/>
    <n v="4"/>
    <s v=""/>
    <n v="1"/>
    <n v="5"/>
    <s v=""/>
    <n v="70"/>
    <n v="0"/>
    <n v="0"/>
    <n v="721860"/>
    <s v=""/>
    <s v=""/>
    <s v=""/>
  </r>
  <r>
    <x v="4"/>
    <x v="0"/>
    <x v="0"/>
    <s v="Federal"/>
    <x v="6"/>
    <x v="1"/>
    <x v="4"/>
    <s v=""/>
    <n v="514359.82"/>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0"/>
    <x v="0"/>
    <s v="Federal"/>
    <x v="6"/>
    <x v="1"/>
    <x v="4"/>
    <s v=""/>
    <n v="0"/>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0"/>
    <x v="0"/>
    <s v="Federal"/>
    <x v="3"/>
    <x v="2"/>
    <x v="2"/>
    <s v=""/>
    <n v="2943373.83"/>
    <n v="1597686.83"/>
    <n v="281929.32"/>
    <n v="98275.17"/>
    <n v="0"/>
    <n v="-10267.35"/>
    <n v="2916004.8"/>
    <n v="1584519.5"/>
    <n v="377474.33"/>
    <n v="0"/>
    <n v="13167.33"/>
    <n v="1653.3"/>
    <n v="3817.55"/>
    <n v="5470.85"/>
    <n v="1653.3"/>
    <n v="0"/>
    <n v="0"/>
    <n v="0"/>
    <n v="169.82"/>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0"/>
    <x v="0"/>
    <s v="Federal"/>
    <x v="6"/>
    <x v="2"/>
    <x v="4"/>
    <s v=""/>
    <n v="3731105.59"/>
    <n v="396056.22"/>
    <n v="330045.53000000003"/>
    <n v="65991.06"/>
    <n v="0"/>
    <n v="-19.63"/>
    <n v="3728886.55"/>
    <n v="395820.67"/>
    <n v="395820.67"/>
    <n v="0"/>
    <n v="235.55"/>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0"/>
    <x v="0"/>
    <s v="Federal"/>
    <x v="9"/>
    <x v="2"/>
    <x v="3"/>
    <s v=""/>
    <n v="181554.14"/>
    <n v="108720.43"/>
    <n v="61175.3"/>
    <n v="13357.59"/>
    <n v="0"/>
    <n v="-1359.18"/>
    <n v="175499.04"/>
    <n v="105094.44"/>
    <n v="72266.080000000002"/>
    <n v="0"/>
    <n v="3625.99"/>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0"/>
    <x v="0"/>
    <s v="Federal"/>
    <x v="14"/>
    <x v="2"/>
    <x v="9"/>
    <s v=""/>
    <n v="7824203.0099999998"/>
    <n v="4092810.53"/>
    <n v="943392.82"/>
    <n v="314518.08"/>
    <n v="0"/>
    <n v="382.98"/>
    <n v="7800938.1399999997"/>
    <n v="4081798.48"/>
    <n v="1254948.94"/>
    <n v="0"/>
    <n v="11012.05"/>
    <n v="1154.56"/>
    <n v="1058.97"/>
    <n v="2213.5300000000002"/>
    <n v="1154.56"/>
    <n v="0"/>
    <n v="0"/>
    <n v="0"/>
    <n v="8433.07"/>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0"/>
    <x v="0"/>
    <s v="Federal"/>
    <x v="0"/>
    <x v="3"/>
    <x v="0"/>
    <s v=""/>
    <n v="25605652.100000001"/>
    <n v="25605652.100000001"/>
    <n v="13314939.1"/>
    <n v="4916285.2"/>
    <n v="0"/>
    <n v="0"/>
    <n v="25605652.100000001"/>
    <n v="25605652.100000001"/>
    <n v="18231224.3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0"/>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0"/>
    <x v="0"/>
    <s v="Federal"/>
    <x v="2"/>
    <x v="3"/>
    <x v="0"/>
    <s v=""/>
    <n v="1687.5"/>
    <n v="1687.5"/>
    <n v="877.5"/>
    <n v="324"/>
    <n v="0"/>
    <n v="0"/>
    <n v="1687.5"/>
    <n v="1687.5"/>
    <n v="1201.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0"/>
    <x v="0"/>
    <s v="Federal"/>
    <x v="3"/>
    <x v="3"/>
    <x v="2"/>
    <s v=""/>
    <n v="431060270"/>
    <n v="387711253"/>
    <n v="42527078"/>
    <n v="25774807.699999999"/>
    <n v="0"/>
    <n v="-2899846.13"/>
    <n v="426822794.60000002"/>
    <n v="384296559.04000002"/>
    <n v="67813331.030000001"/>
    <n v="0"/>
    <n v="3414693.96"/>
    <n v="394099.87"/>
    <n v="258927.52"/>
    <n v="653027.39"/>
    <n v="394099.87"/>
    <n v="0"/>
    <n v="0"/>
    <n v="0"/>
    <n v="26293.16"/>
    <n v="0"/>
    <n v="0"/>
    <n v="0"/>
    <n v="0"/>
    <s v=""/>
    <s v="20-Year Property"/>
    <s v=""/>
    <s v="MACRS Regular"/>
    <s v="Mass Asset"/>
    <s v=""/>
    <s v="MACRS"/>
    <s v="20  Year"/>
    <s v=""/>
    <s v="3 Normalization"/>
    <s v=""/>
    <n v="1"/>
    <n v="10"/>
    <n v="118"/>
    <n v="506"/>
    <n v="12200000"/>
    <s v=""/>
    <n v="6"/>
    <s v=""/>
    <n v="5"/>
    <n v="4"/>
    <s v=""/>
    <n v="1"/>
    <n v="20"/>
    <s v=""/>
    <n v="70"/>
    <n v="0"/>
    <n v="0"/>
    <n v="721934"/>
    <s v=""/>
    <s v=""/>
    <s v=""/>
  </r>
  <r>
    <x v="3"/>
    <x v="0"/>
    <x v="0"/>
    <s v="Federal"/>
    <x v="4"/>
    <x v="3"/>
    <x v="3"/>
    <s v=""/>
    <n v="6109124.4400000004"/>
    <n v="6109124.4400000004"/>
    <n v="2368834.2000000002"/>
    <n v="1068613.1499999999"/>
    <n v="0"/>
    <n v="-301.36"/>
    <n v="6108408.9699999997"/>
    <n v="6108408.9699999997"/>
    <n v="3437107.34"/>
    <n v="0"/>
    <n v="715.47"/>
    <n v="0"/>
    <n v="0"/>
    <n v="0"/>
    <n v="0"/>
    <n v="0"/>
    <n v="0"/>
    <n v="0"/>
    <n v="74.11"/>
    <n v="0"/>
    <n v="0"/>
    <n v="0"/>
    <n v="0"/>
    <s v=""/>
    <s v="7-Year Property"/>
    <s v=""/>
    <s v="MACRS Regular"/>
    <s v="Mass Asset"/>
    <s v=""/>
    <s v="MACRS"/>
    <s v="7 Year"/>
    <s v=""/>
    <s v="3 Normalization"/>
    <s v=""/>
    <n v="1"/>
    <n v="10"/>
    <n v="726"/>
    <n v="506"/>
    <n v="12070000"/>
    <s v=""/>
    <n v="3"/>
    <s v=""/>
    <n v="5"/>
    <n v="4"/>
    <s v=""/>
    <n v="1"/>
    <n v="7"/>
    <s v=""/>
    <n v="70"/>
    <n v="0"/>
    <n v="0"/>
    <n v="722048"/>
    <s v=""/>
    <s v=""/>
    <s v=""/>
  </r>
  <r>
    <x v="3"/>
    <x v="0"/>
    <x v="0"/>
    <s v="Federal"/>
    <x v="4"/>
    <x v="3"/>
    <x v="3"/>
    <s v=""/>
    <n v="0"/>
    <n v="0"/>
    <n v="0"/>
    <n v="27528.62"/>
    <n v="0"/>
    <n v="-7.76"/>
    <n v="157359.16"/>
    <n v="157359.16"/>
    <n v="88543.56"/>
    <n v="0"/>
    <n v="18.43"/>
    <n v="0"/>
    <n v="0"/>
    <n v="0"/>
    <n v="0"/>
    <n v="157377.59"/>
    <n v="0"/>
    <n v="0"/>
    <n v="1.91"/>
    <n v="0"/>
    <n v="0"/>
    <n v="0"/>
    <n v="0"/>
    <s v=""/>
    <s v="7-Year Property"/>
    <s v="MACRS"/>
    <s v="MACRS Regular"/>
    <s v="Mass Asset"/>
    <s v=""/>
    <s v="MACRS"/>
    <s v="7 Year"/>
    <s v=""/>
    <s v="3 Normalization"/>
    <s v=""/>
    <n v="1"/>
    <n v="10"/>
    <n v="726"/>
    <n v="506"/>
    <n v="12070000"/>
    <s v=""/>
    <n v="3"/>
    <n v="4"/>
    <n v="5"/>
    <n v="4"/>
    <s v=""/>
    <n v="1"/>
    <n v="7"/>
    <s v=""/>
    <n v="70"/>
    <n v="0"/>
    <n v="0"/>
    <n v="722395"/>
    <s v=""/>
    <s v=""/>
    <s v=""/>
  </r>
  <r>
    <x v="0"/>
    <x v="0"/>
    <x v="0"/>
    <s v="Federal"/>
    <x v="5"/>
    <x v="3"/>
    <x v="0"/>
    <s v=""/>
    <n v="11885557.199999999"/>
    <n v="11885557.199999999"/>
    <n v="6180489.7199999997"/>
    <n v="2297743.85"/>
    <n v="0"/>
    <n v="0"/>
    <n v="11967415.84"/>
    <n v="11967415.84"/>
    <n v="8520800.0600000005"/>
    <n v="0"/>
    <n v="0"/>
    <n v="0"/>
    <n v="0"/>
    <n v="0"/>
    <n v="0"/>
    <n v="81858.64"/>
    <n v="0"/>
    <n v="0"/>
    <n v="0"/>
    <n v="0"/>
    <n v="0"/>
    <n v="0"/>
    <n v="0"/>
    <s v=""/>
    <s v="5-Year Property"/>
    <s v=""/>
    <s v="MACRS Regular"/>
    <s v="Mass Asset"/>
    <s v=""/>
    <s v="MACRS"/>
    <s v="5  Year"/>
    <s v=""/>
    <s v="3 Normalization"/>
    <s v=""/>
    <n v="1"/>
    <n v="10"/>
    <n v="219"/>
    <n v="506"/>
    <n v="12050000"/>
    <s v=""/>
    <n v="2"/>
    <s v=""/>
    <n v="5"/>
    <n v="4"/>
    <s v=""/>
    <n v="1"/>
    <n v="5"/>
    <s v=""/>
    <n v="70"/>
    <n v="0"/>
    <n v="0"/>
    <n v="721912"/>
    <s v=""/>
    <s v=""/>
    <s v=""/>
  </r>
  <r>
    <x v="0"/>
    <x v="0"/>
    <x v="0"/>
    <s v="Federal"/>
    <x v="5"/>
    <x v="3"/>
    <x v="0"/>
    <s v=""/>
    <n v="0"/>
    <n v="0"/>
    <n v="0"/>
    <n v="6959098.21"/>
    <n v="0"/>
    <n v="0"/>
    <n v="36245303.18"/>
    <n v="36245303.18"/>
    <n v="25806655.859999999"/>
    <n v="0"/>
    <n v="0"/>
    <n v="0"/>
    <n v="0"/>
    <n v="0"/>
    <n v="0"/>
    <n v="36245303.18"/>
    <n v="0"/>
    <n v="0"/>
    <n v="0"/>
    <n v="0"/>
    <n v="0"/>
    <n v="0"/>
    <n v="0"/>
    <s v=""/>
    <s v="5-Year Property"/>
    <s v=""/>
    <s v="MACRS Regular"/>
    <s v="MACRS Regular"/>
    <s v=""/>
    <s v="MACRS"/>
    <s v="5  Year"/>
    <s v=""/>
    <s v="3 Normalization"/>
    <s v=""/>
    <n v="1"/>
    <n v="10"/>
    <n v="219"/>
    <n v="506"/>
    <n v="12050000"/>
    <s v=""/>
    <n v="2"/>
    <s v=""/>
    <n v="5"/>
    <n v="5"/>
    <s v=""/>
    <n v="1"/>
    <n v="5"/>
    <s v=""/>
    <n v="70"/>
    <n v="0"/>
    <n v="0"/>
    <n v="722377"/>
    <s v=""/>
    <s v=""/>
    <s v=""/>
  </r>
  <r>
    <x v="7"/>
    <x v="0"/>
    <x v="0"/>
    <s v="Federal"/>
    <x v="6"/>
    <x v="3"/>
    <x v="7"/>
    <s v=""/>
    <n v="25616975.300000001"/>
    <n v="3167618.53"/>
    <n v="1583872.62"/>
    <n v="1055725.02"/>
    <n v="0"/>
    <n v="0"/>
    <n v="25616975.300000001"/>
    <n v="3167618.53"/>
    <n v="2639597.64"/>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0"/>
    <x v="0"/>
    <s v="Federal"/>
    <x v="6"/>
    <x v="3"/>
    <x v="4"/>
    <s v=""/>
    <n v="0"/>
    <n v="0"/>
    <n v="0"/>
    <n v="4710302.5199999996"/>
    <n v="0"/>
    <n v="0"/>
    <n v="25501497.789999999"/>
    <n v="14131048.869999999"/>
    <n v="11775826.960000001"/>
    <n v="0"/>
    <n v="0"/>
    <n v="0"/>
    <n v="0"/>
    <n v="0"/>
    <n v="0"/>
    <n v="14131048.869999999"/>
    <n v="0"/>
    <n v="0"/>
    <n v="0"/>
    <n v="0"/>
    <n v="0"/>
    <n v="0"/>
    <n v="0"/>
    <s v=""/>
    <s v="3-Year Property"/>
    <s v=""/>
    <s v="MACRS Regular"/>
    <s v="Mass Asset"/>
    <s v=""/>
    <s v="MACRS"/>
    <s v="3  Year"/>
    <s v=""/>
    <s v="3 Normalization"/>
    <s v=""/>
    <n v="1"/>
    <n v="10"/>
    <n v="1"/>
    <n v="506"/>
    <n v="19400286"/>
    <s v=""/>
    <n v="1"/>
    <s v=""/>
    <n v="5"/>
    <n v="4"/>
    <s v=""/>
    <n v="1"/>
    <n v="3"/>
    <s v=""/>
    <n v="70"/>
    <n v="0"/>
    <n v="0"/>
    <n v="722388"/>
    <s v=""/>
    <s v=""/>
    <s v=""/>
  </r>
  <r>
    <x v="1"/>
    <x v="0"/>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0"/>
    <x v="0"/>
    <s v="Federal"/>
    <x v="8"/>
    <x v="3"/>
    <x v="5"/>
    <s v=""/>
    <n v="894037.71"/>
    <n v="894037.71"/>
    <n v="89404.87"/>
    <n v="59599.15"/>
    <n v="0"/>
    <n v="0"/>
    <n v="894037.71"/>
    <n v="894037.71"/>
    <n v="149004.01999999999"/>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0"/>
    <x v="0"/>
    <s v="Federal"/>
    <x v="9"/>
    <x v="3"/>
    <x v="3"/>
    <s v=""/>
    <n v="33160580.300000001"/>
    <n v="32979764"/>
    <n v="12788017.9"/>
    <n v="5773074.8399999999"/>
    <n v="0"/>
    <n v="-2028.4"/>
    <n v="33180858.940000001"/>
    <n v="33000063.82"/>
    <n v="18568625.989999998"/>
    <n v="0"/>
    <n v="3865.23"/>
    <n v="0"/>
    <n v="0"/>
    <n v="0"/>
    <n v="0"/>
    <n v="24165.05"/>
    <n v="0"/>
    <n v="0"/>
    <n v="0"/>
    <n v="0"/>
    <n v="0"/>
    <n v="0"/>
    <n v="0"/>
    <s v=""/>
    <s v="7-Year Property"/>
    <s v=""/>
    <s v="MACRS Regular"/>
    <s v="Mass Asset"/>
    <s v=""/>
    <s v="MACRS"/>
    <s v="7 Year"/>
    <s v=""/>
    <s v="3 Normalization"/>
    <s v=""/>
    <n v="1"/>
    <n v="10"/>
    <n v="145"/>
    <n v="506"/>
    <n v="12070000"/>
    <s v=""/>
    <n v="3"/>
    <s v=""/>
    <n v="5"/>
    <n v="4"/>
    <s v=""/>
    <n v="1"/>
    <n v="7"/>
    <s v=""/>
    <n v="70"/>
    <n v="0"/>
    <n v="0"/>
    <n v="721619"/>
    <s v=""/>
    <s v=""/>
    <s v=""/>
  </r>
  <r>
    <x v="3"/>
    <x v="0"/>
    <x v="0"/>
    <s v="Federal"/>
    <x v="9"/>
    <x v="3"/>
    <x v="3"/>
    <s v=""/>
    <n v="0"/>
    <n v="0"/>
    <n v="0"/>
    <n v="3163.6"/>
    <n v="0"/>
    <n v="-1.1100000000000001"/>
    <n v="18083.8"/>
    <n v="18083.8"/>
    <n v="10175.48"/>
    <n v="0"/>
    <n v="2.12"/>
    <n v="0"/>
    <n v="0"/>
    <n v="0"/>
    <n v="0"/>
    <n v="18085.919999999998"/>
    <n v="0"/>
    <n v="0"/>
    <n v="0"/>
    <n v="0"/>
    <n v="0"/>
    <n v="0"/>
    <n v="0"/>
    <s v=""/>
    <s v="7-Year Property"/>
    <s v=""/>
    <s v="MACRS Regular"/>
    <s v="Mass Asset"/>
    <s v=""/>
    <s v="MACRS"/>
    <s v="7 Year"/>
    <s v=""/>
    <s v="3 Normalization"/>
    <s v=""/>
    <n v="1"/>
    <n v="10"/>
    <n v="145"/>
    <n v="506"/>
    <n v="12070000"/>
    <s v=""/>
    <n v="3"/>
    <s v=""/>
    <n v="5"/>
    <n v="4"/>
    <s v=""/>
    <n v="1"/>
    <n v="7"/>
    <s v=""/>
    <n v="70"/>
    <n v="0"/>
    <n v="0"/>
    <n v="722392"/>
    <s v=""/>
    <s v=""/>
    <s v=""/>
  </r>
  <r>
    <x v="6"/>
    <x v="0"/>
    <x v="0"/>
    <s v="Federal"/>
    <x v="10"/>
    <x v="3"/>
    <x v="6"/>
    <s v=""/>
    <n v="8132177.6699999999"/>
    <n v="8114346.3499999996"/>
    <n v="320750.86"/>
    <n v="208089"/>
    <n v="0"/>
    <n v="0"/>
    <n v="8132177.6699999999"/>
    <n v="8114346.3499999996"/>
    <n v="528839.86"/>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0"/>
    <x v="0"/>
    <s v="Federal"/>
    <x v="11"/>
    <x v="3"/>
    <x v="7"/>
    <s v=""/>
    <n v="548047.51"/>
    <n v="214458.12"/>
    <n v="107233.35"/>
    <n v="71476.03"/>
    <n v="0"/>
    <n v="0"/>
    <n v="548047.51"/>
    <n v="214458.12"/>
    <n v="178709.38"/>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0"/>
    <x v="0"/>
    <s v="Federal"/>
    <x v="12"/>
    <x v="3"/>
    <x v="3"/>
    <s v=""/>
    <n v="36999764"/>
    <n v="34453674.700000003"/>
    <n v="13359531.9"/>
    <n v="6026595.6600000001"/>
    <n v="0"/>
    <n v="-2411.5700000000002"/>
    <n v="36989434.780000001"/>
    <n v="34448840.590000004"/>
    <n v="19383830.300000001"/>
    <n v="0"/>
    <n v="4834.1099999999997"/>
    <n v="4783.5600000000004"/>
    <n v="2715.99"/>
    <n v="7499.55"/>
    <n v="4783.5600000000004"/>
    <n v="0"/>
    <n v="0"/>
    <n v="0"/>
    <n v="125.28"/>
    <n v="0"/>
    <n v="0"/>
    <n v="0"/>
    <n v="0"/>
    <s v=""/>
    <s v="7-Year Property"/>
    <s v=""/>
    <s v="MACRS Regular"/>
    <s v="Mass Asset"/>
    <s v=""/>
    <s v="MACRS"/>
    <s v="7 Year"/>
    <s v=""/>
    <s v="3 Normalization"/>
    <s v=""/>
    <n v="1"/>
    <n v="10"/>
    <n v="1421"/>
    <n v="506"/>
    <n v="12070000"/>
    <s v=""/>
    <n v="3"/>
    <s v=""/>
    <n v="5"/>
    <n v="4"/>
    <s v=""/>
    <n v="1"/>
    <n v="7"/>
    <s v=""/>
    <n v="70"/>
    <n v="0"/>
    <n v="0"/>
    <n v="721695"/>
    <s v=""/>
    <s v=""/>
    <s v=""/>
  </r>
  <r>
    <x v="8"/>
    <x v="0"/>
    <x v="0"/>
    <s v="Federal"/>
    <x v="13"/>
    <x v="3"/>
    <x v="8"/>
    <s v=""/>
    <n v="28550404.399999999"/>
    <n v="28550404.399999999"/>
    <n v="509910.23"/>
    <n v="339749.81"/>
    <n v="0"/>
    <n v="0"/>
    <n v="28550404.399999999"/>
    <n v="28550404.399999999"/>
    <n v="849660.04"/>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0"/>
    <x v="0"/>
    <s v="Federal"/>
    <x v="14"/>
    <x v="3"/>
    <x v="9"/>
    <s v=""/>
    <n v="235157988"/>
    <n v="195426237"/>
    <n v="28336804.399999999"/>
    <n v="16632030.800000001"/>
    <n v="0"/>
    <n v="-640734.68000000005"/>
    <n v="232894138.34"/>
    <n v="193627115.11000001"/>
    <n v="44631050.07"/>
    <n v="0"/>
    <n v="1799121.89"/>
    <n v="82153.509999999995"/>
    <n v="8254.08"/>
    <n v="90407.59"/>
    <n v="82153.509999999995"/>
    <n v="0"/>
    <n v="0"/>
    <n v="0"/>
    <n v="820602.07"/>
    <n v="0"/>
    <n v="0"/>
    <n v="0"/>
    <n v="0"/>
    <s v=""/>
    <s v="15-Year Property"/>
    <s v=""/>
    <s v="MACRS Regular"/>
    <s v="Mass Asset"/>
    <s v=""/>
    <s v="MACRS"/>
    <s v="15 Year"/>
    <s v=""/>
    <s v="3 Normalization"/>
    <s v=""/>
    <n v="1"/>
    <n v="10"/>
    <n v="1406"/>
    <n v="506"/>
    <n v="12150000"/>
    <s v=""/>
    <n v="5"/>
    <s v=""/>
    <n v="5"/>
    <n v="4"/>
    <s v=""/>
    <n v="1"/>
    <n v="9"/>
    <s v=""/>
    <n v="70"/>
    <n v="0"/>
    <n v="0"/>
    <n v="721908"/>
    <s v=""/>
    <s v=""/>
    <s v=""/>
  </r>
  <r>
    <x v="0"/>
    <x v="0"/>
    <x v="0"/>
    <s v="Federal"/>
    <x v="15"/>
    <x v="3"/>
    <x v="0"/>
    <s v=""/>
    <n v="15776276.5"/>
    <n v="15776276.5"/>
    <n v="8203663.7800000003"/>
    <n v="2963500.81"/>
    <n v="0"/>
    <n v="-170345.44"/>
    <n v="15135364.76"/>
    <n v="15135364.76"/>
    <n v="10776379.710000001"/>
    <n v="0"/>
    <n v="599070.61"/>
    <n v="0"/>
    <n v="0"/>
    <n v="0"/>
    <n v="0"/>
    <n v="-41841.129999999997"/>
    <n v="0"/>
    <n v="0"/>
    <n v="59697.67"/>
    <n v="0"/>
    <n v="0"/>
    <n v="0"/>
    <n v="0"/>
    <s v=""/>
    <s v="5-Year Property"/>
    <s v=""/>
    <s v="MACRS Regular"/>
    <s v="Mass Asset"/>
    <s v=""/>
    <s v="MACRS"/>
    <s v="5  Year"/>
    <s v=""/>
    <s v="3 Normalization"/>
    <s v=""/>
    <n v="1"/>
    <n v="10"/>
    <n v="189"/>
    <n v="506"/>
    <n v="12050000"/>
    <s v=""/>
    <n v="2"/>
    <s v=""/>
    <n v="5"/>
    <n v="4"/>
    <s v=""/>
    <n v="1"/>
    <n v="5"/>
    <s v=""/>
    <n v="70"/>
    <n v="0"/>
    <n v="0"/>
    <n v="721820"/>
    <s v=""/>
    <s v=""/>
    <s v=""/>
  </r>
  <r>
    <x v="0"/>
    <x v="0"/>
    <x v="0"/>
    <s v="Federal"/>
    <x v="15"/>
    <x v="3"/>
    <x v="0"/>
    <s v=""/>
    <n v="41593.26"/>
    <n v="41593.26"/>
    <n v="21628.5"/>
    <n v="7833.88"/>
    <n v="0"/>
    <n v="-450.3"/>
    <n v="40009.64"/>
    <n v="40009.64"/>
    <n v="28486.87"/>
    <n v="0"/>
    <n v="1583.62"/>
    <n v="0"/>
    <n v="0"/>
    <n v="0"/>
    <n v="0"/>
    <n v="0"/>
    <n v="0"/>
    <n v="0"/>
    <n v="157.81"/>
    <n v="0"/>
    <n v="0"/>
    <n v="0"/>
    <n v="0"/>
    <s v=""/>
    <s v="5-Year Property"/>
    <s v="Class Life"/>
    <s v="MACRS Regular"/>
    <s v="Mass Asset"/>
    <s v=""/>
    <s v="MACRS"/>
    <s v="5  Year"/>
    <s v=""/>
    <s v="3 Normalization"/>
    <s v=""/>
    <n v="1"/>
    <n v="10"/>
    <n v="189"/>
    <n v="506"/>
    <n v="12050000"/>
    <s v=""/>
    <n v="2"/>
    <n v="1"/>
    <n v="5"/>
    <n v="4"/>
    <s v=""/>
    <n v="1"/>
    <n v="5"/>
    <s v=""/>
    <n v="70"/>
    <n v="0"/>
    <n v="0"/>
    <n v="722208"/>
    <s v=""/>
    <s v=""/>
    <s v=""/>
  </r>
  <r>
    <x v="1"/>
    <x v="0"/>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0"/>
    <x v="0"/>
    <s v="Federal"/>
    <x v="6"/>
    <x v="4"/>
    <x v="4"/>
    <s v=""/>
    <n v="46271271.600000001"/>
    <n v="33483482.300000001"/>
    <n v="5580692"/>
    <n v="11161049.16"/>
    <n v="0"/>
    <n v="0"/>
    <n v="46271271.600000001"/>
    <n v="33483482.300000001"/>
    <n v="16741741.16"/>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0"/>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0"/>
    <x v="0"/>
    <s v="Federal"/>
    <x v="8"/>
    <x v="4"/>
    <x v="5"/>
    <s v=""/>
    <n v="203859.41"/>
    <n v="203859.41"/>
    <n v="6794.63"/>
    <n v="13591.56"/>
    <n v="0"/>
    <n v="0"/>
    <n v="203859.41"/>
    <n v="203859.41"/>
    <n v="20386.189999999999"/>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0"/>
    <x v="0"/>
    <s v="Federal"/>
    <x v="10"/>
    <x v="4"/>
    <x v="6"/>
    <s v=""/>
    <n v="2597887.7999999998"/>
    <n v="2574895.48"/>
    <n v="35765.300000000003"/>
    <n v="66376.56"/>
    <n v="0"/>
    <n v="0"/>
    <n v="2611896.86"/>
    <n v="2588904.54"/>
    <n v="102336.45"/>
    <n v="0"/>
    <n v="0"/>
    <n v="0"/>
    <n v="0"/>
    <n v="0"/>
    <n v="0"/>
    <n v="14009.06"/>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0"/>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0"/>
    <x v="0"/>
    <s v="Federal"/>
    <x v="0"/>
    <x v="5"/>
    <x v="10"/>
    <s v=""/>
    <n v="11849779.5"/>
    <n v="11849779.5"/>
    <n v="4147422.81"/>
    <n v="3080942.68"/>
    <n v="0"/>
    <n v="0"/>
    <n v="11849779.5"/>
    <n v="11849779.5"/>
    <n v="7228365.490000000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0"/>
    <x v="0"/>
    <s v="Federal"/>
    <x v="3"/>
    <x v="5"/>
    <x v="11"/>
    <s v=""/>
    <n v="82225108.200000003"/>
    <n v="75271315"/>
    <n v="4939303.6900000004"/>
    <n v="5253231.53"/>
    <n v="0"/>
    <n v="-568369.92000000004"/>
    <n v="81293335.120000005"/>
    <n v="74632897.950000003"/>
    <n v="10128269.66"/>
    <n v="0"/>
    <n v="638417.05000000005"/>
    <n v="214555.8"/>
    <n v="0"/>
    <n v="214555.8"/>
    <n v="214555.80000000002"/>
    <n v="0"/>
    <n v="0"/>
    <n v="0"/>
    <n v="5781.57"/>
    <n v="0"/>
    <n v="0"/>
    <n v="0"/>
    <n v="0"/>
    <s v=""/>
    <s v="20-Year Property"/>
    <s v=""/>
    <s v="MACRS Regular"/>
    <s v="Mass Asset"/>
    <s v=""/>
    <s v="MACRS"/>
    <s v="20  Year"/>
    <s v=""/>
    <s v="3 Normalization"/>
    <s v=""/>
    <n v="1"/>
    <n v="10"/>
    <n v="118"/>
    <n v="532"/>
    <n v="12200100"/>
    <s v=""/>
    <n v="6"/>
    <s v=""/>
    <n v="5"/>
    <n v="4"/>
    <s v=""/>
    <n v="1"/>
    <n v="20"/>
    <s v=""/>
    <n v="70"/>
    <n v="0"/>
    <n v="0"/>
    <n v="722176"/>
    <s v=""/>
    <s v=""/>
    <s v=""/>
  </r>
  <r>
    <x v="3"/>
    <x v="0"/>
    <x v="0"/>
    <s v="Federal"/>
    <x v="4"/>
    <x v="5"/>
    <x v="12"/>
    <s v=""/>
    <n v="973994.31"/>
    <n v="965374.08"/>
    <n v="242724"/>
    <n v="206463.44"/>
    <n v="0"/>
    <n v="-24.68"/>
    <n v="973947.95"/>
    <n v="965328.13"/>
    <n v="449170.97"/>
    <n v="0"/>
    <n v="45.95"/>
    <n v="0"/>
    <n v="0"/>
    <n v="0"/>
    <n v="0"/>
    <n v="0"/>
    <n v="0"/>
    <n v="0"/>
    <n v="4.8"/>
    <n v="0"/>
    <n v="0"/>
    <n v="0"/>
    <n v="0"/>
    <s v=""/>
    <s v="7-Year Property"/>
    <s v=""/>
    <s v="MACRS Regular"/>
    <s v="Mass Asset"/>
    <s v=""/>
    <s v="MACRS"/>
    <s v="7 Year"/>
    <s v=""/>
    <s v="3 Normalization"/>
    <s v=""/>
    <n v="1"/>
    <n v="10"/>
    <n v="726"/>
    <n v="532"/>
    <n v="12070100"/>
    <s v=""/>
    <n v="3"/>
    <s v=""/>
    <n v="5"/>
    <n v="4"/>
    <s v=""/>
    <n v="1"/>
    <n v="7"/>
    <s v=""/>
    <n v="70"/>
    <n v="0"/>
    <n v="0"/>
    <n v="722180"/>
    <s v=""/>
    <s v=""/>
    <s v=""/>
  </r>
  <r>
    <x v="0"/>
    <x v="0"/>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0"/>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0"/>
    <x v="0"/>
    <s v="Federal"/>
    <x v="9"/>
    <x v="5"/>
    <x v="12"/>
    <s v=""/>
    <n v="9669772.0099999998"/>
    <n v="9584190.7599999998"/>
    <n v="2409753.08"/>
    <n v="2049759.81"/>
    <n v="0"/>
    <n v="-292.7"/>
    <n v="9669311.7599999998"/>
    <n v="9583734.5800000001"/>
    <n v="4459349.41"/>
    <n v="0"/>
    <n v="456.18"/>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0"/>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0"/>
    <x v="0"/>
    <s v="Federal"/>
    <x v="12"/>
    <x v="5"/>
    <x v="12"/>
    <s v=""/>
    <n v="11033331.199999999"/>
    <n v="10220289"/>
    <n v="2569687.2599999998"/>
    <n v="2185530.84"/>
    <n v="0"/>
    <n v="-1883.79"/>
    <n v="11029067.310000001"/>
    <n v="10217272.460000001"/>
    <n v="4754137.08"/>
    <n v="0"/>
    <n v="3016.54"/>
    <n v="933.15"/>
    <n v="0"/>
    <n v="933.15"/>
    <n v="933.15"/>
    <n v="0"/>
    <n v="0"/>
    <n v="0"/>
    <n v="51.72"/>
    <n v="0"/>
    <n v="0"/>
    <n v="0"/>
    <n v="0"/>
    <s v=""/>
    <s v="7-Year Property"/>
    <s v=""/>
    <s v="MACRS Regular"/>
    <s v="Mass Asset"/>
    <s v=""/>
    <s v="MACRS"/>
    <s v="7 Year"/>
    <s v=""/>
    <s v="3 Normalization"/>
    <s v=""/>
    <n v="1"/>
    <n v="10"/>
    <n v="1421"/>
    <n v="532"/>
    <n v="12070100"/>
    <s v=""/>
    <n v="3"/>
    <s v=""/>
    <n v="5"/>
    <n v="4"/>
    <s v=""/>
    <n v="1"/>
    <n v="7"/>
    <s v=""/>
    <n v="70"/>
    <n v="0"/>
    <n v="0"/>
    <n v="722194"/>
    <s v=""/>
    <s v=""/>
    <s v=""/>
  </r>
  <r>
    <x v="9"/>
    <x v="0"/>
    <x v="0"/>
    <s v="Federal"/>
    <x v="14"/>
    <x v="5"/>
    <x v="13"/>
    <s v=""/>
    <n v="25478481.699999999"/>
    <n v="20241314.199999999"/>
    <n v="1771114.99"/>
    <n v="1845223.11"/>
    <n v="0"/>
    <n v="-14518.29"/>
    <n v="25424351.800000001"/>
    <n v="20201932.120000001"/>
    <n v="3611095.36"/>
    <n v="0"/>
    <n v="39382.080000000002"/>
    <n v="3621.28"/>
    <n v="0"/>
    <n v="3621.28"/>
    <n v="3621.28"/>
    <n v="0"/>
    <n v="0"/>
    <n v="0"/>
    <n v="19621.05"/>
    <n v="0"/>
    <n v="0"/>
    <n v="0"/>
    <n v="0"/>
    <s v=""/>
    <s v="15-Year Property"/>
    <s v=""/>
    <s v="MACRS Regular"/>
    <s v="Mass Asset"/>
    <s v=""/>
    <s v="MACRS"/>
    <s v="15 Year"/>
    <s v=""/>
    <s v="3 Normalization"/>
    <s v=""/>
    <n v="1"/>
    <n v="10"/>
    <n v="1406"/>
    <n v="532"/>
    <n v="12150100"/>
    <s v=""/>
    <n v="5"/>
    <s v=""/>
    <n v="5"/>
    <n v="4"/>
    <s v=""/>
    <n v="1"/>
    <n v="9"/>
    <s v=""/>
    <n v="70"/>
    <n v="0"/>
    <n v="0"/>
    <n v="722199"/>
    <s v=""/>
    <s v=""/>
    <s v=""/>
  </r>
  <r>
    <x v="0"/>
    <x v="0"/>
    <x v="0"/>
    <s v="Federal"/>
    <x v="15"/>
    <x v="5"/>
    <x v="10"/>
    <s v=""/>
    <n v="227967"/>
    <n v="225949.4"/>
    <n v="79082.289999999994"/>
    <n v="53951.27"/>
    <n v="0"/>
    <n v="-15473.47"/>
    <n v="190748.55"/>
    <n v="189060.35"/>
    <n v="115326.81"/>
    <n v="0"/>
    <n v="36889.050000000003"/>
    <n v="0"/>
    <n v="0"/>
    <n v="0"/>
    <n v="0"/>
    <n v="0"/>
    <n v="0"/>
    <n v="0"/>
    <n v="3708.84"/>
    <n v="0"/>
    <n v="0"/>
    <n v="0"/>
    <n v="0"/>
    <s v=""/>
    <s v="5-Year Property"/>
    <s v="Class Life"/>
    <s v="MACRS Regular"/>
    <s v="Mass Asset"/>
    <s v=""/>
    <s v="MACRS"/>
    <s v="5  Year"/>
    <s v=""/>
    <s v="3 Normalization"/>
    <s v=""/>
    <n v="1"/>
    <n v="10"/>
    <n v="189"/>
    <n v="532"/>
    <n v="12050100"/>
    <s v=""/>
    <n v="2"/>
    <n v="1"/>
    <n v="5"/>
    <n v="4"/>
    <s v=""/>
    <n v="1"/>
    <n v="5"/>
    <s v=""/>
    <n v="70"/>
    <n v="0"/>
    <n v="0"/>
    <n v="722203"/>
    <s v=""/>
    <s v=""/>
    <s v=""/>
  </r>
  <r>
    <x v="0"/>
    <x v="0"/>
    <x v="0"/>
    <s v="Federal"/>
    <x v="0"/>
    <x v="6"/>
    <x v="14"/>
    <s v=""/>
    <n v="8765923.5"/>
    <n v="8765923.5"/>
    <n v="2191480.88"/>
    <n v="2629777.0499999998"/>
    <n v="0"/>
    <n v="0"/>
    <n v="8765923.5"/>
    <n v="8765923.5"/>
    <n v="4821257.93"/>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0"/>
    <x v="0"/>
    <s v="Federal"/>
    <x v="3"/>
    <x v="6"/>
    <x v="15"/>
    <s v=""/>
    <n v="153626497"/>
    <n v="140634275"/>
    <n v="6591528.4699999997"/>
    <n v="10011907.369999999"/>
    <n v="0"/>
    <n v="-1083448.47"/>
    <n v="151885604.97999999"/>
    <n v="139441479.06"/>
    <n v="16504890.449999999"/>
    <n v="0"/>
    <n v="1192795.94"/>
    <n v="400868.51"/>
    <n v="0"/>
    <n v="400868.51"/>
    <n v="400868.51"/>
    <n v="0"/>
    <n v="0"/>
    <n v="0"/>
    <n v="10802.08"/>
    <n v="0"/>
    <n v="0"/>
    <n v="0"/>
    <n v="0"/>
    <s v=""/>
    <s v="20-Year Property"/>
    <s v=""/>
    <s v="MACRS Regular"/>
    <s v="Mass Asset"/>
    <s v=""/>
    <s v="MACRS"/>
    <s v="20  Year"/>
    <s v=""/>
    <s v="3 Normalization"/>
    <s v=""/>
    <n v="1"/>
    <n v="10"/>
    <n v="118"/>
    <n v="533"/>
    <n v="12200200"/>
    <s v=""/>
    <n v="6"/>
    <s v=""/>
    <n v="5"/>
    <n v="4"/>
    <s v=""/>
    <n v="1"/>
    <n v="20"/>
    <s v=""/>
    <n v="70"/>
    <n v="0"/>
    <n v="0"/>
    <n v="722177"/>
    <s v=""/>
    <s v=""/>
    <s v=""/>
  </r>
  <r>
    <x v="3"/>
    <x v="0"/>
    <x v="0"/>
    <s v="Federal"/>
    <x v="4"/>
    <x v="6"/>
    <x v="16"/>
    <s v=""/>
    <n v="1892712.57"/>
    <n v="1875961.33"/>
    <n v="337673.04"/>
    <n v="439493.89"/>
    <n v="0"/>
    <n v="-53.43"/>
    <n v="1892622.48"/>
    <n v="1875872.04"/>
    <n v="777140.39"/>
    <n v="0"/>
    <n v="89.29"/>
    <n v="0"/>
    <n v="0"/>
    <n v="0"/>
    <n v="0"/>
    <n v="0"/>
    <n v="0"/>
    <n v="0"/>
    <n v="9.33"/>
    <n v="0"/>
    <n v="0"/>
    <n v="0"/>
    <n v="0"/>
    <s v=""/>
    <s v="7-Year Property"/>
    <s v=""/>
    <s v="MACRS Regular"/>
    <s v="Mass Asset"/>
    <s v=""/>
    <s v="MACRS"/>
    <s v="7 Year"/>
    <s v=""/>
    <s v="3 Normalization"/>
    <s v=""/>
    <n v="1"/>
    <n v="10"/>
    <n v="726"/>
    <n v="533"/>
    <n v="12070200"/>
    <s v=""/>
    <n v="3"/>
    <s v=""/>
    <n v="5"/>
    <n v="4"/>
    <s v=""/>
    <n v="1"/>
    <n v="7"/>
    <s v=""/>
    <n v="70"/>
    <n v="0"/>
    <n v="0"/>
    <n v="722181"/>
    <s v=""/>
    <s v=""/>
    <s v=""/>
  </r>
  <r>
    <x v="0"/>
    <x v="0"/>
    <x v="0"/>
    <s v="Federal"/>
    <x v="5"/>
    <x v="6"/>
    <x v="14"/>
    <s v=""/>
    <n v="372083.86"/>
    <n v="368790.77"/>
    <n v="92197.69"/>
    <n v="110609.93"/>
    <n v="0"/>
    <n v="-109.21"/>
    <n v="371900.22"/>
    <n v="368608.76"/>
    <n v="202734.81"/>
    <n v="0"/>
    <n v="182.01"/>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0"/>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0"/>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0"/>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0"/>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0"/>
    <x v="0"/>
    <s v="Federal"/>
    <x v="12"/>
    <x v="6"/>
    <x v="16"/>
    <s v=""/>
    <n v="9436564.3499999996"/>
    <n v="8741187.3300000001"/>
    <n v="1573413.72"/>
    <n v="2047602.38"/>
    <n v="0"/>
    <n v="-1769.13"/>
    <n v="9432917.5399999991"/>
    <n v="8738607.3499999996"/>
    <n v="3620249.48"/>
    <n v="0"/>
    <n v="2579.98"/>
    <n v="798.1"/>
    <n v="0"/>
    <n v="798.1"/>
    <n v="798.1"/>
    <n v="0"/>
    <n v="0"/>
    <n v="0"/>
    <n v="44.23"/>
    <n v="0"/>
    <n v="0"/>
    <n v="0"/>
    <n v="0"/>
    <s v=""/>
    <s v="7-Year Property"/>
    <s v=""/>
    <s v="MACRS Regular"/>
    <s v="Mass Asset"/>
    <s v=""/>
    <s v="MACRS"/>
    <s v="7 Year"/>
    <s v=""/>
    <s v="3 Normalization"/>
    <s v=""/>
    <n v="1"/>
    <n v="10"/>
    <n v="1421"/>
    <n v="533"/>
    <n v="12070200"/>
    <s v=""/>
    <n v="3"/>
    <s v=""/>
    <n v="5"/>
    <n v="4"/>
    <s v=""/>
    <n v="1"/>
    <n v="7"/>
    <s v=""/>
    <n v="70"/>
    <n v="0"/>
    <n v="0"/>
    <n v="722195"/>
    <s v=""/>
    <s v=""/>
    <s v=""/>
  </r>
  <r>
    <x v="8"/>
    <x v="0"/>
    <x v="0"/>
    <s v="Federal"/>
    <x v="13"/>
    <x v="6"/>
    <x v="8"/>
    <s v=""/>
    <n v="6582142.4500000002"/>
    <n v="6582142.4500000002"/>
    <n v="39163.75"/>
    <n v="78393.320000000007"/>
    <n v="0"/>
    <n v="0"/>
    <n v="6582142.4500000002"/>
    <n v="6582142.4500000002"/>
    <n v="117557.0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0"/>
    <x v="0"/>
    <s v="Federal"/>
    <x v="14"/>
    <x v="6"/>
    <x v="17"/>
    <s v=""/>
    <n v="168239196"/>
    <n v="133657196"/>
    <n v="8353574.75"/>
    <n v="12518172.41"/>
    <n v="0"/>
    <n v="-102043.1"/>
    <n v="167881766.11000001"/>
    <n v="133397148.75"/>
    <n v="20843304.489999998"/>
    <n v="0"/>
    <n v="260047.25"/>
    <n v="23912.01"/>
    <n v="0"/>
    <n v="23912.01"/>
    <n v="23912.010000000002"/>
    <n v="0"/>
    <n v="0"/>
    <n v="0"/>
    <n v="129561.48"/>
    <n v="0"/>
    <n v="0"/>
    <n v="0"/>
    <n v="0"/>
    <s v=""/>
    <s v="15-Year Property"/>
    <s v=""/>
    <s v="MACRS Regular"/>
    <s v="Mass Asset"/>
    <s v=""/>
    <s v="MACRS"/>
    <s v="15 Year"/>
    <s v=""/>
    <s v="3 Normalization"/>
    <s v=""/>
    <n v="1"/>
    <n v="10"/>
    <n v="1406"/>
    <n v="533"/>
    <n v="12150200"/>
    <s v=""/>
    <n v="5"/>
    <s v=""/>
    <n v="5"/>
    <n v="4"/>
    <s v=""/>
    <n v="1"/>
    <n v="9"/>
    <s v=""/>
    <n v="70"/>
    <n v="0"/>
    <n v="0"/>
    <n v="722200"/>
    <s v=""/>
    <s v=""/>
    <s v=""/>
  </r>
  <r>
    <x v="0"/>
    <x v="0"/>
    <x v="0"/>
    <s v="Federal"/>
    <x v="15"/>
    <x v="6"/>
    <x v="14"/>
    <s v=""/>
    <n v="1934023"/>
    <n v="1916906.14"/>
    <n v="479226.54"/>
    <n v="528128.01"/>
    <n v="0"/>
    <n v="-156310.35"/>
    <n v="1618269.6"/>
    <n v="1603947.28"/>
    <n v="882171.01"/>
    <n v="0"/>
    <n v="312958.86"/>
    <n v="0"/>
    <n v="0"/>
    <n v="0"/>
    <n v="0"/>
    <n v="0"/>
    <n v="0"/>
    <n v="0"/>
    <n v="31464.959999999999"/>
    <n v="0"/>
    <n v="0"/>
    <n v="0"/>
    <n v="0"/>
    <s v=""/>
    <s v="5-Year Property"/>
    <s v="Class Life"/>
    <s v="MACRS Regular"/>
    <s v="Mass Asset"/>
    <s v=""/>
    <s v="MACRS"/>
    <s v="5  Year"/>
    <s v=""/>
    <s v="3 Normalization"/>
    <s v=""/>
    <n v="1"/>
    <n v="10"/>
    <n v="189"/>
    <n v="533"/>
    <n v="12050200"/>
    <s v=""/>
    <n v="2"/>
    <n v="1"/>
    <n v="5"/>
    <n v="4"/>
    <s v=""/>
    <n v="1"/>
    <n v="5"/>
    <s v=""/>
    <n v="70"/>
    <n v="0"/>
    <n v="0"/>
    <n v="722204"/>
    <s v=""/>
    <s v=""/>
    <s v=""/>
  </r>
  <r>
    <x v="0"/>
    <x v="0"/>
    <x v="0"/>
    <s v="Federal"/>
    <x v="0"/>
    <x v="7"/>
    <x v="18"/>
    <s v=""/>
    <n v="5500556.8099999996"/>
    <n v="5500556.8099999996"/>
    <n v="825083.52"/>
    <n v="1870189.32"/>
    <n v="0"/>
    <n v="0"/>
    <n v="5500556.8099999996"/>
    <n v="5500556.8099999996"/>
    <n v="2695272.84"/>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0"/>
    <x v="0"/>
    <s v="Federal"/>
    <x v="3"/>
    <x v="7"/>
    <x v="19"/>
    <s v=""/>
    <n v="103326892"/>
    <n v="94588517.200000003"/>
    <n v="2659829.1"/>
    <n v="6866328.3499999996"/>
    <n v="0"/>
    <n v="-743189.44"/>
    <n v="102155993.97"/>
    <n v="93786260.430000007"/>
    <n v="9474355.4399999995"/>
    <n v="0"/>
    <n v="802256.77"/>
    <n v="269618.19"/>
    <n v="0"/>
    <n v="269618.19"/>
    <n v="269618.19"/>
    <n v="0"/>
    <n v="0"/>
    <n v="0"/>
    <n v="7265.32"/>
    <n v="0"/>
    <n v="0"/>
    <n v="0"/>
    <n v="0"/>
    <s v=""/>
    <s v="20-Year Property"/>
    <s v=""/>
    <s v="MACRS Regular"/>
    <s v="Mass Asset"/>
    <s v=""/>
    <s v="MACRS"/>
    <s v="20  Year"/>
    <s v=""/>
    <s v="3 Normalization"/>
    <s v=""/>
    <n v="1"/>
    <n v="10"/>
    <n v="118"/>
    <n v="534"/>
    <n v="12200300"/>
    <s v=""/>
    <n v="6"/>
    <s v=""/>
    <n v="5"/>
    <n v="4"/>
    <s v=""/>
    <n v="1"/>
    <n v="20"/>
    <s v=""/>
    <n v="70"/>
    <n v="0"/>
    <n v="0"/>
    <n v="722178"/>
    <s v=""/>
    <s v=""/>
    <s v=""/>
  </r>
  <r>
    <x v="3"/>
    <x v="0"/>
    <x v="0"/>
    <s v="Federal"/>
    <x v="4"/>
    <x v="7"/>
    <x v="20"/>
    <s v=""/>
    <n v="752169.75"/>
    <n v="745512.75"/>
    <n v="80940.320000000007"/>
    <n v="189877.12"/>
    <n v="0"/>
    <n v="-23.4"/>
    <n v="752133.95"/>
    <n v="745477.27"/>
    <n v="270809.06"/>
    <n v="0"/>
    <n v="35.479999999999997"/>
    <n v="0"/>
    <n v="0"/>
    <n v="0"/>
    <n v="0"/>
    <n v="0"/>
    <n v="0"/>
    <n v="0"/>
    <n v="3.71"/>
    <n v="0"/>
    <n v="0"/>
    <n v="0"/>
    <n v="0"/>
    <s v=""/>
    <s v="7-Year Property"/>
    <s v=""/>
    <s v="MACRS Regular"/>
    <s v="Mass Asset"/>
    <s v=""/>
    <s v="MACRS"/>
    <s v="7 Year"/>
    <s v=""/>
    <s v="3 Normalization"/>
    <s v=""/>
    <n v="1"/>
    <n v="10"/>
    <n v="726"/>
    <n v="534"/>
    <n v="12070300"/>
    <s v=""/>
    <n v="3"/>
    <s v=""/>
    <n v="5"/>
    <n v="4"/>
    <s v=""/>
    <n v="1"/>
    <n v="7"/>
    <s v=""/>
    <n v="70"/>
    <n v="0"/>
    <n v="0"/>
    <n v="722182"/>
    <s v=""/>
    <s v=""/>
    <s v=""/>
  </r>
  <r>
    <x v="0"/>
    <x v="0"/>
    <x v="0"/>
    <s v="Federal"/>
    <x v="5"/>
    <x v="7"/>
    <x v="18"/>
    <s v=""/>
    <n v="683750.06"/>
    <n v="677698.61"/>
    <n v="101654.79"/>
    <n v="230360.67"/>
    <n v="0"/>
    <n v="-227.44"/>
    <n v="683412.61"/>
    <n v="677364.15"/>
    <n v="331908.43"/>
    <n v="0"/>
    <n v="334.46"/>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0"/>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0"/>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0"/>
    <x v="0"/>
    <s v="Federal"/>
    <x v="9"/>
    <x v="7"/>
    <x v="20"/>
    <s v=""/>
    <n v="7636228.5199999996"/>
    <n v="7568644.9299999997"/>
    <n v="821727.78"/>
    <n v="1927683.29"/>
    <n v="0"/>
    <n v="-275.25"/>
    <n v="7635865.0599999996"/>
    <n v="7568284.6900000004"/>
    <n v="2749326.08"/>
    <n v="0"/>
    <n v="360.24"/>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0"/>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0"/>
    <x v="0"/>
    <s v="Federal"/>
    <x v="12"/>
    <x v="7"/>
    <x v="20"/>
    <s v=""/>
    <n v="10851555.6"/>
    <n v="10051908.4"/>
    <n v="1091335.7"/>
    <n v="2559837.0099999998"/>
    <n v="0"/>
    <n v="-2216.04"/>
    <n v="10847361.949999999"/>
    <n v="10048941.560000001"/>
    <n v="3650472.77"/>
    <n v="0"/>
    <n v="2966.84"/>
    <n v="917.78"/>
    <n v="0"/>
    <n v="917.78"/>
    <n v="917.78"/>
    <n v="0"/>
    <n v="0"/>
    <n v="0"/>
    <n v="50.87"/>
    <n v="0"/>
    <n v="0"/>
    <n v="0"/>
    <n v="0"/>
    <s v=""/>
    <s v="7-Year Property"/>
    <s v=""/>
    <s v="MACRS Regular"/>
    <s v="Mass Asset"/>
    <s v=""/>
    <s v="MACRS"/>
    <s v="7 Year"/>
    <s v=""/>
    <s v="3 Normalization"/>
    <s v=""/>
    <n v="1"/>
    <n v="10"/>
    <n v="1421"/>
    <n v="534"/>
    <n v="12070300"/>
    <s v=""/>
    <n v="3"/>
    <s v=""/>
    <n v="5"/>
    <n v="4"/>
    <s v=""/>
    <n v="1"/>
    <n v="7"/>
    <s v=""/>
    <n v="70"/>
    <n v="0"/>
    <n v="0"/>
    <n v="722196"/>
    <s v=""/>
    <s v=""/>
    <s v=""/>
  </r>
  <r>
    <x v="8"/>
    <x v="0"/>
    <x v="0"/>
    <s v="Federal"/>
    <x v="13"/>
    <x v="7"/>
    <x v="8"/>
    <s v=""/>
    <n v="62625.7"/>
    <n v="62625.7"/>
    <n v="372.62"/>
    <n v="745.87"/>
    <n v="0"/>
    <n v="0"/>
    <n v="62625.7"/>
    <n v="62625.7"/>
    <n v="1118.49"/>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0"/>
    <x v="0"/>
    <s v="Federal"/>
    <x v="14"/>
    <x v="7"/>
    <x v="21"/>
    <s v=""/>
    <n v="15887887.199999999"/>
    <n v="12622091"/>
    <n v="473328.41"/>
    <n v="1213694.4099999999"/>
    <n v="0"/>
    <n v="-10219.82"/>
    <n v="15854132.84"/>
    <n v="12597533.1"/>
    <n v="1684920.05"/>
    <n v="0"/>
    <n v="24557.9"/>
    <n v="2258.16"/>
    <n v="0"/>
    <n v="2258.16"/>
    <n v="2258.16"/>
    <n v="0"/>
    <n v="0"/>
    <n v="0"/>
    <n v="12235.31"/>
    <n v="0"/>
    <n v="0"/>
    <n v="0"/>
    <n v="0"/>
    <s v=""/>
    <s v="15-Year Property"/>
    <s v=""/>
    <s v="MACRS Regular"/>
    <s v="Mass Asset"/>
    <s v=""/>
    <s v="MACRS"/>
    <s v="15 Year"/>
    <s v=""/>
    <s v="3 Normalization"/>
    <s v=""/>
    <n v="1"/>
    <n v="10"/>
    <n v="1406"/>
    <n v="534"/>
    <n v="12150300"/>
    <s v=""/>
    <n v="5"/>
    <s v=""/>
    <n v="5"/>
    <n v="4"/>
    <s v=""/>
    <n v="1"/>
    <n v="9"/>
    <s v=""/>
    <n v="70"/>
    <n v="0"/>
    <n v="0"/>
    <n v="722201"/>
    <s v=""/>
    <s v=""/>
    <s v=""/>
  </r>
  <r>
    <x v="0"/>
    <x v="0"/>
    <x v="0"/>
    <s v="Federal"/>
    <x v="15"/>
    <x v="7"/>
    <x v="18"/>
    <s v=""/>
    <n v="1368435"/>
    <n v="1356323.81"/>
    <n v="203448.57"/>
    <n v="423505.84"/>
    <n v="0"/>
    <n v="-128313.7"/>
    <n v="1145020.8999999999"/>
    <n v="1134887.01"/>
    <n v="556094.64"/>
    <n v="0"/>
    <n v="221436.79999999999"/>
    <n v="0"/>
    <n v="0"/>
    <n v="0"/>
    <n v="0"/>
    <n v="0"/>
    <n v="0"/>
    <n v="0"/>
    <n v="22263.32"/>
    <n v="0"/>
    <n v="0"/>
    <n v="0"/>
    <n v="0"/>
    <s v=""/>
    <s v="5-Year Property"/>
    <s v="Class Life"/>
    <s v="MACRS Regular"/>
    <s v="Mass Asset"/>
    <s v=""/>
    <s v="MACRS"/>
    <s v="5  Year"/>
    <s v=""/>
    <s v="3 Normalization"/>
    <s v=""/>
    <n v="1"/>
    <n v="10"/>
    <n v="189"/>
    <n v="534"/>
    <n v="12050300"/>
    <s v=""/>
    <n v="2"/>
    <n v="1"/>
    <n v="5"/>
    <n v="4"/>
    <s v=""/>
    <n v="1"/>
    <n v="5"/>
    <s v=""/>
    <n v="70"/>
    <n v="0"/>
    <n v="0"/>
    <n v="722205"/>
    <s v=""/>
    <s v=""/>
    <s v=""/>
  </r>
  <r>
    <x v="0"/>
    <x v="0"/>
    <x v="0"/>
    <s v="Federal"/>
    <x v="0"/>
    <x v="8"/>
    <x v="22"/>
    <s v=""/>
    <n v="7934081.4299999997"/>
    <n v="7934081.4299999997"/>
    <n v="396704.07"/>
    <n v="3014950.94"/>
    <n v="0"/>
    <n v="0"/>
    <n v="7934081.4299999997"/>
    <n v="7934081.4299999997"/>
    <n v="3411655.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0"/>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0"/>
    <x v="0"/>
    <s v="Federal"/>
    <x v="3"/>
    <x v="8"/>
    <x v="23"/>
    <s v=""/>
    <n v="155558942"/>
    <n v="142403292"/>
    <n v="1334318.8500000001"/>
    <n v="10536709.59"/>
    <n v="0"/>
    <n v="-1140670.76"/>
    <n v="153796151.55000001"/>
    <n v="141195492.06"/>
    <n v="11814837.26"/>
    <n v="0"/>
    <n v="1207799.94"/>
    <n v="405910.98"/>
    <n v="0"/>
    <n v="405910.98"/>
    <n v="405910.98"/>
    <n v="0"/>
    <n v="0"/>
    <n v="0"/>
    <n v="10938.01"/>
    <n v="0"/>
    <n v="0"/>
    <n v="0"/>
    <n v="0"/>
    <s v=""/>
    <s v="20-Year Property"/>
    <s v=""/>
    <s v="MACRS Regular"/>
    <s v="Mass Asset"/>
    <s v=""/>
    <s v="MACRS"/>
    <s v="20  Year"/>
    <s v=""/>
    <s v="3 Normalization"/>
    <s v=""/>
    <n v="1"/>
    <n v="10"/>
    <n v="118"/>
    <n v="535"/>
    <n v="12200400"/>
    <s v=""/>
    <n v="6"/>
    <s v=""/>
    <n v="5"/>
    <n v="4"/>
    <s v=""/>
    <n v="1"/>
    <n v="20"/>
    <s v=""/>
    <n v="70"/>
    <n v="0"/>
    <n v="0"/>
    <n v="722179"/>
    <s v=""/>
    <s v=""/>
    <s v=""/>
  </r>
  <r>
    <x v="3"/>
    <x v="0"/>
    <x v="0"/>
    <s v="Federal"/>
    <x v="4"/>
    <x v="8"/>
    <x v="24"/>
    <s v=""/>
    <n v="2113612.88"/>
    <n v="2094906.58"/>
    <n v="77804.83"/>
    <n v="576312.6"/>
    <n v="0"/>
    <n v="-71.86"/>
    <n v="2113512.2799999998"/>
    <n v="2094806.87"/>
    <n v="654100.01"/>
    <n v="0"/>
    <n v="99.71"/>
    <n v="0"/>
    <n v="0"/>
    <n v="0"/>
    <n v="0"/>
    <n v="0"/>
    <n v="0"/>
    <n v="0"/>
    <n v="10.43"/>
    <n v="0"/>
    <n v="0"/>
    <n v="0"/>
    <n v="0"/>
    <s v=""/>
    <s v="7-Year Property"/>
    <s v=""/>
    <s v="MACRS Regular"/>
    <s v="Mass Asset"/>
    <s v=""/>
    <s v="MACRS"/>
    <s v="7 Year"/>
    <s v=""/>
    <s v="3 Normalization"/>
    <s v=""/>
    <n v="1"/>
    <n v="10"/>
    <n v="726"/>
    <n v="535"/>
    <n v="12070400"/>
    <s v=""/>
    <n v="3"/>
    <s v=""/>
    <n v="5"/>
    <n v="4"/>
    <s v=""/>
    <n v="1"/>
    <n v="7"/>
    <s v=""/>
    <n v="70"/>
    <n v="0"/>
    <n v="0"/>
    <n v="722183"/>
    <s v=""/>
    <s v=""/>
    <s v=""/>
  </r>
  <r>
    <x v="0"/>
    <x v="0"/>
    <x v="0"/>
    <s v="Federal"/>
    <x v="5"/>
    <x v="8"/>
    <x v="22"/>
    <s v=""/>
    <n v="1350103.82"/>
    <n v="1338154.8700000001"/>
    <n v="66907.740000000005"/>
    <n v="508373.37"/>
    <n v="0"/>
    <n v="-501.92"/>
    <n v="1349437.5"/>
    <n v="1337494.45"/>
    <n v="575122.61"/>
    <n v="0"/>
    <n v="660.42"/>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0"/>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0"/>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0"/>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0"/>
    <x v="0"/>
    <s v="Federal"/>
    <x v="9"/>
    <x v="8"/>
    <x v="24"/>
    <s v=""/>
    <n v="5850526.4699999997"/>
    <n v="5798747.0300000003"/>
    <n v="215365.46"/>
    <n v="1595245.82"/>
    <n v="0"/>
    <n v="-227.79"/>
    <n v="5850248"/>
    <n v="5798471.0199999996"/>
    <n v="1810563.06"/>
    <n v="0"/>
    <n v="276.01"/>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0"/>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0"/>
    <x v="0"/>
    <s v="Federal"/>
    <x v="12"/>
    <x v="8"/>
    <x v="24"/>
    <s v=""/>
    <n v="16195623.1"/>
    <n v="15002173.5"/>
    <n v="557180.72"/>
    <n v="4126614.26"/>
    <n v="0"/>
    <n v="-3578.47"/>
    <n v="16189364.210000001"/>
    <n v="14997745.58"/>
    <n v="4683021.45"/>
    <n v="0"/>
    <n v="4427.92"/>
    <n v="1369.75"/>
    <n v="0"/>
    <n v="1369.75"/>
    <n v="1369.75"/>
    <n v="0"/>
    <n v="0"/>
    <n v="0"/>
    <n v="75.92"/>
    <n v="0"/>
    <n v="0"/>
    <n v="0"/>
    <n v="0"/>
    <s v=""/>
    <s v="7-Year Property"/>
    <s v=""/>
    <s v="MACRS Regular"/>
    <s v="Mass Asset"/>
    <s v=""/>
    <s v="MACRS"/>
    <s v="7 Year"/>
    <s v=""/>
    <s v="3 Normalization"/>
    <s v=""/>
    <n v="1"/>
    <n v="10"/>
    <n v="1421"/>
    <n v="535"/>
    <n v="12070400"/>
    <s v=""/>
    <n v="3"/>
    <s v=""/>
    <n v="5"/>
    <n v="4"/>
    <s v=""/>
    <n v="1"/>
    <n v="7"/>
    <s v=""/>
    <n v="70"/>
    <n v="0"/>
    <n v="0"/>
    <n v="722197"/>
    <s v=""/>
    <s v=""/>
    <s v=""/>
  </r>
  <r>
    <x v="8"/>
    <x v="0"/>
    <x v="0"/>
    <s v="Federal"/>
    <x v="13"/>
    <x v="8"/>
    <x v="8"/>
    <s v=""/>
    <n v="17360410.399999999"/>
    <n v="17360410.399999999"/>
    <n v="103294.44"/>
    <n v="206762.49"/>
    <n v="0"/>
    <n v="0"/>
    <n v="17360410.399999999"/>
    <n v="17360410.399999999"/>
    <n v="310056.9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0"/>
    <x v="0"/>
    <s v="Federal"/>
    <x v="14"/>
    <x v="8"/>
    <x v="25"/>
    <s v=""/>
    <n v="468725022"/>
    <n v="372377387"/>
    <n v="4654717.33"/>
    <n v="36736494.380000003"/>
    <n v="0"/>
    <n v="-318712.65999999997"/>
    <n v="467729199.75999999"/>
    <n v="371652878.94999999"/>
    <n v="41346382.780000001"/>
    <n v="0"/>
    <n v="724508.05"/>
    <n v="66620.37"/>
    <n v="0"/>
    <n v="66620.37"/>
    <n v="66620.37"/>
    <n v="0"/>
    <n v="0"/>
    <n v="0"/>
    <n v="360966.45"/>
    <n v="0"/>
    <n v="0"/>
    <n v="0"/>
    <n v="0"/>
    <s v=""/>
    <s v="15-Year Property"/>
    <s v=""/>
    <s v="MACRS Regular"/>
    <s v="Mass Asset"/>
    <s v=""/>
    <s v="MACRS"/>
    <s v="15 Year"/>
    <s v=""/>
    <s v="3 Normalization"/>
    <s v=""/>
    <n v="1"/>
    <n v="10"/>
    <n v="1406"/>
    <n v="535"/>
    <n v="12150400"/>
    <s v=""/>
    <n v="5"/>
    <s v=""/>
    <n v="5"/>
    <n v="4"/>
    <s v=""/>
    <n v="1"/>
    <n v="9"/>
    <s v=""/>
    <n v="70"/>
    <n v="0"/>
    <n v="0"/>
    <n v="722202"/>
    <s v=""/>
    <s v=""/>
    <s v=""/>
  </r>
  <r>
    <x v="0"/>
    <x v="0"/>
    <x v="0"/>
    <s v="Federal"/>
    <x v="15"/>
    <x v="8"/>
    <x v="22"/>
    <s v=""/>
    <n v="1153871"/>
    <n v="1143658.79"/>
    <n v="57182.94"/>
    <n v="389664.77"/>
    <n v="0"/>
    <n v="-120216.78"/>
    <n v="942628.31"/>
    <n v="934285.68"/>
    <n v="401742.84"/>
    <n v="0"/>
    <n v="182295.87"/>
    <n v="0"/>
    <n v="0"/>
    <n v="0"/>
    <n v="0"/>
    <n v="-27077.24"/>
    <n v="0"/>
    <n v="0"/>
    <n v="18328.080000000002"/>
    <n v="0"/>
    <n v="0"/>
    <n v="0"/>
    <n v="0"/>
    <s v=""/>
    <s v="5-Year Property"/>
    <s v="Class Life"/>
    <s v="MACRS Regular"/>
    <s v="Mass Asset"/>
    <s v=""/>
    <s v="MACRS"/>
    <s v="5  Year"/>
    <s v=""/>
    <s v="3 Normalization"/>
    <s v=""/>
    <n v="1"/>
    <n v="10"/>
    <n v="189"/>
    <n v="535"/>
    <n v="12050400"/>
    <s v=""/>
    <n v="2"/>
    <n v="1"/>
    <n v="5"/>
    <n v="4"/>
    <s v=""/>
    <n v="1"/>
    <n v="5"/>
    <s v=""/>
    <n v="70"/>
    <n v="0"/>
    <n v="0"/>
    <n v="722206"/>
    <s v=""/>
    <s v=""/>
    <s v=""/>
  </r>
  <r>
    <x v="0"/>
    <x v="0"/>
    <x v="0"/>
    <s v="Federal"/>
    <x v="0"/>
    <x v="9"/>
    <x v="0"/>
    <s v=""/>
    <n v="0"/>
    <n v="0"/>
    <n v="0"/>
    <n v="7800458.1100000003"/>
    <n v="0"/>
    <n v="0"/>
    <n v="39002290.530000001"/>
    <n v="39002290.530000001"/>
    <n v="7800458.1100000003"/>
    <n v="39002290.530000001"/>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0"/>
    <x v="0"/>
    <s v="Federal"/>
    <x v="1"/>
    <x v="9"/>
    <x v="1"/>
    <s v=""/>
    <n v="0"/>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0"/>
    <x v="0"/>
    <s v="Federal"/>
    <x v="3"/>
    <x v="9"/>
    <x v="2"/>
    <s v=""/>
    <n v="0"/>
    <n v="0"/>
    <n v="0"/>
    <n v="22341420.030000001"/>
    <n v="0"/>
    <n v="0"/>
    <n v="799804407.27999997"/>
    <n v="595771200.90999997"/>
    <n v="22341420.030000001"/>
    <n v="595771200.90999997"/>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0"/>
    <x v="0"/>
    <s v="Federal"/>
    <x v="4"/>
    <x v="9"/>
    <x v="3"/>
    <s v=""/>
    <n v="0"/>
    <n v="0"/>
    <n v="0"/>
    <n v="1265174.07"/>
    <n v="0"/>
    <n v="0"/>
    <n v="8856440.3399999999"/>
    <n v="8856041.3800000008"/>
    <n v="1265174.07"/>
    <n v="8856041.3800000008"/>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0"/>
    <x v="0"/>
    <s v="Federal"/>
    <x v="5"/>
    <x v="9"/>
    <x v="0"/>
    <s v=""/>
    <n v="0"/>
    <n v="0"/>
    <n v="0"/>
    <n v="2770970.51"/>
    <n v="0"/>
    <n v="0"/>
    <n v="14019117.460000001"/>
    <n v="13854852.539999999"/>
    <n v="2770970.51"/>
    <n v="13854852.539999999"/>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0"/>
    <x v="0"/>
    <s v="Federal"/>
    <x v="16"/>
    <x v="9"/>
    <x v="7"/>
    <s v=""/>
    <n v="0"/>
    <n v="0"/>
    <n v="0"/>
    <n v="6298298.96"/>
    <n v="0"/>
    <n v="0"/>
    <n v="38231783.789999999"/>
    <n v="37782237.32"/>
    <n v="6298298.96"/>
    <n v="37782237.32"/>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0"/>
    <x v="0"/>
    <s v="Federal"/>
    <x v="7"/>
    <x v="9"/>
    <x v="1"/>
    <s v=""/>
    <n v="0"/>
    <n v="0"/>
    <n v="0"/>
    <n v="0"/>
    <n v="0"/>
    <n v="0"/>
    <n v="83879647.25"/>
    <n v="83879647.25"/>
    <n v="0"/>
    <n v="83879647.25"/>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0"/>
    <x v="0"/>
    <s v="Federal"/>
    <x v="8"/>
    <x v="9"/>
    <x v="5"/>
    <s v=""/>
    <n v="0"/>
    <n v="0"/>
    <n v="0"/>
    <n v="9647.52"/>
    <n v="0"/>
    <n v="0"/>
    <n v="289454.49"/>
    <n v="289454.49"/>
    <n v="9647.52"/>
    <n v="289454.49"/>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0"/>
    <x v="0"/>
    <s v="Federal"/>
    <x v="9"/>
    <x v="9"/>
    <x v="3"/>
    <s v=""/>
    <n v="0"/>
    <n v="0"/>
    <n v="0"/>
    <n v="9185007.8000000007"/>
    <n v="0"/>
    <n v="0"/>
    <n v="64632484.640000001"/>
    <n v="64293768.689999998"/>
    <n v="9185007.8000000007"/>
    <n v="64293768.689999998"/>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0"/>
    <x v="0"/>
    <s v="Federal"/>
    <x v="10"/>
    <x v="9"/>
    <x v="6"/>
    <s v=""/>
    <n v="0"/>
    <n v="0"/>
    <n v="0"/>
    <n v="58069.41"/>
    <n v="0"/>
    <n v="0"/>
    <n v="4205293.01"/>
    <n v="4180662.88"/>
    <n v="58069.41"/>
    <n v="4180662.88"/>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0"/>
    <x v="0"/>
    <s v="Federal"/>
    <x v="12"/>
    <x v="9"/>
    <x v="3"/>
    <s v=""/>
    <n v="0"/>
    <n v="0"/>
    <n v="0"/>
    <n v="5645173.46"/>
    <n v="0"/>
    <n v="0"/>
    <n v="44977550.539999999"/>
    <n v="39515423.920000002"/>
    <n v="5645173.46"/>
    <n v="39515423.920000002"/>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0"/>
    <x v="0"/>
    <s v="Federal"/>
    <x v="13"/>
    <x v="9"/>
    <x v="8"/>
    <s v=""/>
    <n v="0"/>
    <n v="0"/>
    <n v="0"/>
    <n v="5771.98"/>
    <n v="0"/>
    <n v="0"/>
    <n v="970080.08"/>
    <n v="970080.08"/>
    <n v="5771.98"/>
    <n v="970080.08"/>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0"/>
    <x v="0"/>
    <s v="Federal"/>
    <x v="14"/>
    <x v="9"/>
    <x v="9"/>
    <s v=""/>
    <n v="0"/>
    <n v="0"/>
    <n v="0"/>
    <n v="28171002.530000001"/>
    <n v="0"/>
    <n v="0"/>
    <n v="724944187.84000003"/>
    <n v="563420050.63999999"/>
    <n v="28171002.530000001"/>
    <n v="563420050.63999999"/>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0"/>
    <x v="0"/>
    <s v="Federal"/>
    <x v="15"/>
    <x v="9"/>
    <x v="0"/>
    <s v=""/>
    <n v="0"/>
    <n v="0"/>
    <n v="0"/>
    <n v="3923061.75"/>
    <n v="0"/>
    <n v="-34388.129999999997"/>
    <n v="19624936.719999999"/>
    <n v="19615308.739999998"/>
    <n v="3923061.75"/>
    <n v="19653505.02"/>
    <n v="38196.28"/>
    <n v="0"/>
    <n v="0"/>
    <n v="0"/>
    <n v="0"/>
    <n v="0"/>
    <n v="0"/>
    <n v="0"/>
    <n v="3808.15"/>
    <n v="0"/>
    <n v="0"/>
    <n v="0"/>
    <n v="0"/>
    <s v=""/>
    <s v="5-Year Property"/>
    <s v=""/>
    <s v="MACRS Regular"/>
    <s v="Mass Asset"/>
    <s v=""/>
    <s v="MACRS"/>
    <s v="5  Year"/>
    <s v=""/>
    <s v="3 Normalization"/>
    <s v=""/>
    <n v="1"/>
    <n v="10"/>
    <n v="189"/>
    <n v="509"/>
    <n v="12050000"/>
    <s v=""/>
    <n v="2"/>
    <s v=""/>
    <n v="5"/>
    <n v="4"/>
    <s v=""/>
    <n v="1"/>
    <n v="5"/>
    <s v=""/>
    <n v="70"/>
    <n v="0"/>
    <n v="0"/>
    <n v="721413"/>
    <s v=""/>
    <s v=""/>
    <s v=""/>
  </r>
  <r>
    <x v="1"/>
    <x v="0"/>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0"/>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0"/>
    <x v="0"/>
    <s v="Federal"/>
    <x v="19"/>
    <x v="10"/>
    <x v="1"/>
    <s v=""/>
    <n v="0.01"/>
    <n v="0.01"/>
    <n v="0"/>
    <n v="0"/>
    <n v="0"/>
    <n v="0"/>
    <n v="0.01"/>
    <n v="0.01"/>
    <n v="0"/>
    <n v="0"/>
    <n v="0"/>
    <n v="0"/>
    <n v="0"/>
    <n v="0"/>
    <n v="0"/>
    <n v="0"/>
    <n v="0"/>
    <n v="64531487.869999997"/>
    <n v="0"/>
    <n v="0"/>
    <n v="0"/>
    <n v="0"/>
    <n v="0"/>
    <s v="None"/>
    <s v=""/>
    <s v=""/>
    <s v="MACRS Regular"/>
    <s v="MACRS Regular"/>
    <s v=""/>
    <s v=""/>
    <s v=""/>
    <s v=""/>
    <s v="3 COR"/>
    <s v=""/>
    <n v="1"/>
    <n v="10"/>
    <n v="2151"/>
    <n v="530"/>
    <n v="0"/>
    <n v="0"/>
    <s v=""/>
    <s v=""/>
    <n v="5"/>
    <n v="5"/>
    <s v=""/>
    <s v=""/>
    <s v=""/>
    <s v=""/>
    <n v="300"/>
    <n v="0"/>
    <n v="0"/>
    <n v="722083"/>
    <s v=""/>
    <s v=""/>
    <s v=""/>
  </r>
  <r>
    <x v="1"/>
    <x v="0"/>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0"/>
    <x v="0"/>
    <s v="Federal"/>
    <x v="21"/>
    <x v="10"/>
    <x v="1"/>
    <s v=""/>
    <n v="0.01"/>
    <n v="0.01"/>
    <n v="0"/>
    <n v="0"/>
    <n v="0"/>
    <n v="0"/>
    <n v="0.01"/>
    <n v="0.01"/>
    <n v="0"/>
    <n v="0"/>
    <n v="0"/>
    <n v="0"/>
    <n v="0"/>
    <n v="0"/>
    <n v="0"/>
    <n v="0"/>
    <n v="0"/>
    <n v="419233.73"/>
    <n v="0"/>
    <n v="0"/>
    <n v="0"/>
    <n v="0"/>
    <n v="0"/>
    <s v="None"/>
    <s v=""/>
    <s v=""/>
    <s v="MACRS Regular"/>
    <s v="MACRS Regular"/>
    <s v=""/>
    <s v=""/>
    <s v=""/>
    <s v=""/>
    <s v="3 COR"/>
    <s v=""/>
    <n v="1"/>
    <n v="10"/>
    <n v="2130"/>
    <n v="530"/>
    <n v="0"/>
    <n v="0"/>
    <s v=""/>
    <s v=""/>
    <n v="5"/>
    <n v="5"/>
    <s v=""/>
    <s v=""/>
    <s v=""/>
    <s v=""/>
    <n v="300"/>
    <n v="0"/>
    <n v="0"/>
    <n v="722013"/>
    <s v=""/>
    <s v=""/>
    <s v=""/>
  </r>
  <r>
    <x v="1"/>
    <x v="0"/>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0"/>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0"/>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0"/>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0"/>
    <x v="0"/>
    <s v="Federal"/>
    <x v="26"/>
    <x v="10"/>
    <x v="1"/>
    <s v=""/>
    <n v="0.01"/>
    <n v="0.01"/>
    <n v="0"/>
    <n v="0"/>
    <n v="0"/>
    <n v="0"/>
    <n v="0.01"/>
    <n v="0.01"/>
    <n v="0"/>
    <n v="0"/>
    <n v="0"/>
    <n v="0"/>
    <n v="0"/>
    <n v="0"/>
    <n v="0"/>
    <n v="0"/>
    <n v="0"/>
    <n v="91846652.450000003"/>
    <n v="0"/>
    <n v="0"/>
    <n v="0"/>
    <n v="0"/>
    <n v="0"/>
    <s v="None"/>
    <s v=""/>
    <s v=""/>
    <s v="MACRS Regular"/>
    <s v="MACRS Regular"/>
    <s v=""/>
    <s v=""/>
    <s v=""/>
    <s v=""/>
    <s v="3 COR"/>
    <s v=""/>
    <n v="1"/>
    <n v="10"/>
    <n v="2126"/>
    <n v="530"/>
    <n v="0"/>
    <n v="0"/>
    <s v=""/>
    <s v=""/>
    <n v="5"/>
    <n v="5"/>
    <s v=""/>
    <s v=""/>
    <s v=""/>
    <s v=""/>
    <n v="300"/>
    <n v="0"/>
    <n v="0"/>
    <n v="721584"/>
    <s v=""/>
    <s v=""/>
    <s v=""/>
  </r>
  <r>
    <x v="1"/>
    <x v="0"/>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0"/>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1"/>
    <x v="0"/>
    <s v="Federal"/>
    <x v="0"/>
    <x v="0"/>
    <x v="0"/>
    <s v=""/>
    <n v="13548718.300000001"/>
    <n v="13548718.300000001"/>
    <n v="11207499.779999999"/>
    <n v="1560820.15"/>
    <n v="0"/>
    <n v="0"/>
    <n v="13548718.300000001"/>
    <n v="13548718.300000001"/>
    <n v="12768319.93"/>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1"/>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1"/>
    <x v="0"/>
    <s v="Federal"/>
    <x v="2"/>
    <x v="0"/>
    <x v="0"/>
    <s v=""/>
    <n v="24961.73"/>
    <n v="24961.73"/>
    <n v="20648.34"/>
    <n v="2875.61"/>
    <n v="0"/>
    <n v="0"/>
    <n v="24961.73"/>
    <n v="24961.73"/>
    <n v="23523.95"/>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1"/>
    <x v="0"/>
    <s v="Federal"/>
    <x v="3"/>
    <x v="0"/>
    <x v="2"/>
    <s v=""/>
    <n v="390488533.22000003"/>
    <n v="353644071.77999997"/>
    <n v="84247342.469999999"/>
    <n v="20204754.699999999"/>
    <n v="0"/>
    <n v="0"/>
    <n v="390488533.22000003"/>
    <n v="353644071.77999997"/>
    <n v="104452097.1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1"/>
    <x v="0"/>
    <s v="Federal"/>
    <x v="4"/>
    <x v="0"/>
    <x v="3"/>
    <s v=""/>
    <n v="9545526.1899999995"/>
    <n v="9545426.2899999991"/>
    <n v="6563720.96"/>
    <n v="851903.03"/>
    <n v="0"/>
    <n v="0"/>
    <n v="9545526.1899999995"/>
    <n v="9545426.2899999991"/>
    <n v="7415623.9900000002"/>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1"/>
    <x v="0"/>
    <s v="Federal"/>
    <x v="5"/>
    <x v="0"/>
    <x v="0"/>
    <s v=""/>
    <n v="10358128.6"/>
    <n v="10323522.699999999"/>
    <n v="8539617.9600000009"/>
    <n v="1189275.77"/>
    <n v="0"/>
    <n v="0"/>
    <n v="10358128.6"/>
    <n v="10323522.699999999"/>
    <n v="9728893.7300000004"/>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1"/>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1"/>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1"/>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1"/>
    <x v="0"/>
    <s v="Federal"/>
    <x v="8"/>
    <x v="0"/>
    <x v="5"/>
    <s v=""/>
    <n v="1826850.79"/>
    <n v="1826850.79"/>
    <n v="426260.94"/>
    <n v="121795.29"/>
    <n v="0"/>
    <n v="0"/>
    <n v="1826850.79"/>
    <n v="1826850.79"/>
    <n v="548056.23"/>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1"/>
    <x v="0"/>
    <s v="Federal"/>
    <x v="9"/>
    <x v="0"/>
    <x v="3"/>
    <s v=""/>
    <n v="41764131.030000001"/>
    <n v="41682832.219999999"/>
    <n v="28662363.68"/>
    <n v="3720078.07"/>
    <n v="0"/>
    <n v="0"/>
    <n v="41764131.030000001"/>
    <n v="41682832.219999999"/>
    <n v="32382441.75"/>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1"/>
    <x v="0"/>
    <s v="Federal"/>
    <x v="10"/>
    <x v="0"/>
    <x v="6"/>
    <s v=""/>
    <n v="10135582.6"/>
    <n v="10129920.199999999"/>
    <n v="919956.12"/>
    <n v="259720.99"/>
    <n v="0"/>
    <n v="0"/>
    <n v="10135582.6"/>
    <n v="10129920.199999999"/>
    <n v="1179677.1100000001"/>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1"/>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1"/>
    <x v="0"/>
    <s v="Federal"/>
    <x v="12"/>
    <x v="0"/>
    <x v="3"/>
    <s v=""/>
    <n v="36787906.420000002"/>
    <n v="34493525.340000004"/>
    <n v="23718780.93"/>
    <n v="3078452.23"/>
    <n v="0"/>
    <n v="0"/>
    <n v="36787906.420000002"/>
    <n v="34493525.340000004"/>
    <n v="26797233.16"/>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1"/>
    <x v="0"/>
    <s v="Federal"/>
    <x v="13"/>
    <x v="0"/>
    <x v="8"/>
    <s v=""/>
    <n v="43168.05"/>
    <n v="43168.05"/>
    <n v="1798.81"/>
    <n v="513.70000000000005"/>
    <n v="0"/>
    <n v="0"/>
    <n v="43168.05"/>
    <n v="43168.05"/>
    <n v="2312.5100000000002"/>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1"/>
    <x v="0"/>
    <s v="Federal"/>
    <x v="14"/>
    <x v="0"/>
    <x v="9"/>
    <s v=""/>
    <n v="280256078.55000001"/>
    <n v="244404116.86000001"/>
    <n v="75142045.670000002"/>
    <n v="16926207.120000001"/>
    <n v="0"/>
    <n v="0"/>
    <n v="280256078.55000001"/>
    <n v="244404116.86000001"/>
    <n v="92068252.790000007"/>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1"/>
    <x v="0"/>
    <s v="Federal"/>
    <x v="15"/>
    <x v="0"/>
    <x v="0"/>
    <s v=""/>
    <n v="20376652.559999999"/>
    <n v="20376652.559999999"/>
    <n v="16855566.989999998"/>
    <n v="2347402.12"/>
    <n v="0"/>
    <n v="0"/>
    <n v="20376652.559999999"/>
    <n v="20376652.559999999"/>
    <n v="19202969.10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1"/>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1"/>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1"/>
    <x v="0"/>
    <s v="Federal"/>
    <x v="3"/>
    <x v="2"/>
    <x v="2"/>
    <s v=""/>
    <n v="2916004.8"/>
    <n v="1584519.5"/>
    <n v="377474.33"/>
    <n v="90528.39"/>
    <n v="0"/>
    <n v="0"/>
    <n v="2916004.8"/>
    <n v="1584519.5"/>
    <n v="468002.72"/>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1"/>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1"/>
    <x v="0"/>
    <s v="Federal"/>
    <x v="9"/>
    <x v="2"/>
    <x v="3"/>
    <s v=""/>
    <n v="175499.04"/>
    <n v="105094.44"/>
    <n v="72266.080000000002"/>
    <n v="9379.39"/>
    <n v="0"/>
    <n v="0"/>
    <n v="175499.04"/>
    <n v="105094.44"/>
    <n v="81645.47"/>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1"/>
    <x v="0"/>
    <s v="Federal"/>
    <x v="14"/>
    <x v="2"/>
    <x v="9"/>
    <s v=""/>
    <n v="7800938.1399999997"/>
    <n v="4081798.48"/>
    <n v="1254948.94"/>
    <n v="282684.95"/>
    <n v="0"/>
    <n v="0"/>
    <n v="7800938.1399999997"/>
    <n v="4081798.48"/>
    <n v="1537633.89"/>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1"/>
    <x v="0"/>
    <s v="Federal"/>
    <x v="0"/>
    <x v="3"/>
    <x v="0"/>
    <s v=""/>
    <n v="25605652.100000001"/>
    <n v="25605652.100000001"/>
    <n v="18231224.300000001"/>
    <n v="2949771.12"/>
    <n v="0"/>
    <n v="0"/>
    <n v="25605652.100000001"/>
    <n v="25605652.100000001"/>
    <n v="21180995.420000002"/>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1"/>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1"/>
    <x v="0"/>
    <s v="Federal"/>
    <x v="2"/>
    <x v="3"/>
    <x v="0"/>
    <s v=""/>
    <n v="1687.5"/>
    <n v="1687.5"/>
    <n v="1201.5"/>
    <n v="194.4"/>
    <n v="0"/>
    <n v="0"/>
    <n v="1687.5"/>
    <n v="1687.5"/>
    <n v="1395.9"/>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1"/>
    <x v="0"/>
    <s v="Federal"/>
    <x v="3"/>
    <x v="3"/>
    <x v="2"/>
    <s v=""/>
    <n v="426822794.60000002"/>
    <n v="384296559.04000002"/>
    <n v="67813331.030000001"/>
    <n v="23736242.100000001"/>
    <n v="0"/>
    <n v="0"/>
    <n v="426822794.60000002"/>
    <n v="384296559.04000002"/>
    <n v="91549573.129999995"/>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1"/>
    <x v="0"/>
    <s v="Federal"/>
    <x v="4"/>
    <x v="3"/>
    <x v="3"/>
    <s v=""/>
    <n v="6108408.9699999997"/>
    <n v="6108408.9699999997"/>
    <n v="3437107.34"/>
    <n v="763217.59"/>
    <n v="0"/>
    <n v="0"/>
    <n v="6108408.9699999997"/>
    <n v="6108408.9699999997"/>
    <n v="4200324.93"/>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1"/>
    <x v="0"/>
    <s v="Federal"/>
    <x v="4"/>
    <x v="3"/>
    <x v="3"/>
    <s v=""/>
    <n v="157359.16"/>
    <n v="157359.16"/>
    <n v="88543.56"/>
    <n v="19661.310000000001"/>
    <n v="0"/>
    <n v="0"/>
    <n v="157359.16"/>
    <n v="157359.16"/>
    <n v="108204.87"/>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1"/>
    <x v="0"/>
    <s v="Federal"/>
    <x v="5"/>
    <x v="3"/>
    <x v="0"/>
    <s v=""/>
    <n v="11967415.84"/>
    <n v="11967415.84"/>
    <n v="8520800.0600000005"/>
    <n v="1378646.31"/>
    <n v="0"/>
    <n v="0"/>
    <n v="11967415.84"/>
    <n v="11967415.84"/>
    <n v="9899446.3699999992"/>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1"/>
    <x v="0"/>
    <s v="Federal"/>
    <x v="5"/>
    <x v="3"/>
    <x v="0"/>
    <s v=""/>
    <n v="36245303.18"/>
    <n v="36245303.18"/>
    <n v="25806655.859999999"/>
    <n v="4175458.93"/>
    <n v="0"/>
    <n v="0"/>
    <n v="36245303.18"/>
    <n v="36245303.18"/>
    <n v="29982114.789999999"/>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1"/>
    <x v="0"/>
    <s v="Federal"/>
    <x v="6"/>
    <x v="3"/>
    <x v="7"/>
    <s v=""/>
    <n v="25616975.300000001"/>
    <n v="3167618.53"/>
    <n v="2639597.64"/>
    <n v="528020.89"/>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1"/>
    <x v="0"/>
    <s v="Federal"/>
    <x v="6"/>
    <x v="3"/>
    <x v="4"/>
    <s v=""/>
    <n v="25501497.789999999"/>
    <n v="14131048.869999999"/>
    <n v="11775826.960000001"/>
    <n v="2355221.91"/>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1"/>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1"/>
    <x v="0"/>
    <s v="Federal"/>
    <x v="8"/>
    <x v="3"/>
    <x v="5"/>
    <s v=""/>
    <n v="894037.71"/>
    <n v="894037.71"/>
    <n v="149004.01999999999"/>
    <n v="59602.7"/>
    <n v="0"/>
    <n v="0"/>
    <n v="894037.71"/>
    <n v="894037.71"/>
    <n v="208606.7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1"/>
    <x v="0"/>
    <s v="Federal"/>
    <x v="9"/>
    <x v="3"/>
    <x v="3"/>
    <s v=""/>
    <n v="33180858.940000001"/>
    <n v="33000063.82"/>
    <n v="18568625.989999998"/>
    <n v="4123206.1"/>
    <n v="0"/>
    <n v="0"/>
    <n v="33180858.940000001"/>
    <n v="33000063.82"/>
    <n v="22691832.0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1"/>
    <x v="0"/>
    <s v="Federal"/>
    <x v="9"/>
    <x v="3"/>
    <x v="3"/>
    <s v=""/>
    <n v="18083.8"/>
    <n v="18083.8"/>
    <n v="10175.48"/>
    <n v="2259.4899999999998"/>
    <n v="0"/>
    <n v="0"/>
    <n v="18083.8"/>
    <n v="18083.8"/>
    <n v="12434.97"/>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1"/>
    <x v="0"/>
    <s v="Federal"/>
    <x v="10"/>
    <x v="3"/>
    <x v="6"/>
    <s v=""/>
    <n v="8132177.6699999999"/>
    <n v="8114346.3499999996"/>
    <n v="528839.86"/>
    <n v="208070.44"/>
    <n v="0"/>
    <n v="0"/>
    <n v="8132177.6699999999"/>
    <n v="8114346.3499999996"/>
    <n v="736910.3"/>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1"/>
    <x v="0"/>
    <s v="Federal"/>
    <x v="11"/>
    <x v="3"/>
    <x v="7"/>
    <s v=""/>
    <n v="548047.51"/>
    <n v="214458.12"/>
    <n v="178709.38"/>
    <n v="35748.74"/>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1"/>
    <x v="0"/>
    <s v="Federal"/>
    <x v="12"/>
    <x v="3"/>
    <x v="3"/>
    <s v=""/>
    <n v="36989434.780000001"/>
    <n v="34448840.590000004"/>
    <n v="19383830.300000001"/>
    <n v="4304224.09"/>
    <n v="0"/>
    <n v="0"/>
    <n v="36989434.780000001"/>
    <n v="34448840.590000004"/>
    <n v="23688054.39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1"/>
    <x v="0"/>
    <s v="Federal"/>
    <x v="13"/>
    <x v="3"/>
    <x v="8"/>
    <s v=""/>
    <n v="28550404.399999999"/>
    <n v="28550404.399999999"/>
    <n v="849660.04"/>
    <n v="340035.32"/>
    <n v="0"/>
    <n v="0"/>
    <n v="28550404.399999999"/>
    <n v="28550404.399999999"/>
    <n v="1189695.3600000001"/>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1"/>
    <x v="0"/>
    <s v="Federal"/>
    <x v="14"/>
    <x v="3"/>
    <x v="9"/>
    <s v=""/>
    <n v="232894138.34"/>
    <n v="193627115.11000001"/>
    <n v="44631050.07"/>
    <n v="14899606.5"/>
    <n v="0"/>
    <n v="0"/>
    <n v="232894138.34"/>
    <n v="193627115.11000001"/>
    <n v="59530656.57"/>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1"/>
    <x v="0"/>
    <s v="Federal"/>
    <x v="15"/>
    <x v="3"/>
    <x v="0"/>
    <s v=""/>
    <n v="15135364.76"/>
    <n v="15135364.76"/>
    <n v="10776379.710000001"/>
    <n v="1743594.02"/>
    <n v="0"/>
    <n v="0"/>
    <n v="15135364.76"/>
    <n v="15135364.76"/>
    <n v="12519973.73"/>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1"/>
    <x v="0"/>
    <s v="Federal"/>
    <x v="15"/>
    <x v="3"/>
    <x v="0"/>
    <s v=""/>
    <n v="40009.64"/>
    <n v="40009.64"/>
    <n v="28486.87"/>
    <n v="4609.1099999999997"/>
    <n v="0"/>
    <n v="0"/>
    <n v="40009.64"/>
    <n v="40009.64"/>
    <n v="33095.980000000003"/>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1"/>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1"/>
    <x v="0"/>
    <s v="Federal"/>
    <x v="6"/>
    <x v="4"/>
    <x v="4"/>
    <s v=""/>
    <n v="46271271.600000001"/>
    <n v="33483482.300000001"/>
    <n v="16741741.16"/>
    <n v="11161049.16"/>
    <n v="0"/>
    <n v="0"/>
    <n v="46271271.600000001"/>
    <n v="33483482.300000001"/>
    <n v="27902790.32"/>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1"/>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1"/>
    <x v="0"/>
    <s v="Federal"/>
    <x v="8"/>
    <x v="4"/>
    <x v="5"/>
    <s v=""/>
    <n v="203859.41"/>
    <n v="203859.41"/>
    <n v="20386.189999999999"/>
    <n v="13589.86"/>
    <n v="0"/>
    <n v="0"/>
    <n v="203859.41"/>
    <n v="203859.41"/>
    <n v="33976.05000000000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1"/>
    <x v="0"/>
    <s v="Federal"/>
    <x v="10"/>
    <x v="4"/>
    <x v="6"/>
    <s v=""/>
    <n v="2611896.86"/>
    <n v="2588904.54"/>
    <n v="102336.45"/>
    <n v="66391.37"/>
    <n v="0"/>
    <n v="0"/>
    <n v="2611896.86"/>
    <n v="2588904.54"/>
    <n v="168727.82"/>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1"/>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1"/>
    <x v="0"/>
    <s v="Federal"/>
    <x v="0"/>
    <x v="5"/>
    <x v="10"/>
    <s v=""/>
    <n v="11849779.5"/>
    <n v="11849779.5"/>
    <n v="7228365.4900000002"/>
    <n v="1848565.6"/>
    <n v="0"/>
    <n v="0"/>
    <n v="11849779.5"/>
    <n v="11849779.5"/>
    <n v="9076931.089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1"/>
    <x v="0"/>
    <s v="Federal"/>
    <x v="3"/>
    <x v="5"/>
    <x v="11"/>
    <s v=""/>
    <n v="81293335.120000005"/>
    <n v="74632897.950000003"/>
    <n v="10128269.66"/>
    <n v="4837202.08"/>
    <n v="0"/>
    <n v="0"/>
    <n v="81293335.120000005"/>
    <n v="74632897.950000003"/>
    <n v="14965471.74"/>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1"/>
    <x v="0"/>
    <s v="Federal"/>
    <x v="4"/>
    <x v="5"/>
    <x v="12"/>
    <s v=""/>
    <n v="973947.95"/>
    <n v="965328.13"/>
    <n v="449170.97"/>
    <n v="147476.42000000001"/>
    <n v="0"/>
    <n v="0"/>
    <n v="973947.95"/>
    <n v="965328.13"/>
    <n v="596647.39"/>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1"/>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1"/>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1"/>
    <x v="0"/>
    <s v="Federal"/>
    <x v="9"/>
    <x v="5"/>
    <x v="12"/>
    <s v=""/>
    <n v="9669311.7599999998"/>
    <n v="9583734.5800000001"/>
    <n v="4459349.41"/>
    <n v="1464139.33"/>
    <n v="0"/>
    <n v="0"/>
    <n v="9669311.7599999998"/>
    <n v="9583734.5800000001"/>
    <n v="5923488.7400000002"/>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1"/>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1"/>
    <x v="0"/>
    <s v="Federal"/>
    <x v="12"/>
    <x v="5"/>
    <x v="12"/>
    <s v=""/>
    <n v="11029067.310000001"/>
    <n v="10217272.460000001"/>
    <n v="4754137.08"/>
    <n v="1560927.04"/>
    <n v="0"/>
    <n v="0"/>
    <n v="11029067.310000001"/>
    <n v="10217272.460000001"/>
    <n v="6315064.1200000001"/>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1"/>
    <x v="0"/>
    <s v="Federal"/>
    <x v="14"/>
    <x v="5"/>
    <x v="13"/>
    <s v=""/>
    <n v="25424351.800000001"/>
    <n v="20201932.120000001"/>
    <n v="3611095.36"/>
    <n v="1659083.68"/>
    <n v="0"/>
    <n v="0"/>
    <n v="25424351.800000001"/>
    <n v="20201932.120000001"/>
    <n v="5270179.04"/>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1"/>
    <x v="0"/>
    <s v="Federal"/>
    <x v="15"/>
    <x v="5"/>
    <x v="10"/>
    <s v=""/>
    <n v="190748.55"/>
    <n v="189060.35"/>
    <n v="115326.81"/>
    <n v="29493.42"/>
    <n v="0"/>
    <n v="0"/>
    <n v="190748.55"/>
    <n v="189060.35"/>
    <n v="144820.23000000001"/>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1"/>
    <x v="0"/>
    <s v="Federal"/>
    <x v="0"/>
    <x v="6"/>
    <x v="14"/>
    <s v=""/>
    <n v="8765923.5"/>
    <n v="8765923.5"/>
    <n v="4821257.93"/>
    <n v="1577866.23"/>
    <n v="0"/>
    <n v="0"/>
    <n v="8765923.5"/>
    <n v="8765923.5"/>
    <n v="6399124.1600000001"/>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1"/>
    <x v="0"/>
    <s v="Federal"/>
    <x v="3"/>
    <x v="6"/>
    <x v="15"/>
    <s v=""/>
    <n v="151885604.97999999"/>
    <n v="139441479.06"/>
    <n v="16504890.449999999"/>
    <n v="9219014.7799999993"/>
    <n v="0"/>
    <n v="0"/>
    <n v="151885604.97999999"/>
    <n v="139441479.06"/>
    <n v="25723905.23"/>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1"/>
    <x v="0"/>
    <s v="Federal"/>
    <x v="4"/>
    <x v="6"/>
    <x v="16"/>
    <s v=""/>
    <n v="1892622.48"/>
    <n v="1875872.04"/>
    <n v="777140.39"/>
    <n v="313929.61"/>
    <n v="0"/>
    <n v="0"/>
    <n v="1892622.48"/>
    <n v="1875872.04"/>
    <n v="1091070"/>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1"/>
    <x v="0"/>
    <s v="Federal"/>
    <x v="5"/>
    <x v="6"/>
    <x v="14"/>
    <s v=""/>
    <n v="371900.22"/>
    <n v="368608.76"/>
    <n v="202734.81"/>
    <n v="66349.58"/>
    <n v="0"/>
    <n v="0"/>
    <n v="371900.22"/>
    <n v="368608.76"/>
    <n v="269084.39"/>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1"/>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1"/>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1"/>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1"/>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1"/>
    <x v="0"/>
    <s v="Federal"/>
    <x v="12"/>
    <x v="6"/>
    <x v="16"/>
    <s v=""/>
    <n v="9432917.5399999991"/>
    <n v="8738607.3499999996"/>
    <n v="3620249.48"/>
    <n v="1462417.21"/>
    <n v="0"/>
    <n v="0"/>
    <n v="9432917.5399999991"/>
    <n v="8738607.3499999996"/>
    <n v="5082666.6900000004"/>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1"/>
    <x v="0"/>
    <s v="Federal"/>
    <x v="13"/>
    <x v="6"/>
    <x v="8"/>
    <s v=""/>
    <n v="6582142.4500000002"/>
    <n v="6582142.4500000002"/>
    <n v="117557.07"/>
    <n v="78327.5"/>
    <n v="0"/>
    <n v="0"/>
    <n v="6582142.4500000002"/>
    <n v="6582142.4500000002"/>
    <n v="195884.5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1"/>
    <x v="0"/>
    <s v="Federal"/>
    <x v="14"/>
    <x v="6"/>
    <x v="17"/>
    <s v=""/>
    <n v="167881766.11000001"/>
    <n v="133397148.75"/>
    <n v="20843304.489999998"/>
    <n v="11255384.43"/>
    <n v="0"/>
    <n v="0"/>
    <n v="167881766.11000001"/>
    <n v="133397148.75"/>
    <n v="32098688.920000002"/>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1"/>
    <x v="0"/>
    <s v="Federal"/>
    <x v="15"/>
    <x v="6"/>
    <x v="14"/>
    <s v=""/>
    <n v="1618269.6"/>
    <n v="1603947.28"/>
    <n v="882171.01"/>
    <n v="288710.51"/>
    <n v="0"/>
    <n v="0"/>
    <n v="1618269.6"/>
    <n v="1603947.28"/>
    <n v="1170881.52"/>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1"/>
    <x v="0"/>
    <s v="Federal"/>
    <x v="0"/>
    <x v="7"/>
    <x v="18"/>
    <s v=""/>
    <n v="5500556.8099999996"/>
    <n v="5500556.8099999996"/>
    <n v="2695272.84"/>
    <n v="1122113.5900000001"/>
    <n v="0"/>
    <n v="0"/>
    <n v="5500556.8099999996"/>
    <n v="5500556.8099999996"/>
    <n v="3817386.43"/>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1"/>
    <x v="0"/>
    <s v="Federal"/>
    <x v="3"/>
    <x v="7"/>
    <x v="19"/>
    <s v=""/>
    <n v="102155993.97"/>
    <n v="93786260.430000007"/>
    <n v="9474355.4399999995"/>
    <n v="6322549.7599999998"/>
    <n v="0"/>
    <n v="0"/>
    <n v="102155993.97"/>
    <n v="93786260.430000007"/>
    <n v="15796905.199999999"/>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1"/>
    <x v="0"/>
    <s v="Federal"/>
    <x v="4"/>
    <x v="7"/>
    <x v="20"/>
    <s v=""/>
    <n v="752133.95"/>
    <n v="745477.27"/>
    <n v="270809.06"/>
    <n v="135617.45000000001"/>
    <n v="0"/>
    <n v="0"/>
    <n v="752133.95"/>
    <n v="745477.27"/>
    <n v="406426.51"/>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1"/>
    <x v="0"/>
    <s v="Federal"/>
    <x v="5"/>
    <x v="7"/>
    <x v="18"/>
    <s v=""/>
    <n v="683412.61"/>
    <n v="677364.15"/>
    <n v="331908.43"/>
    <n v="138182.29"/>
    <n v="0"/>
    <n v="0"/>
    <n v="683412.61"/>
    <n v="677364.15"/>
    <n v="470090.72"/>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1"/>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1"/>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1"/>
    <x v="0"/>
    <s v="Federal"/>
    <x v="9"/>
    <x v="7"/>
    <x v="20"/>
    <s v=""/>
    <n v="7635865.0599999996"/>
    <n v="7568284.6900000004"/>
    <n v="2749326.08"/>
    <n v="1376824.66"/>
    <n v="0"/>
    <n v="0"/>
    <n v="7635865.0599999996"/>
    <n v="7568284.6900000004"/>
    <n v="4126150.74"/>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1"/>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1"/>
    <x v="0"/>
    <s v="Federal"/>
    <x v="12"/>
    <x v="7"/>
    <x v="20"/>
    <s v=""/>
    <n v="10847361.949999999"/>
    <n v="10048941.560000001"/>
    <n v="3650472.77"/>
    <n v="1828106.52"/>
    <n v="0"/>
    <n v="0"/>
    <n v="10847361.949999999"/>
    <n v="10048941.560000001"/>
    <n v="5478579.29"/>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1"/>
    <x v="0"/>
    <s v="Federal"/>
    <x v="13"/>
    <x v="7"/>
    <x v="8"/>
    <s v=""/>
    <n v="62625.7"/>
    <n v="62625.7"/>
    <n v="1118.49"/>
    <n v="745.25"/>
    <n v="0"/>
    <n v="0"/>
    <n v="62625.7"/>
    <n v="62625.7"/>
    <n v="1863.74"/>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1"/>
    <x v="0"/>
    <s v="Federal"/>
    <x v="14"/>
    <x v="7"/>
    <x v="21"/>
    <s v=""/>
    <n v="15854132.84"/>
    <n v="12597533.1"/>
    <n v="1684920.05"/>
    <n v="1091261.3"/>
    <n v="0"/>
    <n v="0"/>
    <n v="15854132.84"/>
    <n v="12597533.1"/>
    <n v="2776181.36"/>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1"/>
    <x v="0"/>
    <s v="Federal"/>
    <x v="15"/>
    <x v="7"/>
    <x v="18"/>
    <s v=""/>
    <n v="1145020.8999999999"/>
    <n v="1134887.01"/>
    <n v="556094.64"/>
    <n v="231516.95"/>
    <n v="0"/>
    <n v="0"/>
    <n v="1145020.8999999999"/>
    <n v="1134887.01"/>
    <n v="787611.59"/>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1"/>
    <x v="0"/>
    <s v="Federal"/>
    <x v="0"/>
    <x v="8"/>
    <x v="22"/>
    <s v=""/>
    <n v="7934081.4299999997"/>
    <n v="7934081.4299999997"/>
    <n v="3411655.01"/>
    <n v="1808970.57"/>
    <n v="0"/>
    <n v="0"/>
    <n v="7934081.4299999997"/>
    <n v="7934081.4299999997"/>
    <n v="5220625.58"/>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1"/>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1"/>
    <x v="0"/>
    <s v="Federal"/>
    <x v="3"/>
    <x v="8"/>
    <x v="23"/>
    <s v=""/>
    <n v="153796151.55000001"/>
    <n v="141195492.06"/>
    <n v="11814837.26"/>
    <n v="9702255.3000000007"/>
    <n v="0"/>
    <n v="0"/>
    <n v="153796151.55000001"/>
    <n v="141195492.06"/>
    <n v="21517092.55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1"/>
    <x v="0"/>
    <s v="Federal"/>
    <x v="4"/>
    <x v="8"/>
    <x v="24"/>
    <s v=""/>
    <n v="2113512.2799999998"/>
    <n v="2094806.87"/>
    <n v="654100.01"/>
    <n v="411624.36"/>
    <n v="0"/>
    <n v="0"/>
    <n v="2113512.2799999998"/>
    <n v="2094806.87"/>
    <n v="1065724.3700000001"/>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1"/>
    <x v="0"/>
    <s v="Federal"/>
    <x v="5"/>
    <x v="8"/>
    <x v="22"/>
    <s v=""/>
    <n v="1349437.5"/>
    <n v="1337494.45"/>
    <n v="575122.61"/>
    <n v="304948.74"/>
    <n v="0"/>
    <n v="0"/>
    <n v="1349437.5"/>
    <n v="1337494.45"/>
    <n v="880071.35"/>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1"/>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1"/>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1"/>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1"/>
    <x v="0"/>
    <s v="Federal"/>
    <x v="9"/>
    <x v="8"/>
    <x v="24"/>
    <s v=""/>
    <n v="5850248"/>
    <n v="5798471.0199999996"/>
    <n v="1810563.06"/>
    <n v="1139385.18"/>
    <n v="0"/>
    <n v="0"/>
    <n v="5850248"/>
    <n v="5798471.0199999996"/>
    <n v="2949948.2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1"/>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1"/>
    <x v="0"/>
    <s v="Federal"/>
    <x v="12"/>
    <x v="8"/>
    <x v="24"/>
    <s v=""/>
    <n v="16189364.210000001"/>
    <n v="14997745.58"/>
    <n v="4683021.45"/>
    <n v="2947019.83"/>
    <n v="0"/>
    <n v="0"/>
    <n v="16189364.210000001"/>
    <n v="14997745.58"/>
    <n v="7630041.2800000003"/>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1"/>
    <x v="0"/>
    <s v="Federal"/>
    <x v="13"/>
    <x v="8"/>
    <x v="8"/>
    <s v=""/>
    <n v="17360410.399999999"/>
    <n v="17360410.399999999"/>
    <n v="310056.93"/>
    <n v="206588.88"/>
    <n v="0"/>
    <n v="0"/>
    <n v="17360410.399999999"/>
    <n v="17360410.399999999"/>
    <n v="516645.81"/>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1"/>
    <x v="0"/>
    <s v="Federal"/>
    <x v="14"/>
    <x v="8"/>
    <x v="25"/>
    <s v=""/>
    <n v="467729199.75999999"/>
    <n v="371652878.94999999"/>
    <n v="41346382.780000001"/>
    <n v="33030649.620000001"/>
    <n v="0"/>
    <n v="0"/>
    <n v="467729199.75999999"/>
    <n v="371652878.94999999"/>
    <n v="74377032.4000000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1"/>
    <x v="0"/>
    <s v="Federal"/>
    <x v="15"/>
    <x v="8"/>
    <x v="22"/>
    <s v=""/>
    <n v="942628.31"/>
    <n v="934285.68"/>
    <n v="401742.84"/>
    <n v="213017.14"/>
    <n v="0"/>
    <n v="0"/>
    <n v="942628.31"/>
    <n v="934285.68"/>
    <n v="614759.98"/>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1"/>
    <x v="0"/>
    <s v="Federal"/>
    <x v="0"/>
    <x v="9"/>
    <x v="0"/>
    <s v=""/>
    <n v="39002290.530000001"/>
    <n v="39002290.530000001"/>
    <n v="7800458.1100000003"/>
    <n v="12480732.970000001"/>
    <n v="0"/>
    <n v="0"/>
    <n v="39002290.530000001"/>
    <n v="39002290.530000001"/>
    <n v="20281191.079999998"/>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1"/>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1"/>
    <x v="0"/>
    <s v="Federal"/>
    <x v="3"/>
    <x v="9"/>
    <x v="2"/>
    <s v=""/>
    <n v="799804407.27999997"/>
    <n v="595771200.90999997"/>
    <n v="22341420.030000001"/>
    <n v="43007233.57"/>
    <n v="0"/>
    <n v="0"/>
    <n v="799804407.27999997"/>
    <n v="595771200.90999997"/>
    <n v="65348653.600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1"/>
    <x v="0"/>
    <s v="Federal"/>
    <x v="4"/>
    <x v="9"/>
    <x v="3"/>
    <s v=""/>
    <n v="8856440.3399999999"/>
    <n v="8856041.3800000008"/>
    <n v="1265174.07"/>
    <n v="2168786.7000000002"/>
    <n v="0"/>
    <n v="0"/>
    <n v="8856440.3399999999"/>
    <n v="8856041.3800000008"/>
    <n v="3433960.7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1"/>
    <x v="0"/>
    <s v="Federal"/>
    <x v="5"/>
    <x v="9"/>
    <x v="0"/>
    <s v=""/>
    <n v="14019117.460000001"/>
    <n v="13854852.539999999"/>
    <n v="2770970.51"/>
    <n v="4433552.8099999996"/>
    <n v="0"/>
    <n v="0"/>
    <n v="14019117.460000001"/>
    <n v="13854852.539999999"/>
    <n v="7204523.3200000003"/>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1"/>
    <x v="0"/>
    <s v="Federal"/>
    <x v="16"/>
    <x v="9"/>
    <x v="7"/>
    <s v=""/>
    <n v="38231783.789999999"/>
    <n v="37782237.32"/>
    <n v="6298298.96"/>
    <n v="12593575.34"/>
    <n v="0"/>
    <n v="0"/>
    <n v="38231783.789999999"/>
    <n v="37782237.32"/>
    <n v="18891874.300000001"/>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1"/>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1"/>
    <x v="0"/>
    <s v="Federal"/>
    <x v="8"/>
    <x v="9"/>
    <x v="5"/>
    <s v=""/>
    <n v="289454.49"/>
    <n v="289454.49"/>
    <n v="9647.52"/>
    <n v="19298.29"/>
    <n v="0"/>
    <n v="0"/>
    <n v="289454.49"/>
    <n v="289454.49"/>
    <n v="28945.81"/>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1"/>
    <x v="0"/>
    <s v="Federal"/>
    <x v="9"/>
    <x v="9"/>
    <x v="3"/>
    <s v=""/>
    <n v="64632484.640000001"/>
    <n v="64293768.689999998"/>
    <n v="9185007.8000000007"/>
    <n v="15745124.07"/>
    <n v="0"/>
    <n v="0"/>
    <n v="64632484.640000001"/>
    <n v="64293768.689999998"/>
    <n v="24930131.870000001"/>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1"/>
    <x v="0"/>
    <s v="Federal"/>
    <x v="10"/>
    <x v="9"/>
    <x v="6"/>
    <s v=""/>
    <n v="4205293.01"/>
    <n v="4180662.88"/>
    <n v="58069.41"/>
    <n v="107187.43"/>
    <n v="0"/>
    <n v="0"/>
    <n v="4205293.01"/>
    <n v="4180662.88"/>
    <n v="165256.84"/>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1"/>
    <x v="0"/>
    <s v="Federal"/>
    <x v="12"/>
    <x v="9"/>
    <x v="3"/>
    <s v=""/>
    <n v="44977550.539999999"/>
    <n v="39515423.920000002"/>
    <n v="5645173.46"/>
    <n v="9677069.2599999998"/>
    <n v="0"/>
    <n v="0"/>
    <n v="44977550.539999999"/>
    <n v="39515423.920000002"/>
    <n v="15322242.720000001"/>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1"/>
    <x v="0"/>
    <s v="Federal"/>
    <x v="13"/>
    <x v="9"/>
    <x v="8"/>
    <s v=""/>
    <n v="970080.08"/>
    <n v="970080.08"/>
    <n v="5771.98"/>
    <n v="11553.65"/>
    <n v="0"/>
    <n v="0"/>
    <n v="970080.08"/>
    <n v="970080.08"/>
    <n v="17325.6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1"/>
    <x v="0"/>
    <s v="Federal"/>
    <x v="14"/>
    <x v="9"/>
    <x v="9"/>
    <s v=""/>
    <n v="724944187.84000003"/>
    <n v="563420050.63999999"/>
    <n v="28171002.530000001"/>
    <n v="53524904.810000002"/>
    <n v="0"/>
    <n v="0"/>
    <n v="724944187.84000003"/>
    <n v="563420050.63999999"/>
    <n v="81695907.340000004"/>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1"/>
    <x v="0"/>
    <s v="Federal"/>
    <x v="15"/>
    <x v="9"/>
    <x v="0"/>
    <s v=""/>
    <n v="19624936.719999999"/>
    <n v="19615308.739999998"/>
    <n v="3923061.75"/>
    <n v="6276898.7999999998"/>
    <n v="0"/>
    <n v="0"/>
    <n v="19624936.719999999"/>
    <n v="19615308.739999998"/>
    <n v="10199960.55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1"/>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1"/>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1"/>
    <x v="0"/>
    <s v="Federal"/>
    <x v="19"/>
    <x v="10"/>
    <x v="1"/>
    <s v=""/>
    <n v="0.01"/>
    <n v="0.01"/>
    <n v="0"/>
    <n v="0"/>
    <n v="0"/>
    <n v="0"/>
    <n v="0.01"/>
    <n v="0.01"/>
    <n v="0"/>
    <n v="0"/>
    <n v="0"/>
    <n v="0"/>
    <n v="0"/>
    <n v="0"/>
    <n v="0"/>
    <n v="0"/>
    <n v="0"/>
    <n v="0"/>
    <n v="0"/>
    <n v="0"/>
    <n v="0"/>
    <n v="0"/>
    <n v="0"/>
    <s v="None"/>
    <s v=""/>
    <s v=""/>
    <s v="MACRS Regular"/>
    <s v="MACRS Regular"/>
    <s v=""/>
    <s v=""/>
    <s v=""/>
    <s v=""/>
    <s v="3 COR"/>
    <s v=""/>
    <n v="1"/>
    <n v="10"/>
    <n v="2151"/>
    <n v="530"/>
    <n v="0"/>
    <n v="0"/>
    <s v=""/>
    <s v=""/>
    <n v="5"/>
    <n v="5"/>
    <s v=""/>
    <s v=""/>
    <s v=""/>
    <s v=""/>
    <n v="300"/>
    <n v="0"/>
    <n v="0"/>
    <n v="722083"/>
    <s v=""/>
    <s v=""/>
    <s v=""/>
  </r>
  <r>
    <x v="1"/>
    <x v="1"/>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1"/>
    <x v="0"/>
    <s v="Federal"/>
    <x v="21"/>
    <x v="10"/>
    <x v="1"/>
    <s v=""/>
    <n v="0.01"/>
    <n v="0.01"/>
    <n v="0"/>
    <n v="0"/>
    <n v="0"/>
    <n v="0"/>
    <n v="0.01"/>
    <n v="0.01"/>
    <n v="0"/>
    <n v="0"/>
    <n v="0"/>
    <n v="0"/>
    <n v="0"/>
    <n v="0"/>
    <n v="0"/>
    <n v="0"/>
    <n v="0"/>
    <n v="0"/>
    <n v="0"/>
    <n v="0"/>
    <n v="0"/>
    <n v="0"/>
    <n v="0"/>
    <s v="None"/>
    <s v=""/>
    <s v=""/>
    <s v="MACRS Regular"/>
    <s v="MACRS Regular"/>
    <s v=""/>
    <s v=""/>
    <s v=""/>
    <s v=""/>
    <s v="3 COR"/>
    <s v=""/>
    <n v="1"/>
    <n v="10"/>
    <n v="2130"/>
    <n v="530"/>
    <n v="0"/>
    <n v="0"/>
    <s v=""/>
    <s v=""/>
    <n v="5"/>
    <n v="5"/>
    <s v=""/>
    <s v=""/>
    <s v=""/>
    <s v=""/>
    <n v="300"/>
    <n v="0"/>
    <n v="0"/>
    <n v="722013"/>
    <s v=""/>
    <s v=""/>
    <s v=""/>
  </r>
  <r>
    <x v="1"/>
    <x v="1"/>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1"/>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1"/>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1"/>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1"/>
    <x v="0"/>
    <s v="Federal"/>
    <x v="26"/>
    <x v="10"/>
    <x v="1"/>
    <s v=""/>
    <n v="0.01"/>
    <n v="0.01"/>
    <n v="0"/>
    <n v="0"/>
    <n v="0"/>
    <n v="0"/>
    <n v="0.01"/>
    <n v="0.01"/>
    <n v="0"/>
    <n v="0"/>
    <n v="0"/>
    <n v="0"/>
    <n v="0"/>
    <n v="0"/>
    <n v="0"/>
    <n v="0"/>
    <n v="0"/>
    <n v="0"/>
    <n v="0"/>
    <n v="0"/>
    <n v="0"/>
    <n v="0"/>
    <n v="0"/>
    <s v="None"/>
    <s v=""/>
    <s v=""/>
    <s v="MACRS Regular"/>
    <s v="MACRS Regular"/>
    <s v=""/>
    <s v=""/>
    <s v=""/>
    <s v=""/>
    <s v="3 COR"/>
    <s v=""/>
    <n v="1"/>
    <n v="10"/>
    <n v="2126"/>
    <n v="530"/>
    <n v="0"/>
    <n v="0"/>
    <s v=""/>
    <s v=""/>
    <n v="5"/>
    <n v="5"/>
    <s v=""/>
    <s v=""/>
    <s v=""/>
    <s v=""/>
    <n v="300"/>
    <n v="0"/>
    <n v="0"/>
    <n v="721584"/>
    <s v=""/>
    <s v=""/>
    <s v=""/>
  </r>
  <r>
    <x v="1"/>
    <x v="1"/>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1"/>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2"/>
    <x v="0"/>
    <s v="Federal"/>
    <x v="0"/>
    <x v="0"/>
    <x v="0"/>
    <s v=""/>
    <n v="13548718.300000001"/>
    <n v="13548718.300000001"/>
    <n v="12768319.93"/>
    <n v="780398.37"/>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2"/>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2"/>
    <x v="0"/>
    <s v="Federal"/>
    <x v="2"/>
    <x v="0"/>
    <x v="0"/>
    <s v=""/>
    <n v="24961.73"/>
    <n v="24961.73"/>
    <n v="23523.95"/>
    <n v="1437.78"/>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2"/>
    <x v="0"/>
    <s v="Federal"/>
    <x v="3"/>
    <x v="0"/>
    <x v="2"/>
    <s v=""/>
    <n v="390488533.22000003"/>
    <n v="353644071.77999997"/>
    <n v="104452097.17"/>
    <n v="18689398.100000001"/>
    <n v="0"/>
    <n v="0"/>
    <n v="390488533.22000003"/>
    <n v="353644071.77999997"/>
    <n v="123141495.2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2"/>
    <x v="0"/>
    <s v="Federal"/>
    <x v="4"/>
    <x v="0"/>
    <x v="3"/>
    <s v=""/>
    <n v="9545526.1899999995"/>
    <n v="9545426.2899999991"/>
    <n v="7415623.9900000002"/>
    <n v="851920.92"/>
    <n v="0"/>
    <n v="0"/>
    <n v="9545526.1899999995"/>
    <n v="9545426.2899999991"/>
    <n v="8267544.9100000001"/>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2"/>
    <x v="0"/>
    <s v="Federal"/>
    <x v="5"/>
    <x v="0"/>
    <x v="0"/>
    <s v=""/>
    <n v="10358128.6"/>
    <n v="10323522.699999999"/>
    <n v="9728893.7300000004"/>
    <n v="594628.97"/>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2"/>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2"/>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2"/>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2"/>
    <x v="0"/>
    <s v="Federal"/>
    <x v="8"/>
    <x v="0"/>
    <x v="5"/>
    <s v=""/>
    <n v="1826850.79"/>
    <n v="1826850.79"/>
    <n v="548056.23"/>
    <n v="121792.39"/>
    <n v="0"/>
    <n v="0"/>
    <n v="1826850.79"/>
    <n v="1826850.79"/>
    <n v="669848.62"/>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2"/>
    <x v="0"/>
    <s v="Federal"/>
    <x v="9"/>
    <x v="0"/>
    <x v="3"/>
    <s v=""/>
    <n v="41764131.030000001"/>
    <n v="41682832.219999999"/>
    <n v="32382441.75"/>
    <n v="3720156.19"/>
    <n v="0"/>
    <n v="0"/>
    <n v="41764131.030000001"/>
    <n v="41682832.219999999"/>
    <n v="36102597.939999998"/>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2"/>
    <x v="0"/>
    <s v="Federal"/>
    <x v="10"/>
    <x v="0"/>
    <x v="6"/>
    <s v=""/>
    <n v="10135582.6"/>
    <n v="10129920.199999999"/>
    <n v="1179677.1100000001"/>
    <n v="259736.05"/>
    <n v="0"/>
    <n v="0"/>
    <n v="10135582.6"/>
    <n v="10129920.199999999"/>
    <n v="1439413.16"/>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2"/>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2"/>
    <x v="0"/>
    <s v="Federal"/>
    <x v="12"/>
    <x v="0"/>
    <x v="3"/>
    <s v=""/>
    <n v="36787906.420000002"/>
    <n v="34493525.340000004"/>
    <n v="26797233.16"/>
    <n v="3078516.87"/>
    <n v="0"/>
    <n v="0"/>
    <n v="36787906.420000002"/>
    <n v="34493525.340000004"/>
    <n v="29875750.03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2"/>
    <x v="0"/>
    <s v="Federal"/>
    <x v="13"/>
    <x v="0"/>
    <x v="8"/>
    <s v=""/>
    <n v="43168.05"/>
    <n v="43168.05"/>
    <n v="2312.5100000000002"/>
    <n v="514.13"/>
    <n v="0"/>
    <n v="0"/>
    <n v="43168.05"/>
    <n v="43168.05"/>
    <n v="2826.6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2"/>
    <x v="0"/>
    <s v="Federal"/>
    <x v="14"/>
    <x v="0"/>
    <x v="9"/>
    <s v=""/>
    <n v="280256078.55000001"/>
    <n v="244404116.86000001"/>
    <n v="92068252.790000007"/>
    <n v="15233586.41"/>
    <n v="0"/>
    <n v="0"/>
    <n v="280256078.55000001"/>
    <n v="244404116.86000001"/>
    <n v="107301839.2"/>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2"/>
    <x v="0"/>
    <s v="Federal"/>
    <x v="15"/>
    <x v="0"/>
    <x v="0"/>
    <s v=""/>
    <n v="20376652.559999999"/>
    <n v="20376652.559999999"/>
    <n v="19202969.109999999"/>
    <n v="1173683.45"/>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2"/>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2"/>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2"/>
    <x v="0"/>
    <s v="Federal"/>
    <x v="3"/>
    <x v="2"/>
    <x v="2"/>
    <s v=""/>
    <n v="2916004.8"/>
    <n v="1584519.5"/>
    <n v="468002.72"/>
    <n v="83738.759999999995"/>
    <n v="0"/>
    <n v="0"/>
    <n v="2916004.8"/>
    <n v="1584519.5"/>
    <n v="551741.48"/>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2"/>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2"/>
    <x v="0"/>
    <s v="Federal"/>
    <x v="9"/>
    <x v="2"/>
    <x v="3"/>
    <s v=""/>
    <n v="175499.04"/>
    <n v="105094.44"/>
    <n v="81645.47"/>
    <n v="9379.59"/>
    <n v="0"/>
    <n v="0"/>
    <n v="175499.04"/>
    <n v="105094.44"/>
    <n v="91025.06"/>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2"/>
    <x v="0"/>
    <s v="Federal"/>
    <x v="14"/>
    <x v="2"/>
    <x v="9"/>
    <s v=""/>
    <n v="7800938.1399999997"/>
    <n v="4081798.48"/>
    <n v="1537633.89"/>
    <n v="254416.46"/>
    <n v="0"/>
    <n v="0"/>
    <n v="7800938.1399999997"/>
    <n v="4081798.48"/>
    <n v="1792050.35"/>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2"/>
    <x v="0"/>
    <s v="Federal"/>
    <x v="0"/>
    <x v="3"/>
    <x v="0"/>
    <s v=""/>
    <n v="25605652.100000001"/>
    <n v="25605652.100000001"/>
    <n v="21180995.420000002"/>
    <n v="2949785.87"/>
    <n v="0"/>
    <n v="0"/>
    <n v="25605652.100000001"/>
    <n v="25605652.100000001"/>
    <n v="24130781.289999999"/>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2"/>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2"/>
    <x v="0"/>
    <s v="Federal"/>
    <x v="2"/>
    <x v="3"/>
    <x v="0"/>
    <s v=""/>
    <n v="1687.5"/>
    <n v="1687.5"/>
    <n v="1395.9"/>
    <n v="194.4"/>
    <n v="0"/>
    <n v="0"/>
    <n v="1687.5"/>
    <n v="1687.5"/>
    <n v="1590.3"/>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2"/>
    <x v="0"/>
    <s v="Federal"/>
    <x v="3"/>
    <x v="3"/>
    <x v="2"/>
    <s v=""/>
    <n v="426822794.60000002"/>
    <n v="384296559.04000002"/>
    <n v="91549573.129999995"/>
    <n v="21956023.940000001"/>
    <n v="0"/>
    <n v="0"/>
    <n v="426822794.60000002"/>
    <n v="384296559.04000002"/>
    <n v="113505597.06999999"/>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2"/>
    <x v="0"/>
    <s v="Federal"/>
    <x v="4"/>
    <x v="3"/>
    <x v="3"/>
    <s v=""/>
    <n v="6108408.9699999997"/>
    <n v="6108408.9699999997"/>
    <n v="4200324.93"/>
    <n v="545158.68999999994"/>
    <n v="0"/>
    <n v="0"/>
    <n v="6108408.9699999997"/>
    <n v="6108408.9699999997"/>
    <n v="4745483.62"/>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2"/>
    <x v="0"/>
    <s v="Federal"/>
    <x v="4"/>
    <x v="3"/>
    <x v="3"/>
    <s v=""/>
    <n v="157359.16"/>
    <n v="157359.16"/>
    <n v="108204.87"/>
    <n v="14043.87"/>
    <n v="0"/>
    <n v="0"/>
    <n v="157359.16"/>
    <n v="157359.16"/>
    <n v="122248.74"/>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2"/>
    <x v="0"/>
    <s v="Federal"/>
    <x v="5"/>
    <x v="3"/>
    <x v="0"/>
    <s v=""/>
    <n v="11967415.84"/>
    <n v="11967415.84"/>
    <n v="9899446.3699999992"/>
    <n v="1378653.21"/>
    <n v="0"/>
    <n v="0"/>
    <n v="11967415.84"/>
    <n v="11967415.84"/>
    <n v="11278099.58"/>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2"/>
    <x v="0"/>
    <s v="Federal"/>
    <x v="5"/>
    <x v="3"/>
    <x v="0"/>
    <s v=""/>
    <n v="36245303.18"/>
    <n v="36245303.18"/>
    <n v="29982114.789999999"/>
    <n v="4175479.8"/>
    <n v="0"/>
    <n v="0"/>
    <n v="36245303.18"/>
    <n v="36245303.18"/>
    <n v="34157594.590000004"/>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2"/>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2"/>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2"/>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2"/>
    <x v="0"/>
    <s v="Federal"/>
    <x v="8"/>
    <x v="3"/>
    <x v="5"/>
    <s v=""/>
    <n v="894037.71"/>
    <n v="894037.71"/>
    <n v="208606.72"/>
    <n v="59605.08"/>
    <n v="0"/>
    <n v="0"/>
    <n v="894037.71"/>
    <n v="894037.71"/>
    <n v="268211.8"/>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2"/>
    <x v="0"/>
    <s v="Federal"/>
    <x v="9"/>
    <x v="3"/>
    <x v="3"/>
    <s v=""/>
    <n v="33180858.940000001"/>
    <n v="33000063.82"/>
    <n v="22691832.09"/>
    <n v="2945164.89"/>
    <n v="0"/>
    <n v="0"/>
    <n v="33180858.940000001"/>
    <n v="33000063.82"/>
    <n v="25636996.98"/>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2"/>
    <x v="0"/>
    <s v="Federal"/>
    <x v="9"/>
    <x v="3"/>
    <x v="3"/>
    <s v=""/>
    <n v="18083.8"/>
    <n v="18083.8"/>
    <n v="12434.97"/>
    <n v="1613.93"/>
    <n v="0"/>
    <n v="0"/>
    <n v="18083.8"/>
    <n v="18083.8"/>
    <n v="14048.9"/>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2"/>
    <x v="0"/>
    <s v="Federal"/>
    <x v="10"/>
    <x v="3"/>
    <x v="6"/>
    <s v=""/>
    <n v="8132177.6699999999"/>
    <n v="8114346.3499999996"/>
    <n v="736910.3"/>
    <n v="208043.7"/>
    <n v="0"/>
    <n v="0"/>
    <n v="8132177.6699999999"/>
    <n v="8114346.3499999996"/>
    <n v="944954"/>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2"/>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2"/>
    <x v="0"/>
    <s v="Federal"/>
    <x v="12"/>
    <x v="3"/>
    <x v="3"/>
    <s v=""/>
    <n v="36989434.780000001"/>
    <n v="34448840.590000004"/>
    <n v="23688054.390000001"/>
    <n v="3074464.23"/>
    <n v="0"/>
    <n v="0"/>
    <n v="36989434.780000001"/>
    <n v="34448840.590000004"/>
    <n v="26762518.62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2"/>
    <x v="0"/>
    <s v="Federal"/>
    <x v="13"/>
    <x v="3"/>
    <x v="8"/>
    <s v=""/>
    <n v="28550404.399999999"/>
    <n v="28550404.399999999"/>
    <n v="1189695.3600000001"/>
    <n v="339749.81"/>
    <n v="0"/>
    <n v="0"/>
    <n v="28550404.399999999"/>
    <n v="28550404.399999999"/>
    <n v="1529445.17"/>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2"/>
    <x v="0"/>
    <s v="Federal"/>
    <x v="14"/>
    <x v="3"/>
    <x v="9"/>
    <s v=""/>
    <n v="232894138.34"/>
    <n v="193627115.11000001"/>
    <n v="59530656.57"/>
    <n v="13409645.85"/>
    <n v="0"/>
    <n v="0"/>
    <n v="232894138.34"/>
    <n v="193627115.11000001"/>
    <n v="72940302.420000002"/>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2"/>
    <x v="0"/>
    <s v="Federal"/>
    <x v="15"/>
    <x v="3"/>
    <x v="0"/>
    <s v=""/>
    <n v="15135364.76"/>
    <n v="15135364.76"/>
    <n v="12519973.73"/>
    <n v="1743602.74"/>
    <n v="0"/>
    <n v="0"/>
    <n v="15135364.76"/>
    <n v="15135364.76"/>
    <n v="14263576.470000001"/>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2"/>
    <x v="0"/>
    <s v="Federal"/>
    <x v="15"/>
    <x v="3"/>
    <x v="0"/>
    <s v=""/>
    <n v="40009.64"/>
    <n v="40009.64"/>
    <n v="33095.980000000003"/>
    <n v="4609.13"/>
    <n v="0"/>
    <n v="0"/>
    <n v="40009.64"/>
    <n v="40009.64"/>
    <n v="37705.11"/>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2"/>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2"/>
    <x v="0"/>
    <s v="Federal"/>
    <x v="6"/>
    <x v="4"/>
    <x v="4"/>
    <s v=""/>
    <n v="46271271.600000001"/>
    <n v="33483482.300000001"/>
    <n v="27902790.32"/>
    <n v="5580691.9800000004"/>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2"/>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2"/>
    <x v="0"/>
    <s v="Federal"/>
    <x v="8"/>
    <x v="4"/>
    <x v="5"/>
    <s v=""/>
    <n v="203859.41"/>
    <n v="203859.41"/>
    <n v="33976.050000000003"/>
    <n v="13590.67"/>
    <n v="0"/>
    <n v="0"/>
    <n v="203859.41"/>
    <n v="203859.41"/>
    <n v="47566.720000000001"/>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2"/>
    <x v="0"/>
    <s v="Federal"/>
    <x v="10"/>
    <x v="4"/>
    <x v="6"/>
    <s v=""/>
    <n v="2611896.86"/>
    <n v="2588904.54"/>
    <n v="168727.82"/>
    <n v="66385.45"/>
    <n v="0"/>
    <n v="0"/>
    <n v="2611896.86"/>
    <n v="2588904.54"/>
    <n v="235113.27"/>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2"/>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2"/>
    <x v="0"/>
    <s v="Federal"/>
    <x v="0"/>
    <x v="5"/>
    <x v="10"/>
    <s v=""/>
    <n v="11849779.5"/>
    <n v="11849779.5"/>
    <n v="9076931.0899999999"/>
    <n v="1304874.73"/>
    <n v="0"/>
    <n v="0"/>
    <n v="11849779.5"/>
    <n v="11849779.5"/>
    <n v="10381805.8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2"/>
    <x v="0"/>
    <s v="Federal"/>
    <x v="3"/>
    <x v="5"/>
    <x v="11"/>
    <s v=""/>
    <n v="81293335.120000005"/>
    <n v="74632897.950000003"/>
    <n v="14965471.74"/>
    <n v="4475653.6399999997"/>
    <n v="0"/>
    <n v="0"/>
    <n v="81293335.120000005"/>
    <n v="74632897.950000003"/>
    <n v="19441125.379999999"/>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2"/>
    <x v="0"/>
    <s v="Federal"/>
    <x v="4"/>
    <x v="5"/>
    <x v="12"/>
    <s v=""/>
    <n v="973947.95"/>
    <n v="965328.13"/>
    <n v="596647.39"/>
    <n v="105335.77"/>
    <n v="0"/>
    <n v="0"/>
    <n v="973947.95"/>
    <n v="965328.13"/>
    <n v="701983.1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2"/>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2"/>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2"/>
    <x v="0"/>
    <s v="Federal"/>
    <x v="9"/>
    <x v="5"/>
    <x v="12"/>
    <s v=""/>
    <n v="9669311.7599999998"/>
    <n v="9583734.5800000001"/>
    <n v="5923488.7400000002"/>
    <n v="1045768.84"/>
    <n v="0"/>
    <n v="0"/>
    <n v="9669311.7599999998"/>
    <n v="9583734.5800000001"/>
    <n v="6969257.5800000001"/>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2"/>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2"/>
    <x v="0"/>
    <s v="Federal"/>
    <x v="12"/>
    <x v="5"/>
    <x v="12"/>
    <s v=""/>
    <n v="11029067.310000001"/>
    <n v="10217272.460000001"/>
    <n v="6315064.1200000001"/>
    <n v="1114899.94"/>
    <n v="0"/>
    <n v="0"/>
    <n v="11029067.310000001"/>
    <n v="10217272.460000001"/>
    <n v="7429964.0599999996"/>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2"/>
    <x v="0"/>
    <s v="Federal"/>
    <x v="14"/>
    <x v="5"/>
    <x v="13"/>
    <s v=""/>
    <n v="25424351.800000001"/>
    <n v="20201932.120000001"/>
    <n v="5270179.04"/>
    <n v="1493175.31"/>
    <n v="0"/>
    <n v="0"/>
    <n v="25424351.800000001"/>
    <n v="20201932.120000001"/>
    <n v="6763354.3499999996"/>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2"/>
    <x v="0"/>
    <s v="Federal"/>
    <x v="15"/>
    <x v="5"/>
    <x v="10"/>
    <s v=""/>
    <n v="190748.55"/>
    <n v="189060.35"/>
    <n v="144820.23000000001"/>
    <n v="20818.96"/>
    <n v="0"/>
    <n v="0"/>
    <n v="190748.55"/>
    <n v="189060.35"/>
    <n v="165639.19"/>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2"/>
    <x v="0"/>
    <s v="Federal"/>
    <x v="0"/>
    <x v="6"/>
    <x v="14"/>
    <s v=""/>
    <n v="8765923.5"/>
    <n v="8765923.5"/>
    <n v="6399124.1600000001"/>
    <n v="996540.86"/>
    <n v="0"/>
    <n v="0"/>
    <n v="8765923.5"/>
    <n v="8765923.5"/>
    <n v="7395665.0199999996"/>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2"/>
    <x v="0"/>
    <s v="Federal"/>
    <x v="3"/>
    <x v="6"/>
    <x v="15"/>
    <s v=""/>
    <n v="151885604.97999999"/>
    <n v="139441479.06"/>
    <n v="25723905.23"/>
    <n v="8529955.2100000009"/>
    <n v="0"/>
    <n v="0"/>
    <n v="151885604.97999999"/>
    <n v="139441479.06"/>
    <n v="34253860.439999998"/>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2"/>
    <x v="0"/>
    <s v="Federal"/>
    <x v="4"/>
    <x v="6"/>
    <x v="16"/>
    <s v=""/>
    <n v="1892622.48"/>
    <n v="1875872.04"/>
    <n v="1091070"/>
    <n v="224225.79"/>
    <n v="0"/>
    <n v="0"/>
    <n v="1892622.48"/>
    <n v="1875872.04"/>
    <n v="1315295.7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2"/>
    <x v="0"/>
    <s v="Federal"/>
    <x v="5"/>
    <x v="6"/>
    <x v="14"/>
    <s v=""/>
    <n v="371900.22"/>
    <n v="368608.76"/>
    <n v="269084.39"/>
    <n v="41904.74"/>
    <n v="0"/>
    <n v="0"/>
    <n v="371900.22"/>
    <n v="368608.76"/>
    <n v="310989.1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2"/>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2"/>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2"/>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2"/>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2"/>
    <x v="0"/>
    <s v="Federal"/>
    <x v="12"/>
    <x v="6"/>
    <x v="16"/>
    <s v=""/>
    <n v="9432917.5399999991"/>
    <n v="8738607.3499999996"/>
    <n v="5082666.6900000004"/>
    <n v="1044538.81"/>
    <n v="0"/>
    <n v="0"/>
    <n v="9432917.5399999991"/>
    <n v="8738607.3499999996"/>
    <n v="6127205.5"/>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2"/>
    <x v="0"/>
    <s v="Federal"/>
    <x v="13"/>
    <x v="6"/>
    <x v="8"/>
    <s v=""/>
    <n v="6582142.4500000002"/>
    <n v="6582142.4500000002"/>
    <n v="195884.57"/>
    <n v="78393.320000000007"/>
    <n v="0"/>
    <n v="0"/>
    <n v="6582142.4500000002"/>
    <n v="6582142.4500000002"/>
    <n v="274277.8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2"/>
    <x v="0"/>
    <s v="Federal"/>
    <x v="14"/>
    <x v="6"/>
    <x v="17"/>
    <s v=""/>
    <n v="167881766.11000001"/>
    <n v="133397148.75"/>
    <n v="32098688.920000002"/>
    <n v="10129845.98"/>
    <n v="0"/>
    <n v="0"/>
    <n v="167881766.11000001"/>
    <n v="133397148.75"/>
    <n v="42228534.899999999"/>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2"/>
    <x v="0"/>
    <s v="Federal"/>
    <x v="15"/>
    <x v="6"/>
    <x v="14"/>
    <s v=""/>
    <n v="1618269.6"/>
    <n v="1603947.28"/>
    <n v="1170881.52"/>
    <n v="182342.34"/>
    <n v="0"/>
    <n v="0"/>
    <n v="1618269.6"/>
    <n v="1603947.28"/>
    <n v="1353223.86"/>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2"/>
    <x v="0"/>
    <s v="Federal"/>
    <x v="0"/>
    <x v="7"/>
    <x v="18"/>
    <s v=""/>
    <n v="5500556.8099999996"/>
    <n v="5500556.8099999996"/>
    <n v="3817386.43"/>
    <n v="673268.15"/>
    <n v="0"/>
    <n v="0"/>
    <n v="5500556.8099999996"/>
    <n v="5500556.8099999996"/>
    <n v="4490654.58"/>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2"/>
    <x v="0"/>
    <s v="Federal"/>
    <x v="3"/>
    <x v="7"/>
    <x v="19"/>
    <s v=""/>
    <n v="102155993.97"/>
    <n v="93786260.430000007"/>
    <n v="15796905.199999999"/>
    <n v="5849981.54"/>
    <n v="0"/>
    <n v="0"/>
    <n v="102155993.97"/>
    <n v="93786260.430000007"/>
    <n v="21646886.739999998"/>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2"/>
    <x v="0"/>
    <s v="Federal"/>
    <x v="4"/>
    <x v="7"/>
    <x v="20"/>
    <s v=""/>
    <n v="752133.95"/>
    <n v="745477.27"/>
    <n v="406426.51"/>
    <n v="96870.19"/>
    <n v="0"/>
    <n v="0"/>
    <n v="752133.95"/>
    <n v="745477.27"/>
    <n v="503296.7"/>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2"/>
    <x v="0"/>
    <s v="Federal"/>
    <x v="5"/>
    <x v="7"/>
    <x v="18"/>
    <s v=""/>
    <n v="683412.61"/>
    <n v="677364.15"/>
    <n v="470090.72"/>
    <n v="82909.37"/>
    <n v="0"/>
    <n v="0"/>
    <n v="683412.61"/>
    <n v="677364.15"/>
    <n v="553000.09"/>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2"/>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2"/>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2"/>
    <x v="0"/>
    <s v="Federal"/>
    <x v="9"/>
    <x v="7"/>
    <x v="20"/>
    <s v=""/>
    <n v="7635865.0599999996"/>
    <n v="7568284.6900000004"/>
    <n v="4126150.74"/>
    <n v="983452.09"/>
    <n v="0"/>
    <n v="0"/>
    <n v="7635865.0599999996"/>
    <n v="7568284.6900000004"/>
    <n v="5109602.83"/>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2"/>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2"/>
    <x v="0"/>
    <s v="Federal"/>
    <x v="12"/>
    <x v="7"/>
    <x v="20"/>
    <s v=""/>
    <n v="10847361.949999999"/>
    <n v="10048941.560000001"/>
    <n v="5478579.29"/>
    <n v="1305798.2"/>
    <n v="0"/>
    <n v="0"/>
    <n v="10847361.949999999"/>
    <n v="10048941.560000001"/>
    <n v="6784377.49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2"/>
    <x v="0"/>
    <s v="Federal"/>
    <x v="13"/>
    <x v="7"/>
    <x v="8"/>
    <s v=""/>
    <n v="62625.7"/>
    <n v="62625.7"/>
    <n v="1863.74"/>
    <n v="745.87"/>
    <n v="0"/>
    <n v="0"/>
    <n v="62625.7"/>
    <n v="62625.7"/>
    <n v="2609.61"/>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2"/>
    <x v="0"/>
    <s v="Federal"/>
    <x v="14"/>
    <x v="7"/>
    <x v="21"/>
    <s v=""/>
    <n v="15854132.84"/>
    <n v="12597533.1"/>
    <n v="2776181.36"/>
    <n v="982135.17"/>
    <n v="0"/>
    <n v="0"/>
    <n v="15854132.84"/>
    <n v="12597533.1"/>
    <n v="3758316.53"/>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2"/>
    <x v="0"/>
    <s v="Federal"/>
    <x v="15"/>
    <x v="7"/>
    <x v="18"/>
    <s v=""/>
    <n v="1145020.8999999999"/>
    <n v="1134887.01"/>
    <n v="787611.59"/>
    <n v="138910.17000000001"/>
    <n v="0"/>
    <n v="0"/>
    <n v="1145020.8999999999"/>
    <n v="1134887.01"/>
    <n v="926521.76"/>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2"/>
    <x v="0"/>
    <s v="Federal"/>
    <x v="0"/>
    <x v="8"/>
    <x v="22"/>
    <s v=""/>
    <n v="7934081.4299999997"/>
    <n v="7934081.4299999997"/>
    <n v="5220625.58"/>
    <n v="1085382.3400000001"/>
    <n v="0"/>
    <n v="0"/>
    <n v="7934081.4299999997"/>
    <n v="7934081.4299999997"/>
    <n v="6306007.9199999999"/>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2"/>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2"/>
    <x v="0"/>
    <s v="Federal"/>
    <x v="3"/>
    <x v="8"/>
    <x v="23"/>
    <s v=""/>
    <n v="153796151.55000001"/>
    <n v="141195492.06"/>
    <n v="21517092.559999999"/>
    <n v="8977076.75"/>
    <n v="0"/>
    <n v="0"/>
    <n v="153796151.55000001"/>
    <n v="141195492.06"/>
    <n v="30494169.30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2"/>
    <x v="0"/>
    <s v="Federal"/>
    <x v="4"/>
    <x v="8"/>
    <x v="24"/>
    <s v=""/>
    <n v="2113512.2799999998"/>
    <n v="2094806.87"/>
    <n v="1065724.3700000001"/>
    <n v="294029.45"/>
    <n v="0"/>
    <n v="0"/>
    <n v="2113512.2799999998"/>
    <n v="2094806.87"/>
    <n v="1359753.82"/>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2"/>
    <x v="0"/>
    <s v="Federal"/>
    <x v="5"/>
    <x v="8"/>
    <x v="22"/>
    <s v=""/>
    <n v="1349437.5"/>
    <n v="1337494.45"/>
    <n v="880071.35"/>
    <n v="182969.24"/>
    <n v="0"/>
    <n v="0"/>
    <n v="1349437.5"/>
    <n v="1337494.45"/>
    <n v="1063040.5900000001"/>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2"/>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2"/>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2"/>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2"/>
    <x v="0"/>
    <s v="Federal"/>
    <x v="9"/>
    <x v="8"/>
    <x v="24"/>
    <s v=""/>
    <n v="5850248"/>
    <n v="5798471.0199999996"/>
    <n v="2949948.24"/>
    <n v="813879.93"/>
    <n v="0"/>
    <n v="0"/>
    <n v="5850248"/>
    <n v="5798471.0199999996"/>
    <n v="3763828.17"/>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2"/>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2"/>
    <x v="0"/>
    <s v="Federal"/>
    <x v="12"/>
    <x v="8"/>
    <x v="24"/>
    <s v=""/>
    <n v="16189364.210000001"/>
    <n v="14997745.58"/>
    <n v="7630041.2800000003"/>
    <n v="2105100.4700000002"/>
    <n v="0"/>
    <n v="0"/>
    <n v="16189364.210000001"/>
    <n v="14997745.58"/>
    <n v="9735141.75"/>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2"/>
    <x v="0"/>
    <s v="Federal"/>
    <x v="13"/>
    <x v="8"/>
    <x v="8"/>
    <s v=""/>
    <n v="17360410.399999999"/>
    <n v="17360410.399999999"/>
    <n v="516645.81"/>
    <n v="206762.49"/>
    <n v="0"/>
    <n v="0"/>
    <n v="17360410.399999999"/>
    <n v="17360410.399999999"/>
    <n v="723408.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2"/>
    <x v="0"/>
    <s v="Federal"/>
    <x v="14"/>
    <x v="8"/>
    <x v="25"/>
    <s v=""/>
    <n v="467729199.75999999"/>
    <n v="371652878.94999999"/>
    <n v="74377032.400000006"/>
    <n v="29727584.649999999"/>
    <n v="0"/>
    <n v="0"/>
    <n v="467729199.75999999"/>
    <n v="371652878.94999999"/>
    <n v="104104617.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2"/>
    <x v="0"/>
    <s v="Federal"/>
    <x v="15"/>
    <x v="8"/>
    <x v="22"/>
    <s v=""/>
    <n v="942628.31"/>
    <n v="934285.68"/>
    <n v="614759.98"/>
    <n v="127810.28"/>
    <n v="0"/>
    <n v="0"/>
    <n v="942628.31"/>
    <n v="934285.68"/>
    <n v="742570.26"/>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2"/>
    <x v="0"/>
    <s v="Federal"/>
    <x v="0"/>
    <x v="9"/>
    <x v="0"/>
    <s v=""/>
    <n v="39002290.530000001"/>
    <n v="39002290.530000001"/>
    <n v="20281191.079999998"/>
    <n v="7488439.7800000003"/>
    <n v="0"/>
    <n v="0"/>
    <n v="39002290.530000001"/>
    <n v="39002290.530000001"/>
    <n v="27769630.859999999"/>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2"/>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2"/>
    <x v="0"/>
    <s v="Federal"/>
    <x v="3"/>
    <x v="9"/>
    <x v="2"/>
    <s v=""/>
    <n v="799804407.27999997"/>
    <n v="595771200.90999997"/>
    <n v="65348653.600000001"/>
    <n v="39781691.049999997"/>
    <n v="0"/>
    <n v="0"/>
    <n v="799804407.27999997"/>
    <n v="595771200.90999997"/>
    <n v="105130344.65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2"/>
    <x v="0"/>
    <s v="Federal"/>
    <x v="4"/>
    <x v="9"/>
    <x v="3"/>
    <s v=""/>
    <n v="8856440.3399999999"/>
    <n v="8856041.3800000008"/>
    <n v="3433960.77"/>
    <n v="1549196.87"/>
    <n v="0"/>
    <n v="0"/>
    <n v="8856440.3399999999"/>
    <n v="8856041.3800000008"/>
    <n v="4983157.639999999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2"/>
    <x v="0"/>
    <s v="Federal"/>
    <x v="5"/>
    <x v="9"/>
    <x v="0"/>
    <s v=""/>
    <n v="14019117.460000001"/>
    <n v="13854852.539999999"/>
    <n v="7204523.3200000003"/>
    <n v="2660131.69"/>
    <n v="0"/>
    <n v="0"/>
    <n v="14019117.460000001"/>
    <n v="13854852.539999999"/>
    <n v="9864655.0099999998"/>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2"/>
    <x v="0"/>
    <s v="Federal"/>
    <x v="16"/>
    <x v="9"/>
    <x v="7"/>
    <s v=""/>
    <n v="38231783.789999999"/>
    <n v="37782237.32"/>
    <n v="18891874.300000001"/>
    <n v="12592315.99"/>
    <n v="0"/>
    <n v="0"/>
    <n v="38231783.789999999"/>
    <n v="37782237.32"/>
    <n v="31484190.289999999"/>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2"/>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2"/>
    <x v="0"/>
    <s v="Federal"/>
    <x v="8"/>
    <x v="9"/>
    <x v="5"/>
    <s v=""/>
    <n v="289454.49"/>
    <n v="289454.49"/>
    <n v="28945.81"/>
    <n v="19295.88"/>
    <n v="0"/>
    <n v="0"/>
    <n v="289454.49"/>
    <n v="289454.49"/>
    <n v="48241.69"/>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2"/>
    <x v="0"/>
    <s v="Federal"/>
    <x v="9"/>
    <x v="9"/>
    <x v="3"/>
    <s v=""/>
    <n v="64632484.640000001"/>
    <n v="64293768.689999998"/>
    <n v="24930131.870000001"/>
    <n v="11246978.310000001"/>
    <n v="0"/>
    <n v="0"/>
    <n v="64632484.640000001"/>
    <n v="64293768.689999998"/>
    <n v="36177110.1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2"/>
    <x v="0"/>
    <s v="Federal"/>
    <x v="10"/>
    <x v="9"/>
    <x v="6"/>
    <s v=""/>
    <n v="4205293.01"/>
    <n v="4180662.88"/>
    <n v="165256.84"/>
    <n v="107211.34"/>
    <n v="0"/>
    <n v="0"/>
    <n v="4205293.01"/>
    <n v="4180662.88"/>
    <n v="272468.18"/>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2"/>
    <x v="0"/>
    <s v="Federal"/>
    <x v="12"/>
    <x v="9"/>
    <x v="3"/>
    <s v=""/>
    <n v="44977550.539999999"/>
    <n v="39515423.920000002"/>
    <n v="15322242.720000001"/>
    <n v="6912475.7300000004"/>
    <n v="0"/>
    <n v="0"/>
    <n v="44977550.539999999"/>
    <n v="39515423.920000002"/>
    <n v="22234718.44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2"/>
    <x v="0"/>
    <s v="Federal"/>
    <x v="13"/>
    <x v="9"/>
    <x v="8"/>
    <s v=""/>
    <n v="970080.08"/>
    <n v="970080.08"/>
    <n v="17325.63"/>
    <n v="11543.95"/>
    <n v="0"/>
    <n v="0"/>
    <n v="970080.08"/>
    <n v="970080.08"/>
    <n v="28869.58"/>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2"/>
    <x v="0"/>
    <s v="Federal"/>
    <x v="14"/>
    <x v="9"/>
    <x v="9"/>
    <s v=""/>
    <n v="724944187.84000003"/>
    <n v="563420050.63999999"/>
    <n v="81695907.340000004"/>
    <n v="48172414.329999998"/>
    <n v="0"/>
    <n v="0"/>
    <n v="724944187.84000003"/>
    <n v="563420050.63999999"/>
    <n v="129868321.67"/>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2"/>
    <x v="0"/>
    <s v="Federal"/>
    <x v="15"/>
    <x v="9"/>
    <x v="0"/>
    <s v=""/>
    <n v="19624936.719999999"/>
    <n v="19615308.739999998"/>
    <n v="10199960.550000001"/>
    <n v="3766139.28"/>
    <n v="0"/>
    <n v="0"/>
    <n v="19624936.719999999"/>
    <n v="19615308.739999998"/>
    <n v="13966099.83"/>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2"/>
    <x v="0"/>
    <s v="Federal"/>
    <x v="17"/>
    <x v="10"/>
    <x v="1"/>
    <s v=""/>
    <n v="0.01"/>
    <n v="0.01"/>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2"/>
    <x v="0"/>
    <s v="Federal"/>
    <x v="18"/>
    <x v="10"/>
    <x v="1"/>
    <s v=""/>
    <n v="0.01"/>
    <n v="0.01"/>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2"/>
    <x v="0"/>
    <s v="Federal"/>
    <x v="19"/>
    <x v="10"/>
    <x v="1"/>
    <s v=""/>
    <n v="0.01"/>
    <n v="0.01"/>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2"/>
    <x v="0"/>
    <s v="Federal"/>
    <x v="20"/>
    <x v="10"/>
    <x v="1"/>
    <s v=""/>
    <n v="0.01"/>
    <n v="0.01"/>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2"/>
    <x v="0"/>
    <s v="Federal"/>
    <x v="21"/>
    <x v="10"/>
    <x v="1"/>
    <s v=""/>
    <n v="0.01"/>
    <n v="0.01"/>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2"/>
    <x v="0"/>
    <s v="Federal"/>
    <x v="22"/>
    <x v="10"/>
    <x v="1"/>
    <s v=""/>
    <n v="0.01"/>
    <n v="0.01"/>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2"/>
    <x v="0"/>
    <s v="Federal"/>
    <x v="23"/>
    <x v="10"/>
    <x v="1"/>
    <s v=""/>
    <n v="0.01"/>
    <n v="0.01"/>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2"/>
    <x v="0"/>
    <s v="Federal"/>
    <x v="24"/>
    <x v="10"/>
    <x v="1"/>
    <s v=""/>
    <n v="0.01"/>
    <n v="0.01"/>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2"/>
    <x v="0"/>
    <s v="Federal"/>
    <x v="25"/>
    <x v="10"/>
    <x v="1"/>
    <s v=""/>
    <n v="0.01"/>
    <n v="0.01"/>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2"/>
    <x v="0"/>
    <s v="Federal"/>
    <x v="26"/>
    <x v="10"/>
    <x v="1"/>
    <s v=""/>
    <n v="0.01"/>
    <n v="0.01"/>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2"/>
    <x v="0"/>
    <s v="Federal"/>
    <x v="27"/>
    <x v="10"/>
    <x v="1"/>
    <s v=""/>
    <n v="0.01"/>
    <n v="0.01"/>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2"/>
    <x v="0"/>
    <s v="Federal"/>
    <x v="28"/>
    <x v="10"/>
    <x v="1"/>
    <s v=""/>
    <n v="0.01"/>
    <n v="0.01"/>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r>
    <x v="0"/>
    <x v="3"/>
    <x v="0"/>
    <s v="Federal"/>
    <x v="0"/>
    <x v="0"/>
    <x v="0"/>
    <s v=""/>
    <n v="13548718.300000001"/>
    <n v="13548718.300000001"/>
    <n v="13548718.300000001"/>
    <n v="0"/>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3"/>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3"/>
    <x v="0"/>
    <s v="Federal"/>
    <x v="2"/>
    <x v="0"/>
    <x v="0"/>
    <s v=""/>
    <n v="24961.73"/>
    <n v="24961.73"/>
    <n v="24961.73"/>
    <n v="0"/>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3"/>
    <x v="0"/>
    <s v="Federal"/>
    <x v="3"/>
    <x v="0"/>
    <x v="2"/>
    <s v=""/>
    <n v="390488533.22000003"/>
    <n v="353644071.77999997"/>
    <n v="123141495.27"/>
    <n v="17287693.239999998"/>
    <n v="0"/>
    <n v="0"/>
    <n v="390488533.22000003"/>
    <n v="353644071.77999997"/>
    <n v="140429188.50999999"/>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3"/>
    <x v="0"/>
    <s v="Federal"/>
    <x v="4"/>
    <x v="0"/>
    <x v="3"/>
    <s v=""/>
    <n v="9545526.1899999995"/>
    <n v="9545426.2899999991"/>
    <n v="8267544.9100000001"/>
    <n v="851925.18"/>
    <n v="0"/>
    <n v="0"/>
    <n v="9545526.1899999995"/>
    <n v="9545426.2899999991"/>
    <n v="9119470.0899999999"/>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3"/>
    <x v="0"/>
    <s v="Federal"/>
    <x v="5"/>
    <x v="0"/>
    <x v="0"/>
    <s v=""/>
    <n v="10358128.6"/>
    <n v="10323522.699999999"/>
    <n v="10323522.699999999"/>
    <n v="0"/>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3"/>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3"/>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3"/>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3"/>
    <x v="0"/>
    <s v="Federal"/>
    <x v="8"/>
    <x v="0"/>
    <x v="5"/>
    <s v=""/>
    <n v="1826850.79"/>
    <n v="1826850.79"/>
    <n v="669848.62"/>
    <n v="121786.05"/>
    <n v="0"/>
    <n v="0"/>
    <n v="1826850.79"/>
    <n v="1826850.79"/>
    <n v="791634.67"/>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3"/>
    <x v="0"/>
    <s v="Federal"/>
    <x v="9"/>
    <x v="0"/>
    <x v="3"/>
    <s v=""/>
    <n v="41764131.030000001"/>
    <n v="41682832.219999999"/>
    <n v="36102597.939999998"/>
    <n v="3720174.79"/>
    <n v="0"/>
    <n v="0"/>
    <n v="41764131.030000001"/>
    <n v="41682832.219999999"/>
    <n v="39822772.729999997"/>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3"/>
    <x v="0"/>
    <s v="Federal"/>
    <x v="10"/>
    <x v="0"/>
    <x v="6"/>
    <s v=""/>
    <n v="10135582.6"/>
    <n v="10129920.199999999"/>
    <n v="1439413.16"/>
    <n v="259759.26"/>
    <n v="0"/>
    <n v="0"/>
    <n v="10135582.6"/>
    <n v="10129920.199999999"/>
    <n v="1699172.4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3"/>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3"/>
    <x v="0"/>
    <s v="Federal"/>
    <x v="12"/>
    <x v="0"/>
    <x v="3"/>
    <s v=""/>
    <n v="36787906.420000002"/>
    <n v="34493525.340000004"/>
    <n v="29875750.030000001"/>
    <n v="3078532.27"/>
    <n v="0"/>
    <n v="0"/>
    <n v="36787906.420000002"/>
    <n v="34493525.340000004"/>
    <n v="32954282.30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3"/>
    <x v="0"/>
    <s v="Federal"/>
    <x v="13"/>
    <x v="0"/>
    <x v="8"/>
    <s v=""/>
    <n v="43168.05"/>
    <n v="43168.05"/>
    <n v="2826.64"/>
    <n v="513.70000000000005"/>
    <n v="0"/>
    <n v="0"/>
    <n v="43168.05"/>
    <n v="43168.05"/>
    <n v="3340.3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3"/>
    <x v="0"/>
    <s v="Federal"/>
    <x v="14"/>
    <x v="0"/>
    <x v="9"/>
    <s v=""/>
    <n v="280256078.55000001"/>
    <n v="244404116.86000001"/>
    <n v="107301839.2"/>
    <n v="14431385.75"/>
    <n v="0"/>
    <n v="0"/>
    <n v="280256078.55000001"/>
    <n v="244404116.86000001"/>
    <n v="121733224.95"/>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3"/>
    <x v="0"/>
    <s v="Federal"/>
    <x v="15"/>
    <x v="0"/>
    <x v="0"/>
    <s v=""/>
    <n v="20376652.559999999"/>
    <n v="20376652.559999999"/>
    <n v="20376652.559999999"/>
    <n v="0"/>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3"/>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3"/>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3"/>
    <x v="0"/>
    <s v="Federal"/>
    <x v="3"/>
    <x v="2"/>
    <x v="2"/>
    <s v=""/>
    <n v="2916004.8"/>
    <n v="1584519.5"/>
    <n v="551741.48"/>
    <n v="77458.350000000006"/>
    <n v="0"/>
    <n v="0"/>
    <n v="2916004.8"/>
    <n v="1584519.5"/>
    <n v="629199.82999999996"/>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3"/>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3"/>
    <x v="0"/>
    <s v="Federal"/>
    <x v="9"/>
    <x v="2"/>
    <x v="3"/>
    <s v=""/>
    <n v="175499.04"/>
    <n v="105094.44"/>
    <n v="91025.06"/>
    <n v="9379.6299999999992"/>
    <n v="0"/>
    <n v="0"/>
    <n v="175499.04"/>
    <n v="105094.44"/>
    <n v="100404.69"/>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3"/>
    <x v="0"/>
    <s v="Federal"/>
    <x v="14"/>
    <x v="2"/>
    <x v="9"/>
    <s v=""/>
    <n v="7800938.1399999997"/>
    <n v="4081798.48"/>
    <n v="1792050.35"/>
    <n v="241018.89"/>
    <n v="0"/>
    <n v="0"/>
    <n v="7800938.1399999997"/>
    <n v="4081798.48"/>
    <n v="2033069.24"/>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3"/>
    <x v="0"/>
    <s v="Federal"/>
    <x v="0"/>
    <x v="3"/>
    <x v="0"/>
    <s v=""/>
    <n v="25605652.100000001"/>
    <n v="25605652.100000001"/>
    <n v="24130781.289999999"/>
    <n v="1474870.81"/>
    <n v="0"/>
    <n v="0"/>
    <n v="25605652.100000001"/>
    <n v="25605652.100000001"/>
    <n v="25605652.1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3"/>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3"/>
    <x v="0"/>
    <s v="Federal"/>
    <x v="2"/>
    <x v="3"/>
    <x v="0"/>
    <s v=""/>
    <n v="1687.5"/>
    <n v="1687.5"/>
    <n v="1590.3"/>
    <n v="97.2"/>
    <n v="0"/>
    <n v="0"/>
    <n v="1687.5"/>
    <n v="1687.5"/>
    <n v="1687.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3"/>
    <x v="0"/>
    <s v="Federal"/>
    <x v="3"/>
    <x v="3"/>
    <x v="2"/>
    <s v=""/>
    <n v="426822794.60000002"/>
    <n v="384296559.04000002"/>
    <n v="113505597.06999999"/>
    <n v="20309322.149999999"/>
    <n v="0"/>
    <n v="0"/>
    <n v="426822794.60000002"/>
    <n v="384296559.04000002"/>
    <n v="133814919.22"/>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3"/>
    <x v="0"/>
    <s v="Federal"/>
    <x v="4"/>
    <x v="3"/>
    <x v="3"/>
    <s v=""/>
    <n v="6108408.9699999997"/>
    <n v="6108408.9699999997"/>
    <n v="4745483.62"/>
    <n v="545170.14"/>
    <n v="0"/>
    <n v="0"/>
    <n v="6108408.9699999997"/>
    <n v="6108408.9699999997"/>
    <n v="5290653.76"/>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3"/>
    <x v="0"/>
    <s v="Federal"/>
    <x v="4"/>
    <x v="3"/>
    <x v="3"/>
    <s v=""/>
    <n v="157359.16"/>
    <n v="157359.16"/>
    <n v="122248.74"/>
    <n v="14044.17"/>
    <n v="0"/>
    <n v="0"/>
    <n v="157359.16"/>
    <n v="157359.16"/>
    <n v="136292.91"/>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3"/>
    <x v="0"/>
    <s v="Federal"/>
    <x v="5"/>
    <x v="3"/>
    <x v="0"/>
    <s v=""/>
    <n v="11967415.84"/>
    <n v="11967415.84"/>
    <n v="11278099.58"/>
    <n v="689316.26"/>
    <n v="0"/>
    <n v="0"/>
    <n v="11967415.84"/>
    <n v="11967415.84"/>
    <n v="11967415.84"/>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3"/>
    <x v="0"/>
    <s v="Federal"/>
    <x v="5"/>
    <x v="3"/>
    <x v="0"/>
    <s v=""/>
    <n v="36245303.18"/>
    <n v="36245303.18"/>
    <n v="34157594.590000004"/>
    <n v="2087708.59"/>
    <n v="0"/>
    <n v="0"/>
    <n v="36245303.18"/>
    <n v="36245303.18"/>
    <n v="36245303.18"/>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3"/>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3"/>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3"/>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3"/>
    <x v="0"/>
    <s v="Federal"/>
    <x v="8"/>
    <x v="3"/>
    <x v="5"/>
    <s v=""/>
    <n v="894037.71"/>
    <n v="894037.71"/>
    <n v="268211.8"/>
    <n v="59603.66"/>
    <n v="0"/>
    <n v="0"/>
    <n v="894037.71"/>
    <n v="894037.71"/>
    <n v="327815.4600000000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3"/>
    <x v="0"/>
    <s v="Federal"/>
    <x v="9"/>
    <x v="3"/>
    <x v="3"/>
    <s v=""/>
    <n v="33180858.940000001"/>
    <n v="33000063.82"/>
    <n v="25636996.98"/>
    <n v="2945226.74"/>
    <n v="0"/>
    <n v="0"/>
    <n v="33180858.940000001"/>
    <n v="33000063.82"/>
    <n v="28582223.71999999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3"/>
    <x v="0"/>
    <s v="Federal"/>
    <x v="9"/>
    <x v="3"/>
    <x v="3"/>
    <s v=""/>
    <n v="18083.8"/>
    <n v="18083.8"/>
    <n v="14048.9"/>
    <n v="1613.96"/>
    <n v="0"/>
    <n v="0"/>
    <n v="18083.8"/>
    <n v="18083.8"/>
    <n v="15662.86"/>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3"/>
    <x v="0"/>
    <s v="Federal"/>
    <x v="10"/>
    <x v="3"/>
    <x v="6"/>
    <s v=""/>
    <n v="8132177.6699999999"/>
    <n v="8114346.3499999996"/>
    <n v="944954"/>
    <n v="208055.77"/>
    <n v="0"/>
    <n v="0"/>
    <n v="8132177.6699999999"/>
    <n v="8114346.3499999996"/>
    <n v="1153009.77"/>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3"/>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3"/>
    <x v="0"/>
    <s v="Federal"/>
    <x v="12"/>
    <x v="3"/>
    <x v="3"/>
    <s v=""/>
    <n v="36989434.780000001"/>
    <n v="34448840.590000004"/>
    <n v="26762518.620000001"/>
    <n v="3074528.79"/>
    <n v="0"/>
    <n v="0"/>
    <n v="36989434.780000001"/>
    <n v="34448840.590000004"/>
    <n v="29837047.4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3"/>
    <x v="0"/>
    <s v="Federal"/>
    <x v="13"/>
    <x v="3"/>
    <x v="8"/>
    <s v=""/>
    <n v="28550404.399999999"/>
    <n v="28550404.399999999"/>
    <n v="1529445.17"/>
    <n v="340035.32"/>
    <n v="0"/>
    <n v="0"/>
    <n v="28550404.399999999"/>
    <n v="28550404.399999999"/>
    <n v="1869480.49"/>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3"/>
    <x v="0"/>
    <s v="Federal"/>
    <x v="14"/>
    <x v="3"/>
    <x v="9"/>
    <s v=""/>
    <n v="232894138.34"/>
    <n v="193627115.11000001"/>
    <n v="72940302.420000002"/>
    <n v="12068681.27"/>
    <n v="0"/>
    <n v="0"/>
    <n v="232894138.34"/>
    <n v="193627115.11000001"/>
    <n v="85008983.689999998"/>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3"/>
    <x v="0"/>
    <s v="Federal"/>
    <x v="15"/>
    <x v="3"/>
    <x v="0"/>
    <s v=""/>
    <n v="15135364.76"/>
    <n v="15135364.76"/>
    <n v="14263576.470000001"/>
    <n v="871788.29"/>
    <n v="0"/>
    <n v="0"/>
    <n v="15135364.76"/>
    <n v="15135364.76"/>
    <n v="15135364.76"/>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3"/>
    <x v="0"/>
    <s v="Federal"/>
    <x v="15"/>
    <x v="3"/>
    <x v="0"/>
    <s v=""/>
    <n v="40009.64"/>
    <n v="40009.64"/>
    <n v="37705.11"/>
    <n v="2304.5300000000002"/>
    <n v="0"/>
    <n v="0"/>
    <n v="40009.64"/>
    <n v="40009.64"/>
    <n v="40009.64"/>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3"/>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3"/>
    <x v="0"/>
    <s v="Federal"/>
    <x v="6"/>
    <x v="4"/>
    <x v="4"/>
    <s v=""/>
    <n v="46271271.600000001"/>
    <n v="33483482.300000001"/>
    <n v="33483482.300000001"/>
    <n v="0"/>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3"/>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3"/>
    <x v="0"/>
    <s v="Federal"/>
    <x v="8"/>
    <x v="4"/>
    <x v="5"/>
    <s v=""/>
    <n v="203859.41"/>
    <n v="203859.41"/>
    <n v="47566.720000000001"/>
    <n v="13591.21"/>
    <n v="0"/>
    <n v="0"/>
    <n v="203859.41"/>
    <n v="203859.41"/>
    <n v="61157.9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3"/>
    <x v="0"/>
    <s v="Federal"/>
    <x v="10"/>
    <x v="4"/>
    <x v="6"/>
    <s v=""/>
    <n v="2611896.86"/>
    <n v="2588904.54"/>
    <n v="235113.27"/>
    <n v="66376.91"/>
    <n v="0"/>
    <n v="0"/>
    <n v="2611896.86"/>
    <n v="2588904.54"/>
    <n v="301490.18"/>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3"/>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3"/>
    <x v="0"/>
    <s v="Federal"/>
    <x v="0"/>
    <x v="5"/>
    <x v="10"/>
    <s v=""/>
    <n v="11849779.5"/>
    <n v="11849779.5"/>
    <n v="10381805.82"/>
    <n v="1304867.1200000001"/>
    <n v="0"/>
    <n v="0"/>
    <n v="11849779.5"/>
    <n v="11849779.5"/>
    <n v="11686672.93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3"/>
    <x v="0"/>
    <s v="Federal"/>
    <x v="3"/>
    <x v="5"/>
    <x v="11"/>
    <s v=""/>
    <n v="81293335.120000005"/>
    <n v="74632897.950000003"/>
    <n v="19441125.379999999"/>
    <n v="4138831.03"/>
    <n v="0"/>
    <n v="0"/>
    <n v="81293335.120000005"/>
    <n v="74632897.950000003"/>
    <n v="23579956.41"/>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3"/>
    <x v="0"/>
    <s v="Federal"/>
    <x v="4"/>
    <x v="5"/>
    <x v="12"/>
    <s v=""/>
    <n v="973947.95"/>
    <n v="965328.13"/>
    <n v="701983.16"/>
    <n v="84404.7"/>
    <n v="0"/>
    <n v="0"/>
    <n v="973947.95"/>
    <n v="965328.13"/>
    <n v="786387.8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3"/>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3"/>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3"/>
    <x v="0"/>
    <s v="Federal"/>
    <x v="9"/>
    <x v="5"/>
    <x v="12"/>
    <s v=""/>
    <n v="9669311.7599999998"/>
    <n v="9583734.5800000001"/>
    <n v="6969257.5800000001"/>
    <n v="837966.02"/>
    <n v="0"/>
    <n v="0"/>
    <n v="9669311.7599999998"/>
    <n v="9583734.5800000001"/>
    <n v="7807223.5999999996"/>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3"/>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3"/>
    <x v="0"/>
    <s v="Federal"/>
    <x v="12"/>
    <x v="5"/>
    <x v="12"/>
    <s v=""/>
    <n v="11029067.310000001"/>
    <n v="10217272.460000001"/>
    <n v="7429964.0599999996"/>
    <n v="893360.22"/>
    <n v="0"/>
    <n v="0"/>
    <n v="11029067.310000001"/>
    <n v="10217272.460000001"/>
    <n v="8323324.2800000003"/>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3"/>
    <x v="0"/>
    <s v="Federal"/>
    <x v="14"/>
    <x v="5"/>
    <x v="13"/>
    <s v=""/>
    <n v="25424351.800000001"/>
    <n v="20201932.120000001"/>
    <n v="6763354.3499999996"/>
    <n v="1343857.78"/>
    <n v="0"/>
    <n v="0"/>
    <n v="25424351.800000001"/>
    <n v="20201932.120000001"/>
    <n v="8107212.1299999999"/>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3"/>
    <x v="0"/>
    <s v="Federal"/>
    <x v="15"/>
    <x v="5"/>
    <x v="10"/>
    <s v=""/>
    <n v="190748.55"/>
    <n v="189060.35"/>
    <n v="165639.19"/>
    <n v="20818.830000000002"/>
    <n v="0"/>
    <n v="0"/>
    <n v="190748.55"/>
    <n v="189060.35"/>
    <n v="186458.02"/>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3"/>
    <x v="0"/>
    <s v="Federal"/>
    <x v="0"/>
    <x v="6"/>
    <x v="14"/>
    <s v=""/>
    <n v="8765923.5"/>
    <n v="8765923.5"/>
    <n v="7395665.0199999996"/>
    <n v="996561.59"/>
    <n v="0"/>
    <n v="0"/>
    <n v="8765923.5"/>
    <n v="8765923.5"/>
    <n v="8392226.6099999994"/>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3"/>
    <x v="0"/>
    <s v="Federal"/>
    <x v="3"/>
    <x v="6"/>
    <x v="15"/>
    <s v=""/>
    <n v="151885604.97999999"/>
    <n v="139441479.06"/>
    <n v="34253860.439999998"/>
    <n v="7888019.5199999996"/>
    <n v="0"/>
    <n v="0"/>
    <n v="151885604.97999999"/>
    <n v="139441479.06"/>
    <n v="42141879.960000001"/>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3"/>
    <x v="0"/>
    <s v="Federal"/>
    <x v="4"/>
    <x v="6"/>
    <x v="16"/>
    <s v=""/>
    <n v="1892622.48"/>
    <n v="1875872.04"/>
    <n v="1315295.79"/>
    <n v="166345.4"/>
    <n v="0"/>
    <n v="0"/>
    <n v="1892622.48"/>
    <n v="1875872.04"/>
    <n v="1481641.1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3"/>
    <x v="0"/>
    <s v="Federal"/>
    <x v="5"/>
    <x v="6"/>
    <x v="14"/>
    <s v=""/>
    <n v="371900.22"/>
    <n v="368608.76"/>
    <n v="310989.13"/>
    <n v="41905.599999999999"/>
    <n v="0"/>
    <n v="0"/>
    <n v="371900.22"/>
    <n v="368608.76"/>
    <n v="352894.7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3"/>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3"/>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3"/>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3"/>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3"/>
    <x v="0"/>
    <s v="Federal"/>
    <x v="12"/>
    <x v="6"/>
    <x v="16"/>
    <s v=""/>
    <n v="9432917.5399999991"/>
    <n v="8738607.3499999996"/>
    <n v="6127205.5"/>
    <n v="774907.38"/>
    <n v="0"/>
    <n v="0"/>
    <n v="9432917.5399999991"/>
    <n v="8738607.3499999996"/>
    <n v="6902112.8799999999"/>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3"/>
    <x v="0"/>
    <s v="Federal"/>
    <x v="13"/>
    <x v="6"/>
    <x v="8"/>
    <s v=""/>
    <n v="6582142.4500000002"/>
    <n v="6582142.4500000002"/>
    <n v="274277.89"/>
    <n v="78327.5"/>
    <n v="0"/>
    <n v="0"/>
    <n v="6582142.4500000002"/>
    <n v="6582142.4500000002"/>
    <n v="352605.3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3"/>
    <x v="0"/>
    <s v="Federal"/>
    <x v="14"/>
    <x v="6"/>
    <x v="17"/>
    <s v=""/>
    <n v="167881766.11000001"/>
    <n v="133397148.75"/>
    <n v="42228534.899999999"/>
    <n v="9116861.3800000008"/>
    <n v="0"/>
    <n v="0"/>
    <n v="167881766.11000001"/>
    <n v="133397148.75"/>
    <n v="51345396.280000001"/>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3"/>
    <x v="0"/>
    <s v="Federal"/>
    <x v="15"/>
    <x v="6"/>
    <x v="14"/>
    <s v=""/>
    <n v="1618269.6"/>
    <n v="1603947.28"/>
    <n v="1353223.86"/>
    <n v="182346.13"/>
    <n v="0"/>
    <n v="0"/>
    <n v="1618269.6"/>
    <n v="1603947.28"/>
    <n v="1535569.99"/>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3"/>
    <x v="0"/>
    <s v="Federal"/>
    <x v="0"/>
    <x v="7"/>
    <x v="18"/>
    <s v=""/>
    <n v="5500556.8099999996"/>
    <n v="5500556.8099999996"/>
    <n v="4490654.58"/>
    <n v="673271.52"/>
    <n v="0"/>
    <n v="0"/>
    <n v="5500556.8099999996"/>
    <n v="5500556.8099999996"/>
    <n v="5163926.0999999996"/>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3"/>
    <x v="0"/>
    <s v="Federal"/>
    <x v="3"/>
    <x v="7"/>
    <x v="19"/>
    <s v=""/>
    <n v="102155993.97"/>
    <n v="93786260.430000007"/>
    <n v="21646886.739999998"/>
    <n v="5409731.6299999999"/>
    <n v="0"/>
    <n v="0"/>
    <n v="102155993.97"/>
    <n v="93786260.430000007"/>
    <n v="27056618.370000001"/>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3"/>
    <x v="0"/>
    <s v="Federal"/>
    <x v="4"/>
    <x v="7"/>
    <x v="20"/>
    <s v=""/>
    <n v="752133.95"/>
    <n v="745477.27"/>
    <n v="503296.7"/>
    <n v="69195.83"/>
    <n v="0"/>
    <n v="0"/>
    <n v="752133.95"/>
    <n v="745477.27"/>
    <n v="572492.53"/>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3"/>
    <x v="0"/>
    <s v="Federal"/>
    <x v="5"/>
    <x v="7"/>
    <x v="18"/>
    <s v=""/>
    <n v="683412.61"/>
    <n v="677364.15"/>
    <n v="553000.09"/>
    <n v="82909.789999999994"/>
    <n v="0"/>
    <n v="0"/>
    <n v="683412.61"/>
    <n v="677364.15"/>
    <n v="635909.88"/>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3"/>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3"/>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3"/>
    <x v="0"/>
    <s v="Federal"/>
    <x v="9"/>
    <x v="7"/>
    <x v="20"/>
    <s v=""/>
    <n v="7635865.0599999996"/>
    <n v="7568284.6900000004"/>
    <n v="5109602.83"/>
    <n v="702494.58"/>
    <n v="0"/>
    <n v="0"/>
    <n v="7635865.0599999996"/>
    <n v="7568284.6900000004"/>
    <n v="5812097.4100000001"/>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3"/>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3"/>
    <x v="0"/>
    <s v="Federal"/>
    <x v="12"/>
    <x v="7"/>
    <x v="20"/>
    <s v=""/>
    <n v="10847361.949999999"/>
    <n v="10048941.560000001"/>
    <n v="6784377.4900000002"/>
    <n v="932751.25"/>
    <n v="0"/>
    <n v="0"/>
    <n v="10847361.949999999"/>
    <n v="10048941.560000001"/>
    <n v="7717128.74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3"/>
    <x v="0"/>
    <s v="Federal"/>
    <x v="13"/>
    <x v="7"/>
    <x v="8"/>
    <s v=""/>
    <n v="62625.7"/>
    <n v="62625.7"/>
    <n v="2609.61"/>
    <n v="745.25"/>
    <n v="0"/>
    <n v="0"/>
    <n v="62625.7"/>
    <n v="62625.7"/>
    <n v="3354.86"/>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3"/>
    <x v="0"/>
    <s v="Federal"/>
    <x v="14"/>
    <x v="7"/>
    <x v="21"/>
    <s v=""/>
    <n v="15854132.84"/>
    <n v="12597533.1"/>
    <n v="3758316.53"/>
    <n v="883921.66"/>
    <n v="0"/>
    <n v="0"/>
    <n v="15854132.84"/>
    <n v="12597533.1"/>
    <n v="4642238.1900000004"/>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3"/>
    <x v="0"/>
    <s v="Federal"/>
    <x v="15"/>
    <x v="7"/>
    <x v="18"/>
    <s v=""/>
    <n v="1145020.8999999999"/>
    <n v="1134887.01"/>
    <n v="926521.76"/>
    <n v="138910.85999999999"/>
    <n v="0"/>
    <n v="0"/>
    <n v="1145020.8999999999"/>
    <n v="1134887.01"/>
    <n v="1065432.6200000001"/>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3"/>
    <x v="0"/>
    <s v="Federal"/>
    <x v="0"/>
    <x v="8"/>
    <x v="22"/>
    <s v=""/>
    <n v="7934081.4299999997"/>
    <n v="7934081.4299999997"/>
    <n v="6306007.9199999999"/>
    <n v="868300.45"/>
    <n v="0"/>
    <n v="0"/>
    <n v="7934081.4299999997"/>
    <n v="7934081.4299999997"/>
    <n v="7174308.37000000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3"/>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3"/>
    <x v="0"/>
    <s v="Federal"/>
    <x v="3"/>
    <x v="8"/>
    <x v="23"/>
    <s v=""/>
    <n v="153796151.55000001"/>
    <n v="141195492.06"/>
    <n v="30494169.309999999"/>
    <n v="8301492.1900000004"/>
    <n v="0"/>
    <n v="0"/>
    <n v="153796151.55000001"/>
    <n v="141195492.06"/>
    <n v="38795661.5"/>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3"/>
    <x v="0"/>
    <s v="Federal"/>
    <x v="4"/>
    <x v="8"/>
    <x v="24"/>
    <s v=""/>
    <n v="2113512.2799999998"/>
    <n v="2094806.87"/>
    <n v="1359753.82"/>
    <n v="210012.01"/>
    <n v="0"/>
    <n v="0"/>
    <n v="2113512.2799999998"/>
    <n v="2094806.87"/>
    <n v="1569765.83"/>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3"/>
    <x v="0"/>
    <s v="Federal"/>
    <x v="5"/>
    <x v="8"/>
    <x v="22"/>
    <s v=""/>
    <n v="1349437.5"/>
    <n v="1337494.45"/>
    <n v="1063040.5900000001"/>
    <n v="146374.48000000001"/>
    <n v="0"/>
    <n v="0"/>
    <n v="1349437.5"/>
    <n v="1337494.45"/>
    <n v="1209415.07"/>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3"/>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3"/>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3"/>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3"/>
    <x v="0"/>
    <s v="Federal"/>
    <x v="9"/>
    <x v="8"/>
    <x v="24"/>
    <s v=""/>
    <n v="5850248"/>
    <n v="5798471.0199999996"/>
    <n v="3763828.17"/>
    <n v="581317.81000000006"/>
    <n v="0"/>
    <n v="0"/>
    <n v="5850248"/>
    <n v="5798471.0199999996"/>
    <n v="4345145.980000000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3"/>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3"/>
    <x v="0"/>
    <s v="Federal"/>
    <x v="12"/>
    <x v="8"/>
    <x v="24"/>
    <s v=""/>
    <n v="16189364.210000001"/>
    <n v="14997745.58"/>
    <n v="9735141.75"/>
    <n v="1503578.54"/>
    <n v="0"/>
    <n v="0"/>
    <n v="16189364.210000001"/>
    <n v="14997745.58"/>
    <n v="11238720.289999999"/>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3"/>
    <x v="0"/>
    <s v="Federal"/>
    <x v="13"/>
    <x v="8"/>
    <x v="8"/>
    <s v=""/>
    <n v="17360410.399999999"/>
    <n v="17360410.399999999"/>
    <n v="723408.3"/>
    <n v="206588.88"/>
    <n v="0"/>
    <n v="0"/>
    <n v="17360410.399999999"/>
    <n v="17360410.399999999"/>
    <n v="929997.18"/>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3"/>
    <x v="0"/>
    <s v="Federal"/>
    <x v="14"/>
    <x v="8"/>
    <x v="25"/>
    <s v=""/>
    <n v="467729199.75999999"/>
    <n v="371652878.94999999"/>
    <n v="104104617.06"/>
    <n v="26754826.190000001"/>
    <n v="0"/>
    <n v="0"/>
    <n v="467729199.75999999"/>
    <n v="371652878.94999999"/>
    <n v="130859443.25"/>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3"/>
    <x v="0"/>
    <s v="Federal"/>
    <x v="15"/>
    <x v="8"/>
    <x v="22"/>
    <s v=""/>
    <n v="942628.31"/>
    <n v="934285.68"/>
    <n v="742570.26"/>
    <n v="102247.58"/>
    <n v="0"/>
    <n v="0"/>
    <n v="942628.31"/>
    <n v="934285.68"/>
    <n v="844817.84"/>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3"/>
    <x v="0"/>
    <s v="Federal"/>
    <x v="0"/>
    <x v="9"/>
    <x v="0"/>
    <s v=""/>
    <n v="39002290.530000001"/>
    <n v="39002290.530000001"/>
    <n v="27769630.859999999"/>
    <n v="4493063.87"/>
    <n v="0"/>
    <n v="0"/>
    <n v="39002290.530000001"/>
    <n v="39002290.530000001"/>
    <n v="32262694.73"/>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3"/>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3"/>
    <x v="0"/>
    <s v="Federal"/>
    <x v="3"/>
    <x v="9"/>
    <x v="2"/>
    <s v=""/>
    <n v="799804407.27999997"/>
    <n v="595771200.90999997"/>
    <n v="105130344.65000001"/>
    <n v="36798064.219999999"/>
    <n v="0"/>
    <n v="0"/>
    <n v="799804407.27999997"/>
    <n v="595771200.90999997"/>
    <n v="141928408.87"/>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3"/>
    <x v="0"/>
    <s v="Federal"/>
    <x v="4"/>
    <x v="9"/>
    <x v="3"/>
    <s v=""/>
    <n v="8856440.3399999999"/>
    <n v="8856041.3800000008"/>
    <n v="4983157.6399999997"/>
    <n v="1106521.6100000001"/>
    <n v="0"/>
    <n v="0"/>
    <n v="8856440.3399999999"/>
    <n v="8856041.3800000008"/>
    <n v="6089679.25"/>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3"/>
    <x v="0"/>
    <s v="Federal"/>
    <x v="5"/>
    <x v="9"/>
    <x v="0"/>
    <s v=""/>
    <n v="14019117.460000001"/>
    <n v="13854852.539999999"/>
    <n v="9864655.0099999998"/>
    <n v="1596079.01"/>
    <n v="0"/>
    <n v="0"/>
    <n v="14019117.460000001"/>
    <n v="13854852.539999999"/>
    <n v="11460734.02"/>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3"/>
    <x v="0"/>
    <s v="Federal"/>
    <x v="16"/>
    <x v="9"/>
    <x v="7"/>
    <s v=""/>
    <n v="38231783.789999999"/>
    <n v="37782237.32"/>
    <n v="31484190.289999999"/>
    <n v="6298047.0300000003"/>
    <n v="0"/>
    <n v="0"/>
    <n v="38231783.789999999"/>
    <n v="37782237.32"/>
    <n v="37782237.32"/>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3"/>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3"/>
    <x v="0"/>
    <s v="Federal"/>
    <x v="8"/>
    <x v="9"/>
    <x v="5"/>
    <s v=""/>
    <n v="289454.49"/>
    <n v="289454.49"/>
    <n v="48241.69"/>
    <n v="19297.02"/>
    <n v="0"/>
    <n v="0"/>
    <n v="289454.49"/>
    <n v="289454.49"/>
    <n v="67538.710000000006"/>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3"/>
    <x v="0"/>
    <s v="Federal"/>
    <x v="9"/>
    <x v="9"/>
    <x v="3"/>
    <s v=""/>
    <n v="64632484.640000001"/>
    <n v="64293768.689999998"/>
    <n v="36177110.18"/>
    <n v="8033210.5"/>
    <n v="0"/>
    <n v="0"/>
    <n v="64632484.640000001"/>
    <n v="64293768.689999998"/>
    <n v="44210320.6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3"/>
    <x v="0"/>
    <s v="Federal"/>
    <x v="10"/>
    <x v="9"/>
    <x v="6"/>
    <s v=""/>
    <n v="4205293.01"/>
    <n v="4180662.88"/>
    <n v="272468.18"/>
    <n v="107201.78"/>
    <n v="0"/>
    <n v="0"/>
    <n v="4205293.01"/>
    <n v="4180662.88"/>
    <n v="379669.96"/>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3"/>
    <x v="0"/>
    <s v="Federal"/>
    <x v="12"/>
    <x v="9"/>
    <x v="3"/>
    <s v=""/>
    <n v="44977550.539999999"/>
    <n v="39515423.920000002"/>
    <n v="22234718.449999999"/>
    <n v="4937270.3600000003"/>
    <n v="0"/>
    <n v="0"/>
    <n v="44977550.539999999"/>
    <n v="39515423.920000002"/>
    <n v="27171988.80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3"/>
    <x v="0"/>
    <s v="Federal"/>
    <x v="13"/>
    <x v="9"/>
    <x v="8"/>
    <s v=""/>
    <n v="970080.08"/>
    <n v="970080.08"/>
    <n v="28869.58"/>
    <n v="11553.65"/>
    <n v="0"/>
    <n v="0"/>
    <n v="970080.08"/>
    <n v="970080.08"/>
    <n v="40423.23000000000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3"/>
    <x v="0"/>
    <s v="Federal"/>
    <x v="14"/>
    <x v="9"/>
    <x v="9"/>
    <s v=""/>
    <n v="724944187.84000003"/>
    <n v="563420050.63999999"/>
    <n v="129868321.67"/>
    <n v="43355172.899999999"/>
    <n v="0"/>
    <n v="0"/>
    <n v="724944187.84000003"/>
    <n v="563420050.63999999"/>
    <n v="173223494.56999999"/>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3"/>
    <x v="0"/>
    <s v="Federal"/>
    <x v="15"/>
    <x v="9"/>
    <x v="0"/>
    <s v=""/>
    <n v="19624936.719999999"/>
    <n v="19615308.739999998"/>
    <n v="13966099.83"/>
    <n v="2259683.56"/>
    <n v="0"/>
    <n v="0"/>
    <n v="19624936.719999999"/>
    <n v="19615308.739999998"/>
    <n v="16225783.39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3"/>
    <x v="0"/>
    <s v="Federal"/>
    <x v="17"/>
    <x v="10"/>
    <x v="1"/>
    <s v=""/>
    <n v="0"/>
    <n v="0"/>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3"/>
    <x v="0"/>
    <s v="Federal"/>
    <x v="18"/>
    <x v="10"/>
    <x v="1"/>
    <s v=""/>
    <n v="0"/>
    <n v="0"/>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3"/>
    <x v="0"/>
    <s v="Federal"/>
    <x v="19"/>
    <x v="10"/>
    <x v="1"/>
    <s v=""/>
    <n v="0"/>
    <n v="0"/>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3"/>
    <x v="0"/>
    <s v="Federal"/>
    <x v="20"/>
    <x v="10"/>
    <x v="1"/>
    <s v=""/>
    <n v="0"/>
    <n v="0"/>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3"/>
    <x v="0"/>
    <s v="Federal"/>
    <x v="21"/>
    <x v="10"/>
    <x v="1"/>
    <s v=""/>
    <n v="0"/>
    <n v="0"/>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3"/>
    <x v="0"/>
    <s v="Federal"/>
    <x v="22"/>
    <x v="10"/>
    <x v="1"/>
    <s v=""/>
    <n v="0"/>
    <n v="0"/>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3"/>
    <x v="0"/>
    <s v="Federal"/>
    <x v="23"/>
    <x v="10"/>
    <x v="1"/>
    <s v=""/>
    <n v="0"/>
    <n v="0"/>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3"/>
    <x v="0"/>
    <s v="Federal"/>
    <x v="24"/>
    <x v="10"/>
    <x v="1"/>
    <s v=""/>
    <n v="0"/>
    <n v="0"/>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3"/>
    <x v="0"/>
    <s v="Federal"/>
    <x v="25"/>
    <x v="10"/>
    <x v="1"/>
    <s v=""/>
    <n v="0"/>
    <n v="0"/>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3"/>
    <x v="0"/>
    <s v="Federal"/>
    <x v="26"/>
    <x v="10"/>
    <x v="1"/>
    <s v=""/>
    <n v="0"/>
    <n v="0"/>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3"/>
    <x v="0"/>
    <s v="Federal"/>
    <x v="27"/>
    <x v="10"/>
    <x v="1"/>
    <s v=""/>
    <n v="0"/>
    <n v="0"/>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3"/>
    <x v="0"/>
    <s v="Federal"/>
    <x v="28"/>
    <x v="10"/>
    <x v="1"/>
    <s v=""/>
    <n v="0"/>
    <n v="0"/>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8E4DA3-5FB0-4DDF-AE88-99B91A80BBE9}" name="PivotTable2" cacheId="4" applyNumberFormats="0" applyBorderFormats="0" applyFontFormats="0" applyPatternFormats="0" applyAlignmentFormats="0" applyWidthHeightFormats="1" dataCaption="Values" updatedVersion="8" minRefreshableVersion="3" useAutoFormatting="1" colGrandTotals="0" itemPrintTitles="1" createdVersion="8" indent="0" compact="0" compactData="0" multipleFieldFilters="0">
  <location ref="B12:F23" firstHeaderRow="1" firstDataRow="2" firstDataCol="1" rowPageCount="4" colPageCount="1"/>
  <pivotFields count="63">
    <pivotField axis="axisRow" compact="0" outline="0" showAll="0">
      <items count="11">
        <item x="9"/>
        <item x="5"/>
        <item x="2"/>
        <item x="7"/>
        <item x="6"/>
        <item x="0"/>
        <item x="3"/>
        <item x="4"/>
        <item x="8"/>
        <item x="1"/>
        <item t="default"/>
      </items>
    </pivotField>
    <pivotField axis="axisCol" compact="0" outline="0" showAll="0">
      <items count="5">
        <item x="0"/>
        <item x="1"/>
        <item x="2"/>
        <item x="3"/>
        <item t="default"/>
      </items>
    </pivotField>
    <pivotField axis="axisPage" compact="0" outline="0" showAll="0">
      <items count="2">
        <item x="0"/>
        <item t="default"/>
      </items>
    </pivotField>
    <pivotField compact="0" outline="0" showAll="0"/>
    <pivotField axis="axisPage" compact="0" outline="0" showAll="0">
      <items count="30">
        <item x="17"/>
        <item x="18"/>
        <item x="19"/>
        <item x="20"/>
        <item x="21"/>
        <item x="22"/>
        <item x="23"/>
        <item x="24"/>
        <item x="25"/>
        <item x="26"/>
        <item x="27"/>
        <item x="28"/>
        <item x="0"/>
        <item x="1"/>
        <item x="2"/>
        <item x="3"/>
        <item x="4"/>
        <item x="5"/>
        <item x="6"/>
        <item x="16"/>
        <item x="7"/>
        <item x="8"/>
        <item x="9"/>
        <item x="10"/>
        <item x="11"/>
        <item x="12"/>
        <item x="13"/>
        <item x="14"/>
        <item x="15"/>
        <item t="default"/>
      </items>
    </pivotField>
    <pivotField axis="axisPage" compact="0" outline="0" showAll="0">
      <items count="12">
        <item x="0"/>
        <item x="1"/>
        <item x="2"/>
        <item x="3"/>
        <item x="4"/>
        <item x="5"/>
        <item x="6"/>
        <item x="7"/>
        <item x="8"/>
        <item x="9"/>
        <item x="10"/>
        <item t="default"/>
      </items>
    </pivotField>
    <pivotField axis="axisPage" compact="0" outline="0" multipleItemSelectionAllowed="1" showAll="0">
      <items count="27">
        <item x="9"/>
        <item x="13"/>
        <item x="17"/>
        <item x="21"/>
        <item x="25"/>
        <item x="5"/>
        <item x="2"/>
        <item x="11"/>
        <item x="15"/>
        <item x="19"/>
        <item x="23"/>
        <item x="7"/>
        <item x="6"/>
        <item x="0"/>
        <item x="10"/>
        <item x="14"/>
        <item x="18"/>
        <item x="22"/>
        <item x="3"/>
        <item x="12"/>
        <item x="16"/>
        <item x="20"/>
        <item x="24"/>
        <item x="4"/>
        <item x="8"/>
        <item h="1" x="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10">
    <i>
      <x/>
    </i>
    <i>
      <x v="1"/>
    </i>
    <i>
      <x v="2"/>
    </i>
    <i>
      <x v="3"/>
    </i>
    <i>
      <x v="4"/>
    </i>
    <i>
      <x v="5"/>
    </i>
    <i>
      <x v="6"/>
    </i>
    <i>
      <x v="7"/>
    </i>
    <i>
      <x v="8"/>
    </i>
    <i t="grand">
      <x/>
    </i>
  </rowItems>
  <colFields count="1">
    <field x="1"/>
  </colFields>
  <colItems count="4">
    <i>
      <x/>
    </i>
    <i>
      <x v="1"/>
    </i>
    <i>
      <x v="2"/>
    </i>
    <i>
      <x v="3"/>
    </i>
  </colItems>
  <pageFields count="4">
    <pageField fld="2" hier="-1"/>
    <pageField fld="6" hier="-1"/>
    <pageField fld="4" hier="-1"/>
    <pageField fld="5" hier="-1"/>
  </pageFields>
  <dataFields count="1">
    <dataField name="Sum of depreciation" fld="11" baseField="5" baseItem="0" numFmtId="37"/>
  </dataFields>
  <formats count="23">
    <format dxfId="23">
      <pivotArea type="origin" dataOnly="0" labelOnly="1" outline="0" fieldPosition="0"/>
    </format>
    <format dxfId="22">
      <pivotArea field="1" type="button" dataOnly="0" labelOnly="1" outline="0" axis="axisCol" fieldPosition="0"/>
    </format>
    <format dxfId="21">
      <pivotArea type="topRight" dataOnly="0" labelOnly="1" outline="0" fieldPosition="0"/>
    </format>
    <format dxfId="20">
      <pivotArea field="0" type="button" dataOnly="0" labelOnly="1" outline="0" axis="axisRow" fieldPosition="0"/>
    </format>
    <format dxfId="19">
      <pivotArea dataOnly="0" labelOnly="1" outline="0" fieldPosition="0">
        <references count="1">
          <reference field="1" count="0"/>
        </references>
      </pivotArea>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1" type="button" dataOnly="0" labelOnly="1" outline="0" axis="axisCol" fieldPosition="0"/>
    </format>
    <format dxfId="14">
      <pivotArea type="topRight" dataOnly="0" labelOnly="1" outline="0" fieldPosition="0"/>
    </format>
    <format dxfId="13">
      <pivotArea field="0" type="button" dataOnly="0" labelOnly="1" outline="0" axis="axisRow" fieldPosition="0"/>
    </format>
    <format dxfId="12">
      <pivotArea dataOnly="0" labelOnly="1" outline="0" fieldPosition="0">
        <references count="1">
          <reference field="0" count="9">
            <x v="0"/>
            <x v="1"/>
            <x v="2"/>
            <x v="3"/>
            <x v="4"/>
            <x v="5"/>
            <x v="6"/>
            <x v="7"/>
            <x v="8"/>
          </reference>
        </references>
      </pivotArea>
    </format>
    <format dxfId="11">
      <pivotArea dataOnly="0" labelOnly="1" grandRow="1" outline="0" fieldPosition="0"/>
    </format>
    <format dxfId="10">
      <pivotArea dataOnly="0" labelOnly="1" outline="0" fieldPosition="0">
        <references count="1">
          <reference field="1" count="0"/>
        </references>
      </pivotArea>
    </format>
    <format dxfId="9">
      <pivotArea type="origin" dataOnly="0" labelOnly="1" outline="0" fieldPosition="0"/>
    </format>
    <format dxfId="8">
      <pivotArea field="1" type="button" dataOnly="0" labelOnly="1" outline="0" axis="axisCol" fieldPosition="0"/>
    </format>
    <format dxfId="7">
      <pivotArea type="topRight" dataOnly="0" labelOnly="1" outline="0" fieldPosition="0"/>
    </format>
    <format dxfId="6">
      <pivotArea field="0" type="button" dataOnly="0" labelOnly="1" outline="0" axis="axisRow" fieldPosition="0"/>
    </format>
    <format dxfId="5">
      <pivotArea dataOnly="0" labelOnly="1" outline="0" fieldPosition="0">
        <references count="1">
          <reference field="1" count="0"/>
        </references>
      </pivotArea>
    </format>
    <format dxfId="4">
      <pivotArea outline="0" fieldPosition="0">
        <references count="1">
          <reference field="0" count="1" selected="0">
            <x v="8"/>
          </reference>
        </references>
      </pivotArea>
    </format>
    <format dxfId="3">
      <pivotArea grandRow="1" outline="0" collapsedLevelsAreSubtotals="1" fieldPosition="0"/>
    </format>
    <format dxfId="2">
      <pivotArea dataOnly="0" labelOnly="1" outline="0" fieldPosition="0">
        <references count="1">
          <reference field="0" count="1">
            <x v="8"/>
          </reference>
        </references>
      </pivotArea>
    </format>
    <format dxfId="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9.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0.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41.bin"/><Relationship Id="rId4" Type="http://schemas.openxmlformats.org/officeDocument/2006/relationships/comments" Target="../comments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45AB0-B44B-454B-BD2D-DB1C4B034CAC}">
  <sheetPr codeName="Sheet2">
    <tabColor rgb="FFFF0000"/>
    <pageSetUpPr fitToPage="1"/>
  </sheetPr>
  <dimension ref="A1:E132"/>
  <sheetViews>
    <sheetView zoomScale="74" zoomScaleNormal="150" workbookViewId="0">
      <pane xSplit="2" ySplit="12" topLeftCell="C13" activePane="bottomRight" state="frozen"/>
      <selection pane="topRight" activeCell="C1" sqref="C1"/>
      <selection pane="bottomLeft" activeCell="A8" sqref="A8"/>
      <selection pane="bottomRight" activeCell="E25" sqref="E25"/>
    </sheetView>
  </sheetViews>
  <sheetFormatPr defaultColWidth="14.44140625" defaultRowHeight="13.2" x14ac:dyDescent="0.3"/>
  <cols>
    <col min="1" max="1" width="4.5546875" style="58" customWidth="1"/>
    <col min="2" max="2" width="50.33203125" style="58" customWidth="1"/>
    <col min="3" max="3" width="30.33203125" style="60" customWidth="1"/>
    <col min="4" max="4" width="29" style="60" customWidth="1"/>
    <col min="5" max="5" width="67.33203125" style="58" customWidth="1"/>
    <col min="6" max="16384" width="14.44140625" style="58"/>
  </cols>
  <sheetData>
    <row r="1" spans="1:5" x14ac:dyDescent="0.3">
      <c r="A1" s="4"/>
      <c r="B1" s="4"/>
      <c r="C1" s="50"/>
      <c r="D1" s="50"/>
      <c r="E1" s="4"/>
    </row>
    <row r="2" spans="1:5" x14ac:dyDescent="0.3">
      <c r="A2" s="4"/>
      <c r="B2" s="5" t="s">
        <v>257</v>
      </c>
      <c r="C2" s="50"/>
      <c r="D2" s="50"/>
      <c r="E2" s="136"/>
    </row>
    <row r="3" spans="1:5" x14ac:dyDescent="0.3">
      <c r="A3" s="4"/>
      <c r="B3" s="6" t="s">
        <v>258</v>
      </c>
      <c r="C3" s="50"/>
      <c r="D3" s="50"/>
      <c r="E3" s="4"/>
    </row>
    <row r="4" spans="1:5" x14ac:dyDescent="0.3">
      <c r="A4" s="4"/>
      <c r="B4" s="6" t="s">
        <v>771</v>
      </c>
      <c r="C4" s="50"/>
      <c r="D4" s="50"/>
      <c r="E4" s="4"/>
    </row>
    <row r="5" spans="1:5" x14ac:dyDescent="0.3">
      <c r="A5" s="4"/>
      <c r="B5" s="7" t="s">
        <v>770</v>
      </c>
      <c r="C5" s="50"/>
      <c r="D5" s="50"/>
      <c r="E5" s="4"/>
    </row>
    <row r="6" spans="1:5" x14ac:dyDescent="0.3">
      <c r="A6" s="4"/>
      <c r="B6" s="4"/>
      <c r="C6" s="50"/>
      <c r="D6" s="50"/>
      <c r="E6" s="4"/>
    </row>
    <row r="7" spans="1:5" ht="10.199999999999999" customHeight="1" x14ac:dyDescent="0.3">
      <c r="A7" s="4"/>
      <c r="B7" s="4"/>
      <c r="C7" s="520"/>
      <c r="D7" s="520"/>
      <c r="E7" s="4"/>
    </row>
    <row r="8" spans="1:5" ht="48.6" customHeight="1" x14ac:dyDescent="0.3">
      <c r="A8" s="4"/>
      <c r="B8" s="4"/>
      <c r="C8" s="24" t="s">
        <v>1</v>
      </c>
      <c r="D8" s="25" t="s">
        <v>2</v>
      </c>
      <c r="E8" s="4"/>
    </row>
    <row r="9" spans="1:5" x14ac:dyDescent="0.3">
      <c r="A9" s="4"/>
      <c r="B9" s="4"/>
      <c r="C9" s="520"/>
      <c r="D9" s="520"/>
      <c r="E9" s="4"/>
    </row>
    <row r="10" spans="1:5" ht="13.8" thickBot="1" x14ac:dyDescent="0.35">
      <c r="A10" s="4"/>
      <c r="B10" s="4"/>
      <c r="C10" s="521" t="s">
        <v>3</v>
      </c>
      <c r="D10" s="521"/>
      <c r="E10" s="4"/>
    </row>
    <row r="11" spans="1:5" ht="27" thickBot="1" x14ac:dyDescent="0.35">
      <c r="A11" s="9" t="s">
        <v>4</v>
      </c>
      <c r="B11" s="10" t="s">
        <v>5</v>
      </c>
      <c r="C11" s="11" t="s">
        <v>6</v>
      </c>
      <c r="D11" s="11" t="s">
        <v>7</v>
      </c>
      <c r="E11" s="12" t="s">
        <v>8</v>
      </c>
    </row>
    <row r="12" spans="1:5" x14ac:dyDescent="0.3">
      <c r="A12" s="4"/>
      <c r="B12" s="13"/>
      <c r="C12" s="14" t="s">
        <v>9</v>
      </c>
      <c r="D12" s="14" t="s">
        <v>10</v>
      </c>
      <c r="E12" s="4"/>
    </row>
    <row r="13" spans="1:5" x14ac:dyDescent="0.3">
      <c r="A13" s="4">
        <v>1</v>
      </c>
      <c r="B13" s="15" t="s">
        <v>11</v>
      </c>
      <c r="C13" s="50"/>
      <c r="D13" s="50"/>
      <c r="E13" s="4"/>
    </row>
    <row r="14" spans="1:5" x14ac:dyDescent="0.3">
      <c r="A14" s="4">
        <f>MAX($A$9:A13)+1</f>
        <v>2</v>
      </c>
      <c r="B14" s="4" t="s">
        <v>12</v>
      </c>
      <c r="C14" s="410">
        <f>'WP II-E-3.1a - ''22 Tax.Ret. PBC'!D6</f>
        <v>652250043</v>
      </c>
      <c r="D14" s="16">
        <f>('WP II-E-3.1b Tax.Prov 1.24 PBC'!C7+'WP II-E-3.1b Tax.Prov 1.24 PBC'!C80+'WP II-E-3.1b Tax.Prov 1.24 PBC'!C11)-D16</f>
        <v>596433917</v>
      </c>
      <c r="E14" s="4"/>
    </row>
    <row r="15" spans="1:5" x14ac:dyDescent="0.3">
      <c r="A15" s="4">
        <f>MAX($A$9:A14)+1</f>
        <v>3</v>
      </c>
      <c r="B15" s="15"/>
      <c r="C15" s="410"/>
      <c r="D15" s="16"/>
      <c r="E15" s="4"/>
    </row>
    <row r="16" spans="1:5" x14ac:dyDescent="0.3">
      <c r="A16" s="4">
        <f>MAX($A$9:A15)+1</f>
        <v>4</v>
      </c>
      <c r="B16" s="4" t="s">
        <v>13</v>
      </c>
      <c r="C16" s="410">
        <f>'WP II-E-3.1a - ''22 Tax.Ret. PBC'!D8</f>
        <v>-128794427</v>
      </c>
      <c r="D16" s="16">
        <f>-'WP II-E-3.1b Tax.Prov 1.24 PBC'!C11</f>
        <v>33222983</v>
      </c>
      <c r="E16" s="4"/>
    </row>
    <row r="17" spans="1:5" x14ac:dyDescent="0.3">
      <c r="A17" s="4">
        <f>MAX($A$9:A16)+1</f>
        <v>5</v>
      </c>
      <c r="B17" s="4"/>
      <c r="C17" s="410"/>
      <c r="D17" s="16"/>
      <c r="E17" s="4"/>
    </row>
    <row r="18" spans="1:5" x14ac:dyDescent="0.3">
      <c r="A18" s="4">
        <f>MAX($A$9:A17)+1</f>
        <v>6</v>
      </c>
      <c r="B18" s="4" t="s">
        <v>14</v>
      </c>
      <c r="C18" s="410">
        <f>'WP II-E-3.1a - ''22 Tax.Ret. PBC'!D16</f>
        <v>113059833</v>
      </c>
      <c r="D18" s="16">
        <f>-'WP II-E-3.1b Tax.Prov 1.24 PBC'!C80</f>
        <v>89921344</v>
      </c>
      <c r="E18" s="4"/>
    </row>
    <row r="19" spans="1:5" x14ac:dyDescent="0.3">
      <c r="A19" s="4">
        <f>MAX($A$9:A18)+1</f>
        <v>7</v>
      </c>
      <c r="B19" s="15"/>
      <c r="C19" s="410"/>
      <c r="D19" s="16"/>
      <c r="E19" s="4"/>
    </row>
    <row r="20" spans="1:5" x14ac:dyDescent="0.3">
      <c r="A20" s="4">
        <f>MAX($A$9:A19)+1</f>
        <v>8</v>
      </c>
      <c r="B20" s="15" t="s">
        <v>15</v>
      </c>
      <c r="C20" s="410"/>
      <c r="D20" s="16"/>
      <c r="E20" s="4"/>
    </row>
    <row r="21" spans="1:5" x14ac:dyDescent="0.3">
      <c r="A21" s="4">
        <f>MAX($A$9:A20)+1</f>
        <v>9</v>
      </c>
      <c r="B21" s="17" t="s">
        <v>16</v>
      </c>
      <c r="C21" s="410">
        <f>'WP II-E-3.1a - ''22 Tax.Ret. PBC'!D17</f>
        <v>-23994834</v>
      </c>
      <c r="D21" s="16">
        <f>'WP II-E-3.1b Tax.Prov 1.24 PBC'!B13</f>
        <v>-31870916</v>
      </c>
      <c r="E21" s="59" t="s">
        <v>832</v>
      </c>
    </row>
    <row r="22" spans="1:5" x14ac:dyDescent="0.3">
      <c r="A22" s="4">
        <f>MAX($A$9:A21)+1</f>
        <v>10</v>
      </c>
      <c r="B22" s="17" t="s">
        <v>17</v>
      </c>
      <c r="C22" s="410">
        <f>'WP II-E-3.1a - ''22 Tax.Ret. PBC'!D20</f>
        <v>4445</v>
      </c>
      <c r="D22" s="16">
        <f>'WP II-E-3.1b Tax.Prov 1.24 PBC'!B14</f>
        <v>17024</v>
      </c>
      <c r="E22" s="59" t="s">
        <v>833</v>
      </c>
    </row>
    <row r="23" spans="1:5" x14ac:dyDescent="0.3">
      <c r="A23" s="4">
        <f>MAX($A$9:A22)+1</f>
        <v>11</v>
      </c>
      <c r="B23" s="17" t="s">
        <v>18</v>
      </c>
      <c r="C23" s="410">
        <f>'WP II-E-3.1a - ''22 Tax.Ret. PBC'!D22</f>
        <v>580286</v>
      </c>
      <c r="D23" s="16">
        <f>'WP II-E-3.1b Tax.Prov 1.24 PBC'!B15</f>
        <v>580286</v>
      </c>
      <c r="E23" s="59" t="s">
        <v>824</v>
      </c>
    </row>
    <row r="24" spans="1:5" x14ac:dyDescent="0.3">
      <c r="A24" s="4">
        <f>MAX($A$9:A23)+1</f>
        <v>12</v>
      </c>
      <c r="B24" s="17" t="s">
        <v>19</v>
      </c>
      <c r="C24" s="410">
        <f>'WP II-E-3.1a - ''22 Tax.Ret. PBC'!D23</f>
        <v>-9858735</v>
      </c>
      <c r="D24" s="16">
        <f>'WP II-E-3.1b Tax.Prov 1.24 PBC'!B16</f>
        <v>-7129948</v>
      </c>
      <c r="E24" s="59" t="s">
        <v>834</v>
      </c>
    </row>
    <row r="25" spans="1:5" x14ac:dyDescent="0.3">
      <c r="A25" s="4">
        <f>MAX($A$9:A24)+1</f>
        <v>13</v>
      </c>
      <c r="B25" s="17" t="s">
        <v>20</v>
      </c>
      <c r="C25" s="410">
        <f>'WP II-E-3.1a - ''22 Tax.Ret. PBC'!D25</f>
        <v>2117427</v>
      </c>
      <c r="D25" s="16">
        <f>'WP II-E-3.1b Tax.Prov 1.24 PBC'!B17</f>
        <v>2227393</v>
      </c>
      <c r="E25" s="59" t="s">
        <v>833</v>
      </c>
    </row>
    <row r="26" spans="1:5" x14ac:dyDescent="0.3">
      <c r="A26" s="4">
        <f>MAX($A$9:A25)+1</f>
        <v>14</v>
      </c>
      <c r="B26" s="17" t="s">
        <v>21</v>
      </c>
      <c r="C26" s="410">
        <f>('WP II-E-3.1a - ''22 Tax.Ret. PBC'!D26+'WP II-E-3.1a - ''22 Tax.Ret. PBC'!D27)</f>
        <v>58808</v>
      </c>
      <c r="D26" s="16">
        <f>('WP II-E-3.1b Tax.Prov 1.24 PBC'!B18+'WP II-E-3.1b Tax.Prov 1.24 PBC'!B19)</f>
        <v>427757</v>
      </c>
      <c r="E26" s="59" t="s">
        <v>835</v>
      </c>
    </row>
    <row r="27" spans="1:5" x14ac:dyDescent="0.3">
      <c r="A27" s="4">
        <f>MAX($A$9:A26)+1</f>
        <v>15</v>
      </c>
      <c r="B27" s="17" t="s">
        <v>22</v>
      </c>
      <c r="C27" s="410">
        <f>'WP II-E-3.1a - ''22 Tax.Ret. PBC'!D28</f>
        <v>218000</v>
      </c>
      <c r="D27" s="16">
        <f>'WP II-E-3.1b Tax.Prov 1.24 PBC'!B20</f>
        <v>3000</v>
      </c>
      <c r="E27" s="59" t="s">
        <v>836</v>
      </c>
    </row>
    <row r="28" spans="1:5" x14ac:dyDescent="0.3">
      <c r="A28" s="4">
        <f>MAX($A$9:A27)+1</f>
        <v>16</v>
      </c>
      <c r="B28" s="17" t="s">
        <v>23</v>
      </c>
      <c r="C28" s="410">
        <f>'WP II-E-3.1a - ''22 Tax.Ret. PBC'!D30</f>
        <v>46748</v>
      </c>
      <c r="D28" s="16">
        <f>'WP II-E-3.1b Tax.Prov 1.24 PBC'!B21</f>
        <v>-1298210</v>
      </c>
      <c r="E28" s="59" t="s">
        <v>837</v>
      </c>
    </row>
    <row r="29" spans="1:5" x14ac:dyDescent="0.3">
      <c r="A29" s="4">
        <f>MAX($A$9:A28)+1</f>
        <v>17</v>
      </c>
      <c r="B29" s="17" t="s">
        <v>24</v>
      </c>
      <c r="C29" s="410">
        <f>'WP II-E-3.1a - ''22 Tax.Ret. PBC'!D31</f>
        <v>13550</v>
      </c>
      <c r="D29" s="16">
        <f>'WP II-E-3.1b Tax.Prov 1.24 PBC'!B22</f>
        <v>13550</v>
      </c>
      <c r="E29" s="59" t="s">
        <v>824</v>
      </c>
    </row>
    <row r="30" spans="1:5" x14ac:dyDescent="0.3">
      <c r="A30" s="4">
        <f>MAX($A$9:A29)+1</f>
        <v>18</v>
      </c>
      <c r="B30" s="17" t="s">
        <v>25</v>
      </c>
      <c r="C30" s="410">
        <f>'WP II-E-3.1a - ''22 Tax.Ret. PBC'!D34</f>
        <v>5867940</v>
      </c>
      <c r="D30" s="16">
        <f>'WP II-E-3.1b Tax.Prov 1.24 PBC'!B23</f>
        <v>5867940</v>
      </c>
      <c r="E30" s="59" t="s">
        <v>824</v>
      </c>
    </row>
    <row r="31" spans="1:5" x14ac:dyDescent="0.3">
      <c r="A31" s="4">
        <f>MAX($A$9:A30)+1</f>
        <v>19</v>
      </c>
      <c r="B31" s="17"/>
      <c r="C31" s="410"/>
      <c r="D31" s="16"/>
      <c r="E31" s="4"/>
    </row>
    <row r="32" spans="1:5" x14ac:dyDescent="0.3">
      <c r="A32" s="4">
        <f>MAX($A$9:A31)+1</f>
        <v>20</v>
      </c>
      <c r="B32" s="18" t="s">
        <v>26</v>
      </c>
      <c r="C32" s="411">
        <f>C14+C18+C16+SUM(C21:C30)</f>
        <v>611569084</v>
      </c>
      <c r="D32" s="19">
        <f>D14+D18+D16+SUM(D21:D30)</f>
        <v>688416120</v>
      </c>
      <c r="E32" s="4"/>
    </row>
    <row r="33" spans="1:5" x14ac:dyDescent="0.3">
      <c r="A33" s="4">
        <f>MAX($A$9:A32)+1</f>
        <v>21</v>
      </c>
      <c r="B33" s="17"/>
      <c r="C33" s="410"/>
      <c r="D33" s="16"/>
      <c r="E33" s="4"/>
    </row>
    <row r="34" spans="1:5" x14ac:dyDescent="0.3">
      <c r="A34" s="4">
        <f>MAX($A$9:A33)+1</f>
        <v>22</v>
      </c>
      <c r="B34" s="15" t="s">
        <v>27</v>
      </c>
      <c r="C34" s="410"/>
      <c r="D34" s="16"/>
      <c r="E34" s="4"/>
    </row>
    <row r="35" spans="1:5" x14ac:dyDescent="0.3">
      <c r="A35" s="4">
        <f>MAX($A$9:A34)+1</f>
        <v>23</v>
      </c>
      <c r="B35" s="17" t="s">
        <v>28</v>
      </c>
      <c r="C35" s="410">
        <f>'WP II-E-3.1a - ''22 Tax.Ret. PBC'!D41</f>
        <v>9779238</v>
      </c>
      <c r="D35" s="16">
        <f>'WP II-E-3.1b Tax.Prov 1.24 PBC'!B28</f>
        <v>11070790</v>
      </c>
      <c r="E35" s="4" t="s">
        <v>803</v>
      </c>
    </row>
    <row r="36" spans="1:5" x14ac:dyDescent="0.3">
      <c r="A36" s="4">
        <f>MAX($A$9:A35)+1</f>
        <v>24</v>
      </c>
      <c r="B36" s="17" t="s">
        <v>29</v>
      </c>
      <c r="C36" s="410">
        <f>'WP II-E-3.1a - ''22 Tax.Ret. PBC'!D43</f>
        <v>-59556521</v>
      </c>
      <c r="D36" s="16">
        <f>'WP II-E-3.1b Tax.Prov 1.24 PBC'!B29</f>
        <v>-90740763</v>
      </c>
      <c r="E36" s="4" t="s">
        <v>804</v>
      </c>
    </row>
    <row r="37" spans="1:5" x14ac:dyDescent="0.3">
      <c r="A37" s="4">
        <f>MAX($A$9:A36)+1</f>
        <v>25</v>
      </c>
      <c r="B37" s="17" t="s">
        <v>30</v>
      </c>
      <c r="C37" s="410">
        <f>'WP II-E-3.1a - ''22 Tax.Ret. PBC'!D44</f>
        <v>-156797374</v>
      </c>
      <c r="D37" s="16">
        <f>'WP II-E-3.1b Tax.Prov 1.24 PBC'!B30</f>
        <v>-159734747</v>
      </c>
      <c r="E37" s="4" t="s">
        <v>805</v>
      </c>
    </row>
    <row r="38" spans="1:5" x14ac:dyDescent="0.3">
      <c r="A38" s="4">
        <f>MAX($A$9:A37)+1</f>
        <v>26</v>
      </c>
      <c r="B38" s="17" t="s">
        <v>31</v>
      </c>
      <c r="C38" s="410">
        <f>'WP II-E-3.1a - ''22 Tax.Ret. PBC'!D45</f>
        <v>-16936375</v>
      </c>
      <c r="D38" s="16">
        <f>'WP II-E-3.1b Tax.Prov 1.24 PBC'!B31</f>
        <v>-14648606</v>
      </c>
      <c r="E38" s="4" t="s">
        <v>806</v>
      </c>
    </row>
    <row r="39" spans="1:5" x14ac:dyDescent="0.3">
      <c r="A39" s="4">
        <f>MAX($A$9:A38)+1</f>
        <v>27</v>
      </c>
      <c r="B39" s="4" t="s">
        <v>32</v>
      </c>
      <c r="C39" s="412">
        <f>'WP II-E-3.1a - ''22 Tax.Ret. PBC'!D49</f>
        <v>-187293611</v>
      </c>
      <c r="D39" s="16">
        <f>'WP II-E-3.1b Tax.Prov 1.24 PBC'!B32</f>
        <v>-218118787</v>
      </c>
      <c r="E39" s="58" t="s">
        <v>807</v>
      </c>
    </row>
    <row r="40" spans="1:5" x14ac:dyDescent="0.3">
      <c r="A40" s="4">
        <f>MAX($A$9:A39)+1</f>
        <v>28</v>
      </c>
      <c r="B40" s="17" t="s">
        <v>33</v>
      </c>
      <c r="C40" s="410">
        <f>'WP II-E-3.1a - ''22 Tax.Ret. PBC'!D51</f>
        <v>-248787032</v>
      </c>
      <c r="D40" s="50">
        <f>'WP II-E-3.1b Tax.Prov 1.24 PBC'!B33</f>
        <v>-287353122</v>
      </c>
      <c r="E40" s="58" t="s">
        <v>808</v>
      </c>
    </row>
    <row r="41" spans="1:5" x14ac:dyDescent="0.3">
      <c r="A41" s="4">
        <f>MAX($A$9:A40)+1</f>
        <v>29</v>
      </c>
      <c r="B41" s="17" t="s">
        <v>34</v>
      </c>
      <c r="C41" s="410">
        <f>'WP II-E-3.1a - ''22 Tax.Ret. PBC'!D56</f>
        <v>-5697</v>
      </c>
      <c r="D41" s="16">
        <f>'WP II-E-3.1b Tax.Prov 1.24 PBC'!B34</f>
        <v>1363</v>
      </c>
      <c r="E41" s="4" t="s">
        <v>809</v>
      </c>
    </row>
    <row r="42" spans="1:5" x14ac:dyDescent="0.3">
      <c r="A42" s="4">
        <f>MAX($A$9:A41)+1</f>
        <v>30</v>
      </c>
      <c r="B42" s="17" t="s">
        <v>35</v>
      </c>
      <c r="C42" s="410">
        <f>'WP II-E-3.1a - ''22 Tax.Ret. PBC'!D58</f>
        <v>3494277</v>
      </c>
      <c r="D42" s="16">
        <f>'WP II-E-3.1b Tax.Prov 1.24 PBC'!B35</f>
        <v>2616159</v>
      </c>
      <c r="E42" s="4" t="s">
        <v>810</v>
      </c>
    </row>
    <row r="43" spans="1:5" x14ac:dyDescent="0.3">
      <c r="A43" s="4">
        <f>MAX($A$9:A42)+1</f>
        <v>31</v>
      </c>
      <c r="B43" s="17" t="s">
        <v>36</v>
      </c>
      <c r="C43" s="410">
        <f>'WP II-E-3.1a - ''22 Tax.Ret. PBC'!D59</f>
        <v>-95619</v>
      </c>
      <c r="D43" s="16">
        <f>'WP II-E-3.1b Tax.Prov 1.24 PBC'!B36</f>
        <v>-308760</v>
      </c>
      <c r="E43" s="4" t="s">
        <v>811</v>
      </c>
    </row>
    <row r="44" spans="1:5" x14ac:dyDescent="0.3">
      <c r="A44" s="4">
        <f>MAX($A$9:A43)+1</f>
        <v>32</v>
      </c>
      <c r="B44" s="17" t="s">
        <v>36</v>
      </c>
      <c r="C44" s="410"/>
      <c r="D44" s="16"/>
      <c r="E44" s="4"/>
    </row>
    <row r="45" spans="1:5" x14ac:dyDescent="0.3">
      <c r="A45" s="4">
        <f>MAX($A$9:A43)+1</f>
        <v>32</v>
      </c>
      <c r="B45" s="17" t="s">
        <v>37</v>
      </c>
      <c r="C45" s="410">
        <f>'WP II-E-3.1a - ''22 Tax.Ret. PBC'!D63</f>
        <v>1900565</v>
      </c>
      <c r="D45" s="16">
        <f>'WP II-E-3.1b Tax.Prov 1.24 PBC'!B38</f>
        <v>791941</v>
      </c>
      <c r="E45" s="4" t="s">
        <v>812</v>
      </c>
    </row>
    <row r="46" spans="1:5" x14ac:dyDescent="0.3">
      <c r="A46" s="4">
        <f>MAX($A$9:A45)+1</f>
        <v>33</v>
      </c>
      <c r="B46" s="17" t="s">
        <v>38</v>
      </c>
      <c r="C46" s="410">
        <f>'WP II-E-3.1a - ''22 Tax.Ret. PBC'!D64</f>
        <v>4122134</v>
      </c>
      <c r="D46" s="16">
        <f>'WP II-E-3.1b Tax.Prov 1.24 PBC'!B39</f>
        <v>6670573</v>
      </c>
      <c r="E46" s="4" t="s">
        <v>813</v>
      </c>
    </row>
    <row r="47" spans="1:5" x14ac:dyDescent="0.3">
      <c r="A47" s="4">
        <f>MAX($A$9:A46)+1</f>
        <v>34</v>
      </c>
      <c r="B47" s="17" t="s">
        <v>39</v>
      </c>
      <c r="C47" s="410">
        <f>'WP II-E-3.1a - ''22 Tax.Ret. PBC'!D65</f>
        <v>-69462</v>
      </c>
      <c r="D47" s="16">
        <v>0</v>
      </c>
      <c r="E47" s="4" t="s">
        <v>814</v>
      </c>
    </row>
    <row r="48" spans="1:5" x14ac:dyDescent="0.3">
      <c r="A48" s="4">
        <f>MAX($A$9:A47)+1</f>
        <v>35</v>
      </c>
      <c r="B48" s="17" t="s">
        <v>40</v>
      </c>
      <c r="C48" s="410">
        <f>'WP II-E-3.1a - ''22 Tax.Ret. PBC'!D66</f>
        <v>78289565</v>
      </c>
      <c r="D48" s="16">
        <f>'WP II-E-3.1b Tax.Prov 1.24 PBC'!B40</f>
        <v>59483290</v>
      </c>
      <c r="E48" s="4" t="s">
        <v>815</v>
      </c>
    </row>
    <row r="49" spans="1:5" x14ac:dyDescent="0.3">
      <c r="A49" s="4">
        <f>MAX($A$9:A48)+1</f>
        <v>36</v>
      </c>
      <c r="B49" s="17" t="s">
        <v>41</v>
      </c>
      <c r="C49" s="410">
        <f>'WP II-E-3.1a - ''22 Tax.Ret. PBC'!D67</f>
        <v>-1903061</v>
      </c>
      <c r="D49" s="16">
        <f>'WP II-E-3.1b Tax.Prov 1.24 PBC'!B41</f>
        <v>-1092071</v>
      </c>
      <c r="E49" s="4" t="s">
        <v>816</v>
      </c>
    </row>
    <row r="50" spans="1:5" ht="13.2" customHeight="1" x14ac:dyDescent="0.3">
      <c r="A50" s="4">
        <f>MAX($A$9:A49)+1</f>
        <v>37</v>
      </c>
      <c r="B50" s="17" t="s">
        <v>42</v>
      </c>
      <c r="C50" s="410">
        <f>'WP II-E-3.1a - ''22 Tax.Ret. PBC'!D68</f>
        <v>3883493</v>
      </c>
      <c r="D50" s="16">
        <f>'WP II-E-3.1b Tax.Prov 1.24 PBC'!B42</f>
        <v>-7155530</v>
      </c>
      <c r="E50" s="4" t="s">
        <v>817</v>
      </c>
    </row>
    <row r="51" spans="1:5" x14ac:dyDescent="0.3">
      <c r="A51" s="4">
        <f>MAX($A$9:A50)+1</f>
        <v>38</v>
      </c>
      <c r="B51" s="17" t="s">
        <v>43</v>
      </c>
      <c r="C51" s="410">
        <f>'WP II-E-3.1a - ''22 Tax.Ret. PBC'!D74</f>
        <v>-1656678</v>
      </c>
      <c r="D51" s="16"/>
      <c r="E51" s="4" t="s">
        <v>818</v>
      </c>
    </row>
    <row r="52" spans="1:5" x14ac:dyDescent="0.3">
      <c r="A52" s="4">
        <f>MAX($A$9:A51)+1</f>
        <v>39</v>
      </c>
      <c r="B52" s="17" t="s">
        <v>44</v>
      </c>
      <c r="C52" s="410">
        <f>'WP II-E-3.1a - ''22 Tax.Ret. PBC'!D76</f>
        <v>-894743</v>
      </c>
      <c r="D52" s="16"/>
      <c r="E52" s="4" t="s">
        <v>819</v>
      </c>
    </row>
    <row r="53" spans="1:5" x14ac:dyDescent="0.3">
      <c r="A53" s="4">
        <f>MAX($A$9:A50)+1</f>
        <v>38</v>
      </c>
      <c r="B53" s="17" t="s">
        <v>45</v>
      </c>
      <c r="C53" s="410">
        <f>'WP II-E-3.1a - ''22 Tax.Ret. PBC'!D79</f>
        <v>-6448308</v>
      </c>
      <c r="D53" s="16"/>
      <c r="E53" s="4" t="s">
        <v>820</v>
      </c>
    </row>
    <row r="54" spans="1:5" x14ac:dyDescent="0.3">
      <c r="A54" s="4">
        <f>MAX($A$9:A53)+1</f>
        <v>40</v>
      </c>
      <c r="B54" s="17" t="s">
        <v>46</v>
      </c>
      <c r="C54" s="410">
        <f>'WP II-E-3.1a - ''22 Tax.Ret. PBC'!D80</f>
        <v>28059351</v>
      </c>
      <c r="D54" s="16">
        <f>'WP II-E-3.1b Tax.Prov 1.24 PBC'!B43</f>
        <v>-6076813</v>
      </c>
      <c r="E54" s="4" t="s">
        <v>821</v>
      </c>
    </row>
    <row r="55" spans="1:5" x14ac:dyDescent="0.3">
      <c r="A55" s="4">
        <f>MAX($A$9:A54)+1</f>
        <v>41</v>
      </c>
      <c r="B55" s="17" t="s">
        <v>47</v>
      </c>
      <c r="C55" s="410"/>
      <c r="D55" s="16">
        <f>'WP II-E-3.1b Tax.Prov 1.24 PBC'!B44</f>
        <v>-362015</v>
      </c>
      <c r="E55" s="4" t="s">
        <v>809</v>
      </c>
    </row>
    <row r="56" spans="1:5" x14ac:dyDescent="0.3">
      <c r="A56" s="4">
        <f>MAX($A$9:A55)+1</f>
        <v>42</v>
      </c>
      <c r="B56" s="17" t="s">
        <v>48</v>
      </c>
      <c r="C56" s="410">
        <f>'WP II-E-3.1a - ''22 Tax.Ret. PBC'!D97</f>
        <v>-41991930</v>
      </c>
      <c r="D56" s="16">
        <f>'WP II-E-3.1b Tax.Prov 1.24 PBC'!B45</f>
        <v>-37286964</v>
      </c>
      <c r="E56" s="4" t="s">
        <v>822</v>
      </c>
    </row>
    <row r="57" spans="1:5" x14ac:dyDescent="0.3">
      <c r="A57" s="4">
        <f>MAX($A$9:A56)+1</f>
        <v>43</v>
      </c>
      <c r="B57" s="17" t="s">
        <v>49</v>
      </c>
      <c r="C57" s="410">
        <f>'WP II-E-3.1a - ''22 Tax.Ret. PBC'!D98</f>
        <v>354847</v>
      </c>
      <c r="D57" s="16">
        <f>'WP II-E-3.1b Tax.Prov 1.24 PBC'!B46</f>
        <v>542842</v>
      </c>
      <c r="E57" s="4" t="s">
        <v>823</v>
      </c>
    </row>
    <row r="58" spans="1:5" x14ac:dyDescent="0.3">
      <c r="A58" s="4">
        <f>MAX($A$9:A57)+1</f>
        <v>44</v>
      </c>
      <c r="B58" s="17" t="s">
        <v>50</v>
      </c>
      <c r="C58" s="410">
        <f>'WP II-E-3.1a - ''22 Tax.Ret. PBC'!D99</f>
        <v>-31292824</v>
      </c>
      <c r="D58" s="16">
        <f>'WP II-E-3.1b Tax.Prov 1.24 PBC'!B47</f>
        <v>-31292824</v>
      </c>
      <c r="E58" s="4" t="s">
        <v>824</v>
      </c>
    </row>
    <row r="59" spans="1:5" x14ac:dyDescent="0.3">
      <c r="A59" s="4">
        <f>MAX($A$9:A58)+1</f>
        <v>45</v>
      </c>
      <c r="B59" s="17" t="s">
        <v>51</v>
      </c>
      <c r="C59" s="410">
        <f>'WP II-E-3.1a - ''22 Tax.Ret. PBC'!D100</f>
        <v>-54338483</v>
      </c>
      <c r="D59" s="16">
        <f>'WP II-E-3.1b Tax.Prov 1.24 PBC'!B48</f>
        <v>-16751175</v>
      </c>
      <c r="E59" s="4" t="s">
        <v>825</v>
      </c>
    </row>
    <row r="60" spans="1:5" x14ac:dyDescent="0.3">
      <c r="A60" s="4">
        <f>MAX($A$9:A59)+1</f>
        <v>46</v>
      </c>
      <c r="B60" s="17" t="s">
        <v>52</v>
      </c>
      <c r="C60" s="410">
        <f>'WP II-E-3.1a - ''22 Tax.Ret. PBC'!D101</f>
        <v>1366188</v>
      </c>
      <c r="D60" s="16">
        <f>'WP II-E-3.1b Tax.Prov 1.24 PBC'!B49</f>
        <v>40711272</v>
      </c>
      <c r="E60" s="4" t="s">
        <v>826</v>
      </c>
    </row>
    <row r="61" spans="1:5" x14ac:dyDescent="0.3">
      <c r="A61" s="4">
        <f>MAX($A$9:A60)+1</f>
        <v>47</v>
      </c>
      <c r="B61" s="17" t="s">
        <v>53</v>
      </c>
      <c r="C61" s="410">
        <f>'WP II-E-3.1a - ''22 Tax.Ret. PBC'!D102</f>
        <v>-320078</v>
      </c>
      <c r="D61" s="16">
        <f>'WP II-E-3.1b Tax.Prov 1.24 PBC'!B50</f>
        <v>-2324212</v>
      </c>
      <c r="E61" s="4" t="s">
        <v>827</v>
      </c>
    </row>
    <row r="62" spans="1:5" x14ac:dyDescent="0.3">
      <c r="A62" s="4">
        <f>MAX($A$9:A61)+1</f>
        <v>48</v>
      </c>
      <c r="B62" s="17" t="s">
        <v>54</v>
      </c>
      <c r="C62" s="410">
        <f>'WP II-E-3.1a - ''22 Tax.Ret. PBC'!D104</f>
        <v>-922850</v>
      </c>
      <c r="D62" s="16">
        <f>'WP II-E-3.1b Tax.Prov 1.24 PBC'!B51</f>
        <v>-1279162</v>
      </c>
      <c r="E62" s="4" t="s">
        <v>828</v>
      </c>
    </row>
    <row r="63" spans="1:5" x14ac:dyDescent="0.3">
      <c r="A63" s="4">
        <f>MAX($A$9:A62)+1</f>
        <v>49</v>
      </c>
      <c r="B63" s="17" t="s">
        <v>55</v>
      </c>
      <c r="C63" s="410">
        <f>'WP II-E-3.1a - ''22 Tax.Ret. PBC'!D105</f>
        <v>-444867808</v>
      </c>
      <c r="D63" s="16">
        <f>'WP II-E-3.1b Tax.Prov 1.24 PBC'!B52</f>
        <v>-106360592</v>
      </c>
      <c r="E63" s="4" t="s">
        <v>829</v>
      </c>
    </row>
    <row r="64" spans="1:5" x14ac:dyDescent="0.3">
      <c r="A64" s="4">
        <f>MAX($A$9:A63)+1</f>
        <v>50</v>
      </c>
      <c r="B64" s="17" t="s">
        <v>56</v>
      </c>
      <c r="C64" s="410">
        <f>'WP II-E-3.1a - ''22 Tax.Ret. PBC'!D106</f>
        <v>98381422</v>
      </c>
      <c r="D64" s="16">
        <f>'WP II-E-3.1b Tax.Prov 1.24 PBC'!B53</f>
        <v>-38905344</v>
      </c>
      <c r="E64" s="4" t="s">
        <v>830</v>
      </c>
    </row>
    <row r="65" spans="1:5" x14ac:dyDescent="0.3">
      <c r="A65" s="4">
        <f>MAX($A$9:A64)+1</f>
        <v>51</v>
      </c>
      <c r="B65" s="17" t="s">
        <v>57</v>
      </c>
      <c r="C65" s="410">
        <f>'WP II-E-3.1a - ''22 Tax.Ret. PBC'!D108</f>
        <v>-35764015</v>
      </c>
      <c r="D65" s="16">
        <f>'WP II-E-3.1b Tax.Prov 1.24 PBC'!B54</f>
        <v>7641697</v>
      </c>
      <c r="E65" s="4" t="s">
        <v>831</v>
      </c>
    </row>
    <row r="66" spans="1:5" x14ac:dyDescent="0.3">
      <c r="A66" s="4"/>
      <c r="B66" s="4"/>
      <c r="C66" s="412"/>
      <c r="D66" s="50"/>
      <c r="E66" s="4"/>
    </row>
    <row r="67" spans="1:5" x14ac:dyDescent="0.3">
      <c r="A67" s="4"/>
      <c r="B67" s="4"/>
      <c r="C67" s="412"/>
      <c r="D67" s="50"/>
      <c r="E67" s="4"/>
    </row>
    <row r="68" spans="1:5" ht="13.8" thickBot="1" x14ac:dyDescent="0.35">
      <c r="A68" s="4">
        <f>A65+1</f>
        <v>52</v>
      </c>
      <c r="B68" s="18" t="s">
        <v>58</v>
      </c>
      <c r="C68" s="411">
        <f>SUM(C35:C67)</f>
        <v>-1060311389</v>
      </c>
      <c r="D68" s="19">
        <f>SUM(D35:D67)</f>
        <v>-890261560</v>
      </c>
      <c r="E68" s="4"/>
    </row>
    <row r="69" spans="1:5" ht="13.8" thickTop="1" x14ac:dyDescent="0.3">
      <c r="A69" s="4">
        <f t="shared" ref="A69:A74" si="0">A68+1</f>
        <v>53</v>
      </c>
      <c r="B69" s="4"/>
      <c r="C69" s="410"/>
      <c r="D69" s="16"/>
      <c r="E69" s="4"/>
    </row>
    <row r="70" spans="1:5" ht="13.8" thickBot="1" x14ac:dyDescent="0.35">
      <c r="A70" s="4">
        <f t="shared" si="0"/>
        <v>54</v>
      </c>
      <c r="B70" s="20" t="s">
        <v>59</v>
      </c>
      <c r="C70" s="413">
        <f>C32+C68</f>
        <v>-448742305</v>
      </c>
      <c r="D70" s="21">
        <f>D32+D68</f>
        <v>-201845440</v>
      </c>
      <c r="E70" s="4"/>
    </row>
    <row r="71" spans="1:5" ht="13.8" thickTop="1" x14ac:dyDescent="0.3">
      <c r="A71" s="4">
        <f t="shared" si="0"/>
        <v>55</v>
      </c>
      <c r="B71" s="4"/>
      <c r="C71" s="412"/>
      <c r="D71" s="16"/>
      <c r="E71" s="4"/>
    </row>
    <row r="72" spans="1:5" x14ac:dyDescent="0.3">
      <c r="A72" s="4">
        <f t="shared" si="0"/>
        <v>56</v>
      </c>
      <c r="B72" s="4"/>
      <c r="C72" s="412"/>
      <c r="D72" s="16"/>
      <c r="E72" s="4"/>
    </row>
    <row r="73" spans="1:5" ht="13.8" thickBot="1" x14ac:dyDescent="0.35">
      <c r="A73" s="4">
        <f t="shared" si="0"/>
        <v>57</v>
      </c>
      <c r="B73" s="4"/>
      <c r="C73" s="412"/>
      <c r="D73" s="16"/>
      <c r="E73" s="4"/>
    </row>
    <row r="74" spans="1:5" ht="13.8" thickBot="1" x14ac:dyDescent="0.35">
      <c r="A74" s="4">
        <f t="shared" si="0"/>
        <v>58</v>
      </c>
      <c r="B74" s="22" t="s">
        <v>60</v>
      </c>
      <c r="C74" s="414">
        <f>SUM(C70:C71)</f>
        <v>-448742305</v>
      </c>
      <c r="D74" s="23">
        <f>SUM(D70:D71)</f>
        <v>-201845440</v>
      </c>
      <c r="E74" s="4"/>
    </row>
    <row r="75" spans="1:5" ht="26.4" x14ac:dyDescent="0.3">
      <c r="A75" s="4"/>
      <c r="B75" s="4"/>
      <c r="C75" s="8" t="s">
        <v>61</v>
      </c>
      <c r="D75" s="50"/>
      <c r="E75" s="4"/>
    </row>
    <row r="76" spans="1:5" x14ac:dyDescent="0.3">
      <c r="A76" s="4"/>
      <c r="B76" s="4"/>
      <c r="C76" s="50"/>
      <c r="D76" s="50"/>
      <c r="E76" s="4"/>
    </row>
    <row r="77" spans="1:5" x14ac:dyDescent="0.3">
      <c r="A77" s="4"/>
      <c r="B77" s="4"/>
      <c r="C77" s="50"/>
      <c r="D77" s="50"/>
      <c r="E77" s="4"/>
    </row>
    <row r="78" spans="1:5" x14ac:dyDescent="0.3">
      <c r="A78" s="4" t="s">
        <v>9</v>
      </c>
      <c r="B78" s="4" t="s">
        <v>62</v>
      </c>
      <c r="C78" s="50"/>
      <c r="D78" s="50"/>
      <c r="E78" s="4"/>
    </row>
    <row r="79" spans="1:5" x14ac:dyDescent="0.3">
      <c r="A79" s="4"/>
      <c r="B79" s="4"/>
      <c r="C79" s="50"/>
      <c r="D79" s="50"/>
      <c r="E79" s="4"/>
    </row>
    <row r="80" spans="1:5" x14ac:dyDescent="0.3">
      <c r="A80" s="4" t="s">
        <v>10</v>
      </c>
      <c r="B80" s="4" t="s">
        <v>63</v>
      </c>
      <c r="C80" s="50"/>
      <c r="D80" s="50"/>
      <c r="E80" s="4"/>
    </row>
    <row r="81" spans="1:5" x14ac:dyDescent="0.3">
      <c r="A81" s="4"/>
      <c r="B81" s="4"/>
      <c r="C81" s="50"/>
      <c r="D81" s="50"/>
      <c r="E81" s="4"/>
    </row>
    <row r="82" spans="1:5" x14ac:dyDescent="0.3">
      <c r="A82" s="4"/>
      <c r="B82" s="4"/>
      <c r="C82" s="50"/>
      <c r="D82" s="50"/>
      <c r="E82" s="4"/>
    </row>
    <row r="83" spans="1:5" x14ac:dyDescent="0.3">
      <c r="A83" s="4"/>
      <c r="B83" s="4"/>
      <c r="C83" s="50"/>
      <c r="D83" s="50"/>
      <c r="E83" s="4"/>
    </row>
    <row r="84" spans="1:5" x14ac:dyDescent="0.3">
      <c r="A84" s="4"/>
      <c r="B84" s="4"/>
      <c r="C84" s="50"/>
      <c r="D84" s="50"/>
      <c r="E84" s="4"/>
    </row>
    <row r="85" spans="1:5" x14ac:dyDescent="0.3">
      <c r="A85" s="4"/>
      <c r="B85" s="4"/>
      <c r="C85" s="50"/>
      <c r="D85" s="50"/>
      <c r="E85" s="4"/>
    </row>
    <row r="86" spans="1:5" x14ac:dyDescent="0.3">
      <c r="A86" s="4"/>
      <c r="B86" s="4"/>
      <c r="C86" s="50"/>
      <c r="D86" s="50"/>
      <c r="E86" s="4"/>
    </row>
    <row r="87" spans="1:5" x14ac:dyDescent="0.3">
      <c r="A87" s="4"/>
      <c r="B87" s="4"/>
      <c r="C87" s="50"/>
      <c r="D87" s="50"/>
      <c r="E87" s="4"/>
    </row>
    <row r="88" spans="1:5" x14ac:dyDescent="0.3">
      <c r="A88" s="4"/>
      <c r="B88" s="4"/>
      <c r="C88" s="50"/>
      <c r="D88" s="50"/>
      <c r="E88" s="4"/>
    </row>
    <row r="89" spans="1:5" x14ac:dyDescent="0.3">
      <c r="A89" s="4"/>
      <c r="B89" s="4"/>
      <c r="C89" s="50"/>
      <c r="D89" s="50"/>
      <c r="E89" s="4"/>
    </row>
    <row r="90" spans="1:5" x14ac:dyDescent="0.3">
      <c r="A90" s="4"/>
      <c r="B90" s="4"/>
      <c r="C90" s="50"/>
      <c r="D90" s="50"/>
      <c r="E90" s="4"/>
    </row>
    <row r="91" spans="1:5" x14ac:dyDescent="0.3">
      <c r="A91" s="4"/>
      <c r="B91" s="4"/>
      <c r="C91" s="50"/>
      <c r="D91" s="50"/>
      <c r="E91" s="4"/>
    </row>
    <row r="92" spans="1:5" x14ac:dyDescent="0.3">
      <c r="A92" s="4"/>
      <c r="B92" s="4"/>
      <c r="C92" s="50"/>
      <c r="D92" s="50"/>
      <c r="E92" s="4"/>
    </row>
    <row r="93" spans="1:5" x14ac:dyDescent="0.3">
      <c r="A93" s="4"/>
      <c r="B93" s="4"/>
      <c r="C93" s="50"/>
      <c r="D93" s="50"/>
      <c r="E93" s="4"/>
    </row>
    <row r="94" spans="1:5" x14ac:dyDescent="0.3">
      <c r="A94" s="4"/>
      <c r="B94" s="4"/>
      <c r="C94" s="50"/>
      <c r="D94" s="50"/>
      <c r="E94" s="4"/>
    </row>
    <row r="95" spans="1:5" x14ac:dyDescent="0.3">
      <c r="A95" s="4"/>
      <c r="B95" s="4"/>
      <c r="C95" s="50"/>
      <c r="D95" s="50"/>
      <c r="E95" s="4"/>
    </row>
    <row r="96" spans="1:5" x14ac:dyDescent="0.3">
      <c r="A96" s="4"/>
      <c r="B96" s="4"/>
      <c r="C96" s="50"/>
      <c r="D96" s="50"/>
      <c r="E96" s="4"/>
    </row>
    <row r="97" spans="1:5" x14ac:dyDescent="0.3">
      <c r="A97" s="4"/>
      <c r="B97" s="4"/>
      <c r="C97" s="50"/>
      <c r="D97" s="50"/>
      <c r="E97" s="4"/>
    </row>
    <row r="98" spans="1:5" x14ac:dyDescent="0.3">
      <c r="A98" s="4"/>
      <c r="B98" s="4"/>
      <c r="C98" s="50"/>
      <c r="D98" s="50"/>
      <c r="E98" s="4"/>
    </row>
    <row r="99" spans="1:5" x14ac:dyDescent="0.3">
      <c r="A99" s="4"/>
      <c r="B99" s="4"/>
      <c r="C99" s="50"/>
      <c r="D99" s="50"/>
      <c r="E99" s="4"/>
    </row>
    <row r="100" spans="1:5" x14ac:dyDescent="0.3">
      <c r="A100" s="4"/>
      <c r="B100" s="4"/>
      <c r="C100" s="50"/>
      <c r="D100" s="50"/>
      <c r="E100" s="4"/>
    </row>
    <row r="101" spans="1:5" x14ac:dyDescent="0.3">
      <c r="A101" s="4"/>
      <c r="B101" s="4"/>
      <c r="C101" s="50"/>
      <c r="D101" s="50"/>
      <c r="E101" s="4"/>
    </row>
    <row r="102" spans="1:5" x14ac:dyDescent="0.3">
      <c r="A102" s="4"/>
      <c r="B102" s="4"/>
      <c r="C102" s="50"/>
      <c r="D102" s="50"/>
      <c r="E102" s="4"/>
    </row>
    <row r="103" spans="1:5" x14ac:dyDescent="0.3">
      <c r="A103" s="4"/>
      <c r="B103" s="4"/>
      <c r="C103" s="50"/>
      <c r="D103" s="50"/>
      <c r="E103" s="4"/>
    </row>
    <row r="104" spans="1:5" x14ac:dyDescent="0.3">
      <c r="A104" s="4"/>
      <c r="B104" s="4"/>
      <c r="C104" s="50"/>
      <c r="D104" s="50"/>
      <c r="E104" s="4"/>
    </row>
    <row r="105" spans="1:5" x14ac:dyDescent="0.3">
      <c r="A105" s="4"/>
      <c r="B105" s="4"/>
      <c r="C105" s="50"/>
      <c r="D105" s="50"/>
      <c r="E105" s="4"/>
    </row>
    <row r="106" spans="1:5" x14ac:dyDescent="0.3">
      <c r="A106" s="4"/>
      <c r="B106" s="4"/>
      <c r="C106" s="50"/>
      <c r="D106" s="50"/>
      <c r="E106" s="4"/>
    </row>
    <row r="107" spans="1:5" x14ac:dyDescent="0.3">
      <c r="A107" s="4"/>
      <c r="B107" s="4"/>
      <c r="C107" s="50"/>
      <c r="D107" s="50"/>
      <c r="E107" s="4"/>
    </row>
    <row r="108" spans="1:5" x14ac:dyDescent="0.3">
      <c r="A108" s="4"/>
      <c r="B108" s="4"/>
      <c r="C108" s="50"/>
      <c r="D108" s="50"/>
      <c r="E108" s="4"/>
    </row>
    <row r="109" spans="1:5" x14ac:dyDescent="0.3">
      <c r="A109" s="4"/>
      <c r="B109" s="4"/>
      <c r="C109" s="50"/>
      <c r="D109" s="50"/>
      <c r="E109" s="4"/>
    </row>
    <row r="110" spans="1:5" x14ac:dyDescent="0.3">
      <c r="A110" s="4"/>
      <c r="B110" s="4"/>
      <c r="C110" s="50"/>
      <c r="D110" s="50"/>
      <c r="E110" s="4"/>
    </row>
    <row r="111" spans="1:5" x14ac:dyDescent="0.3">
      <c r="A111" s="4"/>
      <c r="B111" s="4"/>
      <c r="C111" s="50"/>
      <c r="D111" s="50"/>
      <c r="E111" s="4"/>
    </row>
    <row r="112" spans="1:5" x14ac:dyDescent="0.3">
      <c r="A112" s="4"/>
      <c r="B112" s="4"/>
      <c r="C112" s="50"/>
      <c r="D112" s="50"/>
      <c r="E112" s="4"/>
    </row>
    <row r="113" spans="1:5" x14ac:dyDescent="0.3">
      <c r="A113" s="4"/>
      <c r="B113" s="4"/>
      <c r="C113" s="50"/>
      <c r="D113" s="50"/>
      <c r="E113" s="4"/>
    </row>
    <row r="114" spans="1:5" x14ac:dyDescent="0.3">
      <c r="A114" s="4"/>
      <c r="B114" s="4"/>
      <c r="C114" s="50"/>
      <c r="D114" s="50"/>
      <c r="E114" s="4"/>
    </row>
    <row r="115" spans="1:5" x14ac:dyDescent="0.3">
      <c r="A115" s="4"/>
      <c r="B115" s="4"/>
      <c r="C115" s="50"/>
      <c r="D115" s="50"/>
      <c r="E115" s="4"/>
    </row>
    <row r="116" spans="1:5" x14ac:dyDescent="0.3">
      <c r="A116" s="4"/>
      <c r="B116" s="4"/>
      <c r="C116" s="50"/>
      <c r="D116" s="50"/>
      <c r="E116" s="4"/>
    </row>
    <row r="117" spans="1:5" x14ac:dyDescent="0.3">
      <c r="A117" s="4"/>
      <c r="B117" s="4"/>
      <c r="C117" s="50"/>
      <c r="D117" s="50"/>
      <c r="E117" s="4"/>
    </row>
    <row r="118" spans="1:5" x14ac:dyDescent="0.3">
      <c r="A118" s="4"/>
      <c r="B118" s="4"/>
      <c r="C118" s="50"/>
      <c r="D118" s="50"/>
      <c r="E118" s="4"/>
    </row>
    <row r="119" spans="1:5" x14ac:dyDescent="0.3">
      <c r="A119" s="4"/>
      <c r="B119" s="4"/>
      <c r="C119" s="50"/>
      <c r="D119" s="50"/>
      <c r="E119" s="4"/>
    </row>
    <row r="120" spans="1:5" x14ac:dyDescent="0.3">
      <c r="A120" s="4"/>
      <c r="B120" s="4"/>
      <c r="C120" s="50"/>
      <c r="D120" s="50"/>
      <c r="E120" s="4"/>
    </row>
    <row r="121" spans="1:5" x14ac:dyDescent="0.3">
      <c r="A121" s="4"/>
      <c r="B121" s="4"/>
      <c r="C121" s="50"/>
      <c r="D121" s="50"/>
      <c r="E121" s="4"/>
    </row>
    <row r="122" spans="1:5" x14ac:dyDescent="0.3">
      <c r="A122" s="4"/>
      <c r="B122" s="4"/>
      <c r="C122" s="50"/>
      <c r="D122" s="50"/>
      <c r="E122" s="4"/>
    </row>
    <row r="123" spans="1:5" x14ac:dyDescent="0.3">
      <c r="A123" s="4"/>
      <c r="B123" s="4"/>
      <c r="C123" s="50"/>
      <c r="D123" s="50"/>
      <c r="E123" s="4"/>
    </row>
    <row r="124" spans="1:5" x14ac:dyDescent="0.3">
      <c r="A124" s="4"/>
      <c r="B124" s="4"/>
      <c r="C124" s="50"/>
      <c r="D124" s="50"/>
      <c r="E124" s="4"/>
    </row>
    <row r="125" spans="1:5" x14ac:dyDescent="0.3">
      <c r="A125" s="4"/>
      <c r="B125" s="4"/>
      <c r="C125" s="50"/>
      <c r="D125" s="50"/>
      <c r="E125" s="4"/>
    </row>
    <row r="126" spans="1:5" x14ac:dyDescent="0.3">
      <c r="A126" s="4"/>
      <c r="B126" s="4"/>
      <c r="C126" s="50"/>
      <c r="D126" s="50"/>
      <c r="E126" s="4"/>
    </row>
    <row r="127" spans="1:5" x14ac:dyDescent="0.3">
      <c r="A127" s="4"/>
      <c r="B127" s="4"/>
      <c r="C127" s="50"/>
      <c r="D127" s="50"/>
      <c r="E127" s="4"/>
    </row>
    <row r="128" spans="1:5" x14ac:dyDescent="0.3">
      <c r="A128" s="4"/>
      <c r="B128" s="4"/>
      <c r="C128" s="50"/>
      <c r="D128" s="50"/>
      <c r="E128" s="4"/>
    </row>
    <row r="129" spans="1:5" x14ac:dyDescent="0.3">
      <c r="A129" s="4"/>
      <c r="B129" s="4"/>
      <c r="C129" s="50"/>
      <c r="D129" s="50"/>
      <c r="E129" s="4"/>
    </row>
    <row r="130" spans="1:5" x14ac:dyDescent="0.3">
      <c r="A130" s="4"/>
      <c r="B130" s="4"/>
      <c r="C130" s="50"/>
      <c r="D130" s="50"/>
      <c r="E130" s="4"/>
    </row>
    <row r="131" spans="1:5" x14ac:dyDescent="0.3">
      <c r="A131" s="4"/>
      <c r="B131" s="4"/>
      <c r="C131" s="50"/>
      <c r="D131" s="50"/>
      <c r="E131" s="4"/>
    </row>
    <row r="132" spans="1:5" x14ac:dyDescent="0.3">
      <c r="A132" s="4"/>
      <c r="B132" s="4"/>
      <c r="C132" s="50"/>
      <c r="D132" s="50"/>
      <c r="E132" s="4"/>
    </row>
  </sheetData>
  <sheetProtection algorithmName="SHA-512" hashValue="gPY2hS+ITQdxtHD2+IN9IOzSJQMty0RORIfk+PzTk5BRBvILmYvki8Hu2cHIgRuEu3Af+bgCUYKrKG98l/QWlw==" saltValue="pC0RzULE5oG5ywEP/tU9xQ==" spinCount="100000" sheet="1" objects="1" scenarios="1"/>
  <mergeCells count="3">
    <mergeCell ref="C7:D7"/>
    <mergeCell ref="C9:D9"/>
    <mergeCell ref="C10:D10"/>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A62F-9074-48EF-BF7B-8220A4540DF2}">
  <sheetPr codeName="Sheet3">
    <tabColor rgb="FFFF0000"/>
    <pageSetUpPr fitToPage="1"/>
  </sheetPr>
  <dimension ref="A1:E145"/>
  <sheetViews>
    <sheetView tabSelected="1" topLeftCell="A50" zoomScale="75" workbookViewId="0">
      <selection activeCell="J99" sqref="J99"/>
    </sheetView>
  </sheetViews>
  <sheetFormatPr defaultRowHeight="14.4" x14ac:dyDescent="0.3"/>
  <cols>
    <col min="1" max="1" width="41.33203125" customWidth="1"/>
    <col min="2" max="2" width="21.6640625" customWidth="1"/>
    <col min="4" max="4" width="15.109375" bestFit="1" customWidth="1"/>
    <col min="5" max="5" width="26.33203125" customWidth="1"/>
    <col min="16384" max="16384" width="8.88671875" bestFit="1" customWidth="1"/>
  </cols>
  <sheetData>
    <row r="1" spans="1:5" x14ac:dyDescent="0.3">
      <c r="A1" s="2"/>
      <c r="B1" s="2"/>
      <c r="C1" s="2"/>
      <c r="D1" s="2"/>
      <c r="E1" s="2"/>
    </row>
    <row r="2" spans="1:5" x14ac:dyDescent="0.3">
      <c r="A2" s="2"/>
      <c r="B2" s="2"/>
      <c r="C2" s="2"/>
      <c r="D2" s="2"/>
      <c r="E2" s="136"/>
    </row>
    <row r="3" spans="1:5" x14ac:dyDescent="0.3">
      <c r="A3" s="2"/>
      <c r="B3" s="51">
        <v>2022</v>
      </c>
      <c r="C3" s="51"/>
      <c r="D3" s="51">
        <v>2022</v>
      </c>
      <c r="E3" s="2"/>
    </row>
    <row r="4" spans="1:5" ht="28.2" x14ac:dyDescent="0.3">
      <c r="A4" s="61"/>
      <c r="B4" s="62" t="s">
        <v>64</v>
      </c>
      <c r="C4" s="61"/>
      <c r="D4" s="63" t="s">
        <v>65</v>
      </c>
      <c r="E4" s="2"/>
    </row>
    <row r="5" spans="1:5" x14ac:dyDescent="0.3">
      <c r="A5" s="28" t="s">
        <v>66</v>
      </c>
      <c r="B5" s="406"/>
      <c r="C5" s="26"/>
      <c r="D5" s="26"/>
      <c r="E5" s="2"/>
    </row>
    <row r="6" spans="1:5" x14ac:dyDescent="0.3">
      <c r="A6" s="26" t="s">
        <v>67</v>
      </c>
      <c r="B6" s="407">
        <v>1417208613</v>
      </c>
      <c r="C6" s="26"/>
      <c r="D6" s="29">
        <v>652250043</v>
      </c>
      <c r="E6" s="2"/>
    </row>
    <row r="7" spans="1:5" x14ac:dyDescent="0.3">
      <c r="A7" s="28" t="s">
        <v>68</v>
      </c>
      <c r="B7" s="406" t="s">
        <v>69</v>
      </c>
      <c r="C7" s="26"/>
      <c r="D7" s="26"/>
      <c r="E7" s="2"/>
    </row>
    <row r="8" spans="1:5" x14ac:dyDescent="0.3">
      <c r="A8" s="26" t="s">
        <v>70</v>
      </c>
      <c r="B8" s="407">
        <v>-359645946</v>
      </c>
      <c r="C8" s="26"/>
      <c r="D8" s="29">
        <v>-128794427</v>
      </c>
      <c r="E8" s="2"/>
    </row>
    <row r="9" spans="1:5" x14ac:dyDescent="0.3">
      <c r="A9" s="26" t="s">
        <v>71</v>
      </c>
      <c r="B9" s="406">
        <v>0</v>
      </c>
      <c r="C9" s="26"/>
      <c r="D9" s="26"/>
      <c r="E9" s="2"/>
    </row>
    <row r="10" spans="1:5" ht="15" thickBot="1" x14ac:dyDescent="0.35">
      <c r="A10" s="30" t="s">
        <v>72</v>
      </c>
      <c r="B10" s="408">
        <v>1057562502</v>
      </c>
      <c r="C10" s="32" t="s">
        <v>73</v>
      </c>
      <c r="D10" s="31">
        <v>523455616</v>
      </c>
      <c r="E10" s="2"/>
    </row>
    <row r="11" spans="1:5" x14ac:dyDescent="0.3">
      <c r="A11" s="28"/>
      <c r="B11" s="406"/>
      <c r="C11" s="26"/>
      <c r="D11" s="26"/>
      <c r="E11" s="2"/>
    </row>
    <row r="12" spans="1:5" x14ac:dyDescent="0.3">
      <c r="A12" s="26"/>
      <c r="B12" s="406" t="s">
        <v>69</v>
      </c>
      <c r="C12" s="26"/>
      <c r="D12" s="26"/>
      <c r="E12" s="2"/>
    </row>
    <row r="13" spans="1:5" x14ac:dyDescent="0.3">
      <c r="A13" s="26" t="s">
        <v>839</v>
      </c>
      <c r="B13" s="407">
        <v>34288119</v>
      </c>
      <c r="C13" s="26"/>
      <c r="D13" s="26"/>
      <c r="E13" s="2"/>
    </row>
    <row r="14" spans="1:5" x14ac:dyDescent="0.3">
      <c r="A14" s="28"/>
      <c r="B14" s="406"/>
      <c r="C14" s="26"/>
      <c r="D14" s="26"/>
      <c r="E14" s="2"/>
    </row>
    <row r="15" spans="1:5" x14ac:dyDescent="0.3">
      <c r="A15" s="33" t="s">
        <v>74</v>
      </c>
      <c r="B15" s="406"/>
      <c r="C15" s="26"/>
      <c r="D15" s="26"/>
      <c r="E15" s="2"/>
    </row>
    <row r="16" spans="1:5" x14ac:dyDescent="0.3">
      <c r="A16" s="34" t="s">
        <v>75</v>
      </c>
      <c r="B16" s="407">
        <v>310209798</v>
      </c>
      <c r="C16" s="26"/>
      <c r="D16" s="29">
        <v>113059833</v>
      </c>
      <c r="E16" s="2"/>
    </row>
    <row r="17" spans="1:5" x14ac:dyDescent="0.3">
      <c r="A17" s="26" t="s">
        <v>76</v>
      </c>
      <c r="B17" s="407">
        <v>-37244698</v>
      </c>
      <c r="C17" s="26"/>
      <c r="D17" s="29">
        <v>-23994834</v>
      </c>
      <c r="E17" s="2"/>
    </row>
    <row r="18" spans="1:5" x14ac:dyDescent="0.3">
      <c r="A18" s="26" t="s">
        <v>77</v>
      </c>
      <c r="B18" s="407">
        <v>498514</v>
      </c>
      <c r="C18" s="26"/>
      <c r="D18" s="26"/>
      <c r="E18" s="2"/>
    </row>
    <row r="19" spans="1:5" x14ac:dyDescent="0.3">
      <c r="A19" s="26" t="s">
        <v>78</v>
      </c>
      <c r="B19" s="407">
        <v>-12546802</v>
      </c>
      <c r="C19" s="26"/>
      <c r="D19" s="26"/>
      <c r="E19" s="2"/>
    </row>
    <row r="20" spans="1:5" x14ac:dyDescent="0.3">
      <c r="A20" s="26" t="s">
        <v>79</v>
      </c>
      <c r="B20" s="407">
        <v>173786</v>
      </c>
      <c r="C20" s="26"/>
      <c r="D20" s="29">
        <v>4445</v>
      </c>
      <c r="E20" s="2"/>
    </row>
    <row r="21" spans="1:5" x14ac:dyDescent="0.3">
      <c r="A21" s="26" t="s">
        <v>80</v>
      </c>
      <c r="B21" s="406">
        <v>0</v>
      </c>
      <c r="C21" s="26"/>
      <c r="D21" s="26"/>
      <c r="E21" s="2"/>
    </row>
    <row r="22" spans="1:5" x14ac:dyDescent="0.3">
      <c r="A22" s="26" t="s">
        <v>81</v>
      </c>
      <c r="B22" s="407">
        <v>1482836</v>
      </c>
      <c r="C22" s="26"/>
      <c r="D22" s="29">
        <v>580286</v>
      </c>
      <c r="E22" s="2"/>
    </row>
    <row r="23" spans="1:5" x14ac:dyDescent="0.3">
      <c r="A23" s="26" t="s">
        <v>82</v>
      </c>
      <c r="B23" s="407">
        <v>-8781581</v>
      </c>
      <c r="C23" s="26"/>
      <c r="D23" s="29">
        <v>-9858735</v>
      </c>
      <c r="E23" s="2"/>
    </row>
    <row r="24" spans="1:5" x14ac:dyDescent="0.3">
      <c r="A24" s="26" t="s">
        <v>83</v>
      </c>
      <c r="B24" s="407">
        <v>7977256</v>
      </c>
      <c r="C24" s="26"/>
      <c r="D24" s="26"/>
      <c r="E24" s="2"/>
    </row>
    <row r="25" spans="1:5" x14ac:dyDescent="0.3">
      <c r="A25" s="26" t="s">
        <v>84</v>
      </c>
      <c r="B25" s="407">
        <v>3372794</v>
      </c>
      <c r="C25" s="26"/>
      <c r="D25" s="29">
        <v>2117427</v>
      </c>
      <c r="E25" s="2"/>
    </row>
    <row r="26" spans="1:5" x14ac:dyDescent="0.3">
      <c r="A26" s="26" t="s">
        <v>85</v>
      </c>
      <c r="B26" s="407">
        <v>109151</v>
      </c>
      <c r="C26" s="26"/>
      <c r="D26" s="29">
        <v>20535</v>
      </c>
      <c r="E26" s="2"/>
    </row>
    <row r="27" spans="1:5" x14ac:dyDescent="0.3">
      <c r="A27" s="26" t="s">
        <v>86</v>
      </c>
      <c r="B27" s="407">
        <v>1657593</v>
      </c>
      <c r="C27" s="26"/>
      <c r="D27" s="29">
        <v>38273</v>
      </c>
      <c r="E27" s="2"/>
    </row>
    <row r="28" spans="1:5" x14ac:dyDescent="0.3">
      <c r="A28" s="26" t="s">
        <v>87</v>
      </c>
      <c r="B28" s="407">
        <v>1809825</v>
      </c>
      <c r="C28" s="26"/>
      <c r="D28" s="29">
        <v>218000</v>
      </c>
      <c r="E28" s="2"/>
    </row>
    <row r="29" spans="1:5" x14ac:dyDescent="0.3">
      <c r="A29" s="26" t="s">
        <v>88</v>
      </c>
      <c r="B29" s="407">
        <v>-5556079</v>
      </c>
      <c r="C29" s="26"/>
      <c r="D29" s="26"/>
      <c r="E29" s="2"/>
    </row>
    <row r="30" spans="1:5" x14ac:dyDescent="0.3">
      <c r="A30" s="26" t="s">
        <v>89</v>
      </c>
      <c r="B30" s="407">
        <v>27936662</v>
      </c>
      <c r="C30" s="26"/>
      <c r="D30" s="29">
        <v>46748</v>
      </c>
      <c r="E30" s="2"/>
    </row>
    <row r="31" spans="1:5" x14ac:dyDescent="0.3">
      <c r="A31" s="26" t="s">
        <v>90</v>
      </c>
      <c r="B31" s="407">
        <v>24169</v>
      </c>
      <c r="C31" s="26"/>
      <c r="D31" s="29">
        <v>13550</v>
      </c>
      <c r="E31" s="2"/>
    </row>
    <row r="32" spans="1:5" x14ac:dyDescent="0.3">
      <c r="A32" s="26" t="s">
        <v>91</v>
      </c>
      <c r="B32" s="407">
        <v>398000000</v>
      </c>
      <c r="C32" s="26"/>
      <c r="D32" s="26"/>
      <c r="E32" s="2"/>
    </row>
    <row r="33" spans="1:5" x14ac:dyDescent="0.3">
      <c r="A33" s="26" t="s">
        <v>92</v>
      </c>
      <c r="B33" s="407">
        <v>32902</v>
      </c>
      <c r="C33" s="26"/>
      <c r="D33" s="26"/>
      <c r="E33" s="2"/>
    </row>
    <row r="34" spans="1:5" x14ac:dyDescent="0.3">
      <c r="A34" s="26" t="s">
        <v>93</v>
      </c>
      <c r="B34" s="407">
        <v>7666241</v>
      </c>
      <c r="C34" s="26"/>
      <c r="D34" s="29">
        <v>5867940</v>
      </c>
      <c r="E34" s="2"/>
    </row>
    <row r="35" spans="1:5" x14ac:dyDescent="0.3">
      <c r="A35" s="33" t="s">
        <v>94</v>
      </c>
      <c r="B35" s="409">
        <v>696822366</v>
      </c>
      <c r="C35" s="27"/>
      <c r="D35" s="35">
        <v>88113469</v>
      </c>
      <c r="E35" s="2"/>
    </row>
    <row r="36" spans="1:5" x14ac:dyDescent="0.3">
      <c r="A36" s="28"/>
      <c r="B36" s="406"/>
      <c r="C36" s="26"/>
      <c r="D36" s="26"/>
      <c r="E36" s="2"/>
    </row>
    <row r="37" spans="1:5" ht="15" thickBot="1" x14ac:dyDescent="0.35">
      <c r="A37" s="30" t="s">
        <v>95</v>
      </c>
      <c r="B37" s="408">
        <v>1788672987</v>
      </c>
      <c r="C37" s="32" t="s">
        <v>73</v>
      </c>
      <c r="D37" s="31">
        <v>611569085</v>
      </c>
      <c r="E37" s="2"/>
    </row>
    <row r="38" spans="1:5" x14ac:dyDescent="0.3">
      <c r="A38" s="28"/>
      <c r="B38" s="406"/>
      <c r="C38" s="26"/>
      <c r="D38" s="26"/>
      <c r="E38" s="2"/>
    </row>
    <row r="39" spans="1:5" x14ac:dyDescent="0.3">
      <c r="A39" s="33" t="s">
        <v>96</v>
      </c>
      <c r="B39" s="406"/>
      <c r="C39" s="26"/>
      <c r="D39" s="26"/>
      <c r="E39" s="2"/>
    </row>
    <row r="40" spans="1:5" x14ac:dyDescent="0.3">
      <c r="A40" s="26" t="s">
        <v>97</v>
      </c>
      <c r="B40" s="407">
        <v>8453734</v>
      </c>
      <c r="C40" s="26"/>
      <c r="D40" s="26" t="s">
        <v>69</v>
      </c>
      <c r="E40" s="2"/>
    </row>
    <row r="41" spans="1:5" x14ac:dyDescent="0.3">
      <c r="A41" s="26" t="s">
        <v>98</v>
      </c>
      <c r="B41" s="407">
        <v>7371976</v>
      </c>
      <c r="C41" s="26"/>
      <c r="D41" s="29">
        <v>9779238</v>
      </c>
      <c r="E41" s="2"/>
    </row>
    <row r="42" spans="1:5" x14ac:dyDescent="0.3">
      <c r="A42" s="26" t="s">
        <v>99</v>
      </c>
      <c r="B42" s="407">
        <v>-20722811</v>
      </c>
      <c r="C42" s="26"/>
      <c r="D42" s="26" t="s">
        <v>69</v>
      </c>
      <c r="E42" s="2"/>
    </row>
    <row r="43" spans="1:5" x14ac:dyDescent="0.3">
      <c r="A43" s="26" t="s">
        <v>100</v>
      </c>
      <c r="B43" s="407">
        <v>109763837</v>
      </c>
      <c r="C43" s="26"/>
      <c r="D43" s="29">
        <v>-59556521</v>
      </c>
      <c r="E43" s="2"/>
    </row>
    <row r="44" spans="1:5" x14ac:dyDescent="0.3">
      <c r="A44" s="26" t="s">
        <v>101</v>
      </c>
      <c r="B44" s="407">
        <v>-238178932</v>
      </c>
      <c r="C44" s="26"/>
      <c r="D44" s="29">
        <v>-156797374</v>
      </c>
      <c r="E44" s="2"/>
    </row>
    <row r="45" spans="1:5" x14ac:dyDescent="0.3">
      <c r="A45" s="26" t="s">
        <v>102</v>
      </c>
      <c r="B45" s="407">
        <v>1854567329</v>
      </c>
      <c r="C45" s="26"/>
      <c r="D45" s="29">
        <v>-16936375</v>
      </c>
      <c r="E45" s="2"/>
    </row>
    <row r="46" spans="1:5" x14ac:dyDescent="0.3">
      <c r="A46" s="26" t="s">
        <v>103</v>
      </c>
      <c r="B46" s="407">
        <v>-1293125959</v>
      </c>
      <c r="C46" s="26"/>
      <c r="D46" s="26" t="s">
        <v>69</v>
      </c>
      <c r="E46" s="2"/>
    </row>
    <row r="47" spans="1:5" x14ac:dyDescent="0.3">
      <c r="A47" s="26" t="s">
        <v>104</v>
      </c>
      <c r="B47" s="407">
        <v>-3696120</v>
      </c>
      <c r="C47" s="26"/>
      <c r="D47" s="26" t="s">
        <v>69</v>
      </c>
      <c r="E47" s="2"/>
    </row>
    <row r="48" spans="1:5" x14ac:dyDescent="0.3">
      <c r="A48" s="26" t="s">
        <v>105</v>
      </c>
      <c r="B48" s="407">
        <v>-959605</v>
      </c>
      <c r="C48" s="26"/>
      <c r="D48" s="26" t="s">
        <v>69</v>
      </c>
      <c r="E48" s="2"/>
    </row>
    <row r="49" spans="1:5" x14ac:dyDescent="0.3">
      <c r="A49" s="26" t="s">
        <v>106</v>
      </c>
      <c r="B49" s="407">
        <v>-310925146</v>
      </c>
      <c r="C49" s="26"/>
      <c r="D49" s="29">
        <v>-187293611</v>
      </c>
      <c r="E49" s="2"/>
    </row>
    <row r="50" spans="1:5" x14ac:dyDescent="0.3">
      <c r="A50" s="26" t="s">
        <v>107</v>
      </c>
      <c r="B50" s="407">
        <v>1320545</v>
      </c>
      <c r="C50" s="26"/>
      <c r="D50" s="26" t="s">
        <v>69</v>
      </c>
      <c r="E50" s="2"/>
    </row>
    <row r="51" spans="1:5" x14ac:dyDescent="0.3">
      <c r="A51" s="26" t="s">
        <v>108</v>
      </c>
      <c r="B51" s="407">
        <v>-866288780</v>
      </c>
      <c r="C51" s="26"/>
      <c r="D51" s="29">
        <v>-248787032</v>
      </c>
      <c r="E51" s="2"/>
    </row>
    <row r="52" spans="1:5" x14ac:dyDescent="0.3">
      <c r="A52" s="26" t="s">
        <v>109</v>
      </c>
      <c r="B52" s="406" t="s">
        <v>69</v>
      </c>
      <c r="C52" s="26"/>
      <c r="D52" s="26"/>
      <c r="E52" s="2"/>
    </row>
    <row r="53" spans="1:5" x14ac:dyDescent="0.3">
      <c r="A53" s="26" t="s">
        <v>110</v>
      </c>
      <c r="B53" s="406" t="s">
        <v>69</v>
      </c>
      <c r="C53" s="26"/>
      <c r="D53" s="26"/>
      <c r="E53" s="2"/>
    </row>
    <row r="54" spans="1:5" x14ac:dyDescent="0.3">
      <c r="A54" s="26" t="s">
        <v>111</v>
      </c>
      <c r="B54" s="407">
        <v>31600000</v>
      </c>
      <c r="C54" s="26"/>
      <c r="D54" s="26"/>
      <c r="E54" s="2"/>
    </row>
    <row r="55" spans="1:5" x14ac:dyDescent="0.3">
      <c r="A55" s="26" t="s">
        <v>112</v>
      </c>
      <c r="B55" s="407">
        <v>168750</v>
      </c>
      <c r="C55" s="26"/>
      <c r="D55" s="26" t="s">
        <v>69</v>
      </c>
      <c r="E55" s="2"/>
    </row>
    <row r="56" spans="1:5" x14ac:dyDescent="0.3">
      <c r="A56" s="26" t="s">
        <v>113</v>
      </c>
      <c r="B56" s="407">
        <v>21757260</v>
      </c>
      <c r="C56" s="26"/>
      <c r="D56" s="29">
        <v>-5697</v>
      </c>
      <c r="E56" s="2"/>
    </row>
    <row r="57" spans="1:5" x14ac:dyDescent="0.3">
      <c r="A57" s="26" t="s">
        <v>114</v>
      </c>
      <c r="B57" s="407">
        <v>3959941</v>
      </c>
      <c r="C57" s="26"/>
      <c r="D57" s="26"/>
      <c r="E57" s="2"/>
    </row>
    <row r="58" spans="1:5" x14ac:dyDescent="0.3">
      <c r="A58" s="26" t="s">
        <v>115</v>
      </c>
      <c r="B58" s="407">
        <v>13979396</v>
      </c>
      <c r="C58" s="26"/>
      <c r="D58" s="29">
        <v>3494277</v>
      </c>
      <c r="E58" s="2"/>
    </row>
    <row r="59" spans="1:5" x14ac:dyDescent="0.3">
      <c r="A59" s="26" t="s">
        <v>116</v>
      </c>
      <c r="B59" s="407">
        <v>-164333</v>
      </c>
      <c r="C59" s="26"/>
      <c r="D59" s="29">
        <v>-95619</v>
      </c>
      <c r="E59" s="2"/>
    </row>
    <row r="60" spans="1:5" x14ac:dyDescent="0.3">
      <c r="A60" s="26" t="s">
        <v>117</v>
      </c>
      <c r="B60" s="407">
        <v>-14756</v>
      </c>
      <c r="C60" s="26"/>
      <c r="D60" s="26" t="s">
        <v>69</v>
      </c>
      <c r="E60" s="2"/>
    </row>
    <row r="61" spans="1:5" x14ac:dyDescent="0.3">
      <c r="A61" s="26" t="s">
        <v>118</v>
      </c>
      <c r="B61" s="406" t="s">
        <v>69</v>
      </c>
      <c r="C61" s="26"/>
      <c r="D61" s="26"/>
      <c r="E61" s="2"/>
    </row>
    <row r="62" spans="1:5" x14ac:dyDescent="0.3">
      <c r="A62" s="26" t="s">
        <v>119</v>
      </c>
      <c r="B62" s="407">
        <v>-5831572</v>
      </c>
      <c r="C62" s="26"/>
      <c r="D62" s="26"/>
      <c r="E62" s="2"/>
    </row>
    <row r="63" spans="1:5" x14ac:dyDescent="0.3">
      <c r="A63" s="26" t="s">
        <v>120</v>
      </c>
      <c r="B63" s="407">
        <v>-5902027</v>
      </c>
      <c r="C63" s="26"/>
      <c r="D63" s="29">
        <v>1900565</v>
      </c>
      <c r="E63" s="2"/>
    </row>
    <row r="64" spans="1:5" x14ac:dyDescent="0.3">
      <c r="A64" s="26" t="s">
        <v>121</v>
      </c>
      <c r="B64" s="407">
        <v>95117457</v>
      </c>
      <c r="C64" s="26"/>
      <c r="D64" s="29">
        <v>4122134</v>
      </c>
      <c r="E64" s="2"/>
    </row>
    <row r="65" spans="1:5" x14ac:dyDescent="0.3">
      <c r="A65" s="26" t="s">
        <v>122</v>
      </c>
      <c r="B65" s="407">
        <v>4385913</v>
      </c>
      <c r="C65" s="26"/>
      <c r="D65" s="29">
        <v>-69462</v>
      </c>
      <c r="E65" s="2"/>
    </row>
    <row r="66" spans="1:5" x14ac:dyDescent="0.3">
      <c r="A66" s="26" t="s">
        <v>123</v>
      </c>
      <c r="B66" s="407">
        <v>131133374</v>
      </c>
      <c r="C66" s="26"/>
      <c r="D66" s="29">
        <v>78289565</v>
      </c>
      <c r="E66" s="2"/>
    </row>
    <row r="67" spans="1:5" x14ac:dyDescent="0.3">
      <c r="A67" s="26" t="s">
        <v>124</v>
      </c>
      <c r="B67" s="407">
        <v>-12978100</v>
      </c>
      <c r="C67" s="26"/>
      <c r="D67" s="29">
        <v>-1903061</v>
      </c>
      <c r="E67" s="2"/>
    </row>
    <row r="68" spans="1:5" x14ac:dyDescent="0.3">
      <c r="A68" s="26" t="s">
        <v>125</v>
      </c>
      <c r="B68" s="407">
        <v>6331884</v>
      </c>
      <c r="C68" s="26"/>
      <c r="D68" s="29">
        <v>3883493</v>
      </c>
      <c r="E68" s="2"/>
    </row>
    <row r="69" spans="1:5" hidden="1" x14ac:dyDescent="0.3">
      <c r="A69" s="26" t="s">
        <v>126</v>
      </c>
      <c r="B69" s="407">
        <v>-304553222</v>
      </c>
      <c r="C69" s="26"/>
      <c r="D69" s="26"/>
      <c r="E69" s="2"/>
    </row>
    <row r="70" spans="1:5" hidden="1" x14ac:dyDescent="0.3">
      <c r="A70" s="26" t="s">
        <v>127</v>
      </c>
      <c r="B70" s="407">
        <v>-324437757</v>
      </c>
      <c r="C70" s="26"/>
      <c r="D70" s="26" t="s">
        <v>69</v>
      </c>
      <c r="E70" s="2"/>
    </row>
    <row r="71" spans="1:5" hidden="1" x14ac:dyDescent="0.3">
      <c r="A71" s="26" t="s">
        <v>128</v>
      </c>
      <c r="B71" s="407">
        <v>227059429</v>
      </c>
      <c r="C71" s="26"/>
      <c r="D71" s="26" t="s">
        <v>69</v>
      </c>
      <c r="E71" s="2"/>
    </row>
    <row r="72" spans="1:5" hidden="1" x14ac:dyDescent="0.3">
      <c r="A72" s="26" t="s">
        <v>129</v>
      </c>
      <c r="B72" s="407">
        <v>-38720413</v>
      </c>
      <c r="C72" s="26"/>
      <c r="D72" s="26"/>
      <c r="E72" s="2"/>
    </row>
    <row r="73" spans="1:5" hidden="1" x14ac:dyDescent="0.3">
      <c r="A73" s="26" t="s">
        <v>130</v>
      </c>
      <c r="B73" s="407">
        <v>-699893</v>
      </c>
      <c r="C73" s="26"/>
      <c r="D73" s="26" t="s">
        <v>69</v>
      </c>
      <c r="E73" s="2"/>
    </row>
    <row r="74" spans="1:5" x14ac:dyDescent="0.3">
      <c r="A74" s="26" t="s">
        <v>131</v>
      </c>
      <c r="B74" s="407">
        <v>-10671032</v>
      </c>
      <c r="C74" s="26"/>
      <c r="D74" s="29">
        <v>-1656678</v>
      </c>
      <c r="E74" s="2"/>
    </row>
    <row r="75" spans="1:5" hidden="1" x14ac:dyDescent="0.3">
      <c r="A75" s="26" t="s">
        <v>132</v>
      </c>
      <c r="B75" s="407">
        <v>5091053</v>
      </c>
      <c r="C75" s="26"/>
      <c r="D75" s="26" t="s">
        <v>69</v>
      </c>
      <c r="E75" s="2"/>
    </row>
    <row r="76" spans="1:5" x14ac:dyDescent="0.3">
      <c r="A76" s="26" t="s">
        <v>133</v>
      </c>
      <c r="B76" s="407">
        <v>3699583</v>
      </c>
      <c r="C76" s="26"/>
      <c r="D76" s="29">
        <v>-894743</v>
      </c>
      <c r="E76" s="2"/>
    </row>
    <row r="77" spans="1:5" hidden="1" x14ac:dyDescent="0.3">
      <c r="A77" s="26" t="s">
        <v>134</v>
      </c>
      <c r="B77" s="407">
        <v>14080783</v>
      </c>
      <c r="C77" s="26"/>
      <c r="D77" s="26"/>
      <c r="E77" s="2"/>
    </row>
    <row r="78" spans="1:5" hidden="1" x14ac:dyDescent="0.3">
      <c r="A78" s="26" t="s">
        <v>135</v>
      </c>
      <c r="B78" s="406" t="s">
        <v>69</v>
      </c>
      <c r="C78" s="26"/>
      <c r="D78" s="26"/>
      <c r="E78" s="2"/>
    </row>
    <row r="79" spans="1:5" x14ac:dyDescent="0.3">
      <c r="A79" s="26" t="s">
        <v>136</v>
      </c>
      <c r="B79" s="407">
        <v>-15166783</v>
      </c>
      <c r="C79" s="26"/>
      <c r="D79" s="29">
        <v>-6448308</v>
      </c>
      <c r="E79" s="2"/>
    </row>
    <row r="80" spans="1:5" x14ac:dyDescent="0.3">
      <c r="A80" s="26" t="s">
        <v>137</v>
      </c>
      <c r="B80" s="407">
        <v>103411190</v>
      </c>
      <c r="C80" s="26"/>
      <c r="D80" s="29">
        <v>28059351</v>
      </c>
      <c r="E80" s="2"/>
    </row>
    <row r="81" spans="1:5" hidden="1" x14ac:dyDescent="0.3">
      <c r="A81" s="26" t="s">
        <v>138</v>
      </c>
      <c r="B81" s="407">
        <v>-6314262</v>
      </c>
      <c r="C81" s="26"/>
      <c r="D81" s="26"/>
      <c r="E81" s="2"/>
    </row>
    <row r="82" spans="1:5" hidden="1" x14ac:dyDescent="0.3">
      <c r="A82" s="26" t="s">
        <v>139</v>
      </c>
      <c r="B82" s="407">
        <v>-595477</v>
      </c>
      <c r="C82" s="26"/>
      <c r="D82" s="26"/>
      <c r="E82" s="2"/>
    </row>
    <row r="83" spans="1:5" hidden="1" x14ac:dyDescent="0.3">
      <c r="A83" s="26" t="s">
        <v>140</v>
      </c>
      <c r="B83" s="407">
        <v>2321643</v>
      </c>
      <c r="C83" s="26"/>
      <c r="D83" s="26"/>
      <c r="E83" s="2"/>
    </row>
    <row r="84" spans="1:5" hidden="1" x14ac:dyDescent="0.3">
      <c r="A84" s="26" t="s">
        <v>141</v>
      </c>
      <c r="B84" s="407">
        <v>21274</v>
      </c>
      <c r="C84" s="26"/>
      <c r="D84" s="26"/>
      <c r="E84" s="2"/>
    </row>
    <row r="85" spans="1:5" hidden="1" x14ac:dyDescent="0.3">
      <c r="A85" s="26" t="s">
        <v>142</v>
      </c>
      <c r="B85" s="407">
        <v>465717</v>
      </c>
      <c r="C85" s="26"/>
      <c r="D85" s="26"/>
      <c r="E85" s="2"/>
    </row>
    <row r="86" spans="1:5" hidden="1" x14ac:dyDescent="0.3">
      <c r="A86" s="26" t="s">
        <v>143</v>
      </c>
      <c r="B86" s="407">
        <v>-18828</v>
      </c>
      <c r="C86" s="26"/>
      <c r="D86" s="26" t="s">
        <v>69</v>
      </c>
      <c r="E86" s="2"/>
    </row>
    <row r="87" spans="1:5" hidden="1" x14ac:dyDescent="0.3">
      <c r="A87" s="26" t="s">
        <v>144</v>
      </c>
      <c r="B87" s="407">
        <v>4439701</v>
      </c>
      <c r="C87" s="26"/>
      <c r="D87" s="26"/>
      <c r="E87" s="2"/>
    </row>
    <row r="88" spans="1:5" hidden="1" x14ac:dyDescent="0.3">
      <c r="A88" s="26" t="s">
        <v>145</v>
      </c>
      <c r="B88" s="407">
        <v>831415</v>
      </c>
      <c r="C88" s="26"/>
      <c r="D88" s="26"/>
      <c r="E88" s="2"/>
    </row>
    <row r="89" spans="1:5" hidden="1" x14ac:dyDescent="0.3">
      <c r="A89" s="26" t="s">
        <v>146</v>
      </c>
      <c r="B89" s="406" t="s">
        <v>69</v>
      </c>
      <c r="C89" s="26"/>
      <c r="D89" s="26"/>
      <c r="E89" s="2"/>
    </row>
    <row r="90" spans="1:5" hidden="1" x14ac:dyDescent="0.3">
      <c r="A90" s="26" t="s">
        <v>147</v>
      </c>
      <c r="B90" s="407">
        <v>-2794978</v>
      </c>
      <c r="C90" s="26"/>
      <c r="D90" s="26" t="s">
        <v>69</v>
      </c>
      <c r="E90" s="2"/>
    </row>
    <row r="91" spans="1:5" hidden="1" x14ac:dyDescent="0.3">
      <c r="A91" s="26" t="s">
        <v>148</v>
      </c>
      <c r="B91" s="407">
        <v>-708993</v>
      </c>
      <c r="C91" s="26"/>
      <c r="D91" s="26" t="s">
        <v>69</v>
      </c>
      <c r="E91" s="2"/>
    </row>
    <row r="92" spans="1:5" hidden="1" x14ac:dyDescent="0.3">
      <c r="A92" s="26" t="s">
        <v>149</v>
      </c>
      <c r="B92" s="406" t="s">
        <v>69</v>
      </c>
      <c r="C92" s="26"/>
      <c r="D92" s="26"/>
      <c r="E92" s="2"/>
    </row>
    <row r="93" spans="1:5" hidden="1" x14ac:dyDescent="0.3">
      <c r="A93" s="26" t="s">
        <v>150</v>
      </c>
      <c r="B93" s="406" t="s">
        <v>69</v>
      </c>
      <c r="C93" s="26"/>
      <c r="D93" s="26"/>
      <c r="E93" s="2"/>
    </row>
    <row r="94" spans="1:5" hidden="1" x14ac:dyDescent="0.3">
      <c r="A94" s="26" t="s">
        <v>151</v>
      </c>
      <c r="B94" s="407">
        <v>73038</v>
      </c>
      <c r="C94" s="26"/>
      <c r="D94" s="26" t="s">
        <v>69</v>
      </c>
      <c r="E94" s="2"/>
    </row>
    <row r="95" spans="1:5" hidden="1" x14ac:dyDescent="0.3">
      <c r="A95" s="26" t="s">
        <v>152</v>
      </c>
      <c r="B95" s="407">
        <v>12496234</v>
      </c>
      <c r="C95" s="26"/>
      <c r="D95" s="26"/>
      <c r="E95" s="2"/>
    </row>
    <row r="96" spans="1:5" hidden="1" x14ac:dyDescent="0.3">
      <c r="A96" s="26" t="s">
        <v>153</v>
      </c>
      <c r="B96" s="407">
        <v>10878127</v>
      </c>
      <c r="C96" s="26"/>
      <c r="D96" s="26" t="s">
        <v>69</v>
      </c>
      <c r="E96" s="2"/>
    </row>
    <row r="97" spans="1:5" x14ac:dyDescent="0.3">
      <c r="A97" s="26" t="s">
        <v>154</v>
      </c>
      <c r="B97" s="407">
        <v>-41991930</v>
      </c>
      <c r="C97" s="26"/>
      <c r="D97" s="29">
        <v>-41991930</v>
      </c>
      <c r="E97" s="2"/>
    </row>
    <row r="98" spans="1:5" x14ac:dyDescent="0.3">
      <c r="A98" s="26" t="s">
        <v>155</v>
      </c>
      <c r="B98" s="407">
        <v>-1515984</v>
      </c>
      <c r="C98" s="26"/>
      <c r="D98" s="29">
        <v>354847</v>
      </c>
      <c r="E98" s="2"/>
    </row>
    <row r="99" spans="1:5" x14ac:dyDescent="0.3">
      <c r="A99" s="26" t="s">
        <v>156</v>
      </c>
      <c r="B99" s="407">
        <v>196515953</v>
      </c>
      <c r="C99" s="26"/>
      <c r="D99" s="29">
        <v>-31292824</v>
      </c>
      <c r="E99" s="2"/>
    </row>
    <row r="100" spans="1:5" x14ac:dyDescent="0.3">
      <c r="A100" s="26" t="s">
        <v>157</v>
      </c>
      <c r="B100" s="407">
        <v>-68790927</v>
      </c>
      <c r="C100" s="26"/>
      <c r="D100" s="29">
        <v>-54338483</v>
      </c>
      <c r="E100" s="2"/>
    </row>
    <row r="101" spans="1:5" x14ac:dyDescent="0.3">
      <c r="A101" s="26" t="s">
        <v>158</v>
      </c>
      <c r="B101" s="407">
        <v>7041912</v>
      </c>
      <c r="C101" s="26"/>
      <c r="D101" s="29">
        <v>1366188</v>
      </c>
      <c r="E101" s="2"/>
    </row>
    <row r="102" spans="1:5" x14ac:dyDescent="0.3">
      <c r="A102" s="26" t="s">
        <v>159</v>
      </c>
      <c r="B102" s="407">
        <v>86371733</v>
      </c>
      <c r="C102" s="26"/>
      <c r="D102" s="29">
        <v>-320078</v>
      </c>
      <c r="E102" s="2"/>
    </row>
    <row r="103" spans="1:5" hidden="1" x14ac:dyDescent="0.3">
      <c r="A103" s="26" t="s">
        <v>160</v>
      </c>
      <c r="B103" s="407">
        <v>2409554</v>
      </c>
      <c r="C103" s="26"/>
      <c r="D103" s="26" t="s">
        <v>69</v>
      </c>
      <c r="E103" s="2"/>
    </row>
    <row r="104" spans="1:5" x14ac:dyDescent="0.3">
      <c r="A104" s="26" t="s">
        <v>161</v>
      </c>
      <c r="B104" s="407">
        <v>182653137</v>
      </c>
      <c r="C104" s="26"/>
      <c r="D104" s="29">
        <v>-922850</v>
      </c>
      <c r="E104" s="2"/>
    </row>
    <row r="105" spans="1:5" x14ac:dyDescent="0.3">
      <c r="A105" s="26" t="s">
        <v>162</v>
      </c>
      <c r="B105" s="407">
        <v>-75020030</v>
      </c>
      <c r="C105" s="26"/>
      <c r="D105" s="29">
        <v>-444867808</v>
      </c>
      <c r="E105" s="2"/>
    </row>
    <row r="106" spans="1:5" x14ac:dyDescent="0.3">
      <c r="A106" s="26" t="s">
        <v>163</v>
      </c>
      <c r="B106" s="407">
        <v>93700472</v>
      </c>
      <c r="C106" s="26"/>
      <c r="D106" s="29">
        <v>98381422</v>
      </c>
      <c r="E106" s="2"/>
    </row>
    <row r="107" spans="1:5" hidden="1" x14ac:dyDescent="0.3">
      <c r="A107" s="26" t="s">
        <v>164</v>
      </c>
      <c r="B107" s="407">
        <v>-3683</v>
      </c>
      <c r="C107" s="26"/>
      <c r="D107" s="26"/>
      <c r="E107" s="2"/>
    </row>
    <row r="108" spans="1:5" x14ac:dyDescent="0.3">
      <c r="A108" s="26" t="s">
        <v>165</v>
      </c>
      <c r="B108" s="407">
        <v>-2853270</v>
      </c>
      <c r="C108" s="26"/>
      <c r="D108" s="29">
        <v>-35764015</v>
      </c>
      <c r="E108" s="2"/>
    </row>
    <row r="109" spans="1:5" hidden="1" x14ac:dyDescent="0.3">
      <c r="A109" s="26" t="s">
        <v>166</v>
      </c>
      <c r="B109" s="407">
        <v>1388398</v>
      </c>
      <c r="C109" s="26"/>
      <c r="D109" s="26"/>
      <c r="E109" s="2"/>
    </row>
    <row r="110" spans="1:5" x14ac:dyDescent="0.3">
      <c r="A110" s="33" t="s">
        <v>58</v>
      </c>
      <c r="B110" s="409">
        <v>-408783858</v>
      </c>
      <c r="C110" s="27"/>
      <c r="D110" s="35">
        <v>-1060311389</v>
      </c>
      <c r="E110" s="2"/>
    </row>
    <row r="111" spans="1:5" x14ac:dyDescent="0.3">
      <c r="A111" s="28"/>
      <c r="B111" s="406"/>
      <c r="C111" s="26"/>
      <c r="D111" s="26"/>
      <c r="E111" s="2"/>
    </row>
    <row r="112" spans="1:5" ht="15" thickBot="1" x14ac:dyDescent="0.35">
      <c r="A112" s="30" t="s">
        <v>167</v>
      </c>
      <c r="B112" s="408">
        <v>1379889129</v>
      </c>
      <c r="C112" s="32" t="s">
        <v>73</v>
      </c>
      <c r="D112" s="31">
        <v>-448742304</v>
      </c>
      <c r="E112" s="2"/>
    </row>
    <row r="113" spans="1:5" x14ac:dyDescent="0.3">
      <c r="A113" s="28"/>
      <c r="B113" s="406"/>
      <c r="C113" s="26"/>
      <c r="D113" s="26"/>
      <c r="E113" s="2"/>
    </row>
    <row r="114" spans="1:5" x14ac:dyDescent="0.3">
      <c r="A114" s="26" t="s">
        <v>168</v>
      </c>
      <c r="B114" s="406" t="s">
        <v>69</v>
      </c>
      <c r="C114" s="26"/>
      <c r="D114" s="26"/>
      <c r="E114" s="2"/>
    </row>
    <row r="115" spans="1:5" x14ac:dyDescent="0.3">
      <c r="A115" s="28"/>
      <c r="B115" s="406"/>
      <c r="C115" s="26"/>
      <c r="D115" s="26"/>
      <c r="E115" s="2"/>
    </row>
    <row r="116" spans="1:5" ht="15" thickBot="1" x14ac:dyDescent="0.35">
      <c r="A116" s="30" t="s">
        <v>169</v>
      </c>
      <c r="B116" s="408">
        <v>1379889129</v>
      </c>
      <c r="C116" s="32" t="s">
        <v>73</v>
      </c>
      <c r="D116" s="31">
        <v>-448742304</v>
      </c>
      <c r="E116" s="3"/>
    </row>
    <row r="117" spans="1:5" x14ac:dyDescent="0.3">
      <c r="A117" s="36"/>
      <c r="B117" s="36"/>
      <c r="C117" s="36"/>
      <c r="D117" s="36"/>
    </row>
    <row r="118" spans="1:5" x14ac:dyDescent="0.3">
      <c r="A118" s="36"/>
      <c r="B118" s="36"/>
      <c r="C118" s="36"/>
      <c r="D118" s="36"/>
    </row>
    <row r="119" spans="1:5" x14ac:dyDescent="0.3">
      <c r="A119" s="36"/>
      <c r="B119" s="36"/>
      <c r="C119" s="36"/>
      <c r="D119" s="36"/>
    </row>
    <row r="120" spans="1:5" x14ac:dyDescent="0.3">
      <c r="A120" s="36"/>
      <c r="B120" s="36"/>
      <c r="C120" s="36"/>
      <c r="D120" s="36"/>
    </row>
    <row r="121" spans="1:5" x14ac:dyDescent="0.3">
      <c r="A121" s="36"/>
      <c r="B121" s="36"/>
      <c r="C121" s="36"/>
      <c r="D121" s="36"/>
    </row>
    <row r="122" spans="1:5" x14ac:dyDescent="0.3">
      <c r="A122" s="36"/>
      <c r="B122" s="36"/>
      <c r="C122" s="36"/>
      <c r="D122" s="36"/>
    </row>
    <row r="123" spans="1:5" x14ac:dyDescent="0.3">
      <c r="A123" s="36"/>
      <c r="B123" s="36"/>
      <c r="C123" s="36"/>
      <c r="D123" s="36"/>
    </row>
    <row r="124" spans="1:5" x14ac:dyDescent="0.3">
      <c r="A124" s="36"/>
      <c r="B124" s="36"/>
      <c r="C124" s="36"/>
      <c r="D124" s="36"/>
    </row>
    <row r="125" spans="1:5" x14ac:dyDescent="0.3">
      <c r="A125" s="36"/>
      <c r="B125" s="36"/>
      <c r="C125" s="36"/>
      <c r="D125" s="36"/>
    </row>
    <row r="126" spans="1:5" x14ac:dyDescent="0.3">
      <c r="A126" s="36"/>
      <c r="B126" s="36"/>
      <c r="C126" s="36"/>
      <c r="D126" s="36"/>
    </row>
    <row r="127" spans="1:5" x14ac:dyDescent="0.3">
      <c r="A127" s="36"/>
      <c r="B127" s="36"/>
      <c r="C127" s="36"/>
      <c r="D127" s="36"/>
    </row>
    <row r="128" spans="1:5" x14ac:dyDescent="0.3">
      <c r="A128" s="36"/>
      <c r="B128" s="36"/>
      <c r="C128" s="36"/>
      <c r="D128" s="36"/>
    </row>
    <row r="129" spans="1:4" x14ac:dyDescent="0.3">
      <c r="A129" s="36"/>
      <c r="B129" s="36"/>
      <c r="C129" s="36"/>
      <c r="D129" s="36"/>
    </row>
    <row r="130" spans="1:4" x14ac:dyDescent="0.3">
      <c r="A130" s="36"/>
      <c r="B130" s="36"/>
      <c r="C130" s="36"/>
      <c r="D130" s="36"/>
    </row>
    <row r="131" spans="1:4" x14ac:dyDescent="0.3">
      <c r="A131" s="36"/>
      <c r="B131" s="36"/>
      <c r="C131" s="36"/>
      <c r="D131" s="36"/>
    </row>
    <row r="132" spans="1:4" x14ac:dyDescent="0.3">
      <c r="A132" s="36"/>
      <c r="B132" s="36"/>
      <c r="C132" s="36"/>
      <c r="D132" s="36"/>
    </row>
    <row r="133" spans="1:4" x14ac:dyDescent="0.3">
      <c r="A133" s="36"/>
      <c r="B133" s="36"/>
      <c r="C133" s="36"/>
      <c r="D133" s="36"/>
    </row>
    <row r="134" spans="1:4" x14ac:dyDescent="0.3">
      <c r="A134" s="36"/>
      <c r="B134" s="36"/>
      <c r="C134" s="36"/>
      <c r="D134" s="36"/>
    </row>
    <row r="135" spans="1:4" x14ac:dyDescent="0.3">
      <c r="A135" s="36"/>
      <c r="B135" s="36"/>
      <c r="C135" s="36"/>
      <c r="D135" s="36"/>
    </row>
    <row r="136" spans="1:4" x14ac:dyDescent="0.3">
      <c r="A136" s="36"/>
      <c r="B136" s="36"/>
      <c r="C136" s="36"/>
      <c r="D136" s="36"/>
    </row>
    <row r="137" spans="1:4" x14ac:dyDescent="0.3">
      <c r="A137" s="36"/>
      <c r="B137" s="36"/>
      <c r="C137" s="36"/>
      <c r="D137" s="36"/>
    </row>
    <row r="138" spans="1:4" x14ac:dyDescent="0.3">
      <c r="A138" s="36"/>
      <c r="B138" s="36"/>
      <c r="C138" s="36"/>
      <c r="D138" s="36"/>
    </row>
    <row r="139" spans="1:4" x14ac:dyDescent="0.3">
      <c r="A139" s="36"/>
      <c r="B139" s="36"/>
      <c r="C139" s="36"/>
      <c r="D139" s="36"/>
    </row>
    <row r="140" spans="1:4" x14ac:dyDescent="0.3">
      <c r="A140" s="36"/>
      <c r="B140" s="36"/>
      <c r="C140" s="36"/>
      <c r="D140" s="36"/>
    </row>
    <row r="141" spans="1:4" x14ac:dyDescent="0.3">
      <c r="A141" s="36"/>
      <c r="B141" s="36"/>
      <c r="C141" s="36"/>
      <c r="D141" s="36"/>
    </row>
    <row r="142" spans="1:4" x14ac:dyDescent="0.3">
      <c r="A142" s="36"/>
      <c r="B142" s="36"/>
      <c r="C142" s="36"/>
      <c r="D142" s="36"/>
    </row>
    <row r="143" spans="1:4" x14ac:dyDescent="0.3">
      <c r="A143" s="36"/>
      <c r="B143" s="36"/>
      <c r="C143" s="36"/>
      <c r="D143" s="36"/>
    </row>
    <row r="144" spans="1:4" x14ac:dyDescent="0.3">
      <c r="A144" s="36"/>
      <c r="B144" s="36"/>
      <c r="C144" s="36"/>
      <c r="D144" s="36"/>
    </row>
    <row r="145" spans="1:4" x14ac:dyDescent="0.3">
      <c r="A145" s="36"/>
      <c r="B145" s="36"/>
      <c r="C145" s="36"/>
      <c r="D145" s="36"/>
    </row>
  </sheetData>
  <sheetProtection algorithmName="SHA-512" hashValue="Xu6CWh0d3BAIJIt/Ce2ZlL8H7vpbgJR4YMHOLcygehMx0Vwn+++DTY9sm3BvGdEL8vnZqY2z9Po+mPiGlYPGKw==" saltValue="kMNswtpP+Nc6SV/fA6ba5Q==" spinCount="100000" sheet="1" objects="1" scenarios="1"/>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379C4-2268-460F-9D44-F8011D3446D4}">
  <sheetPr codeName="Sheet4">
    <pageSetUpPr fitToPage="1"/>
  </sheetPr>
  <dimension ref="A1:H117"/>
  <sheetViews>
    <sheetView topLeftCell="A52" workbookViewId="0">
      <selection activeCell="AA33" sqref="AA33"/>
    </sheetView>
  </sheetViews>
  <sheetFormatPr defaultRowHeight="14.4" x14ac:dyDescent="0.3"/>
  <cols>
    <col min="1" max="1" width="39.33203125" customWidth="1"/>
    <col min="2" max="2" width="17.109375" customWidth="1"/>
    <col min="3" max="3" width="24" customWidth="1"/>
    <col min="5" max="5" width="14.109375" bestFit="1" customWidth="1"/>
    <col min="6" max="6" width="28.33203125" customWidth="1"/>
  </cols>
  <sheetData>
    <row r="1" spans="1:8" x14ac:dyDescent="0.3">
      <c r="A1" s="344">
        <v>45313.905555555553</v>
      </c>
      <c r="B1" s="345"/>
      <c r="C1" s="345"/>
      <c r="D1" s="345"/>
      <c r="E1" s="346"/>
      <c r="F1" s="34"/>
      <c r="G1" s="34"/>
      <c r="H1" s="1"/>
    </row>
    <row r="2" spans="1:8" x14ac:dyDescent="0.3">
      <c r="A2" s="522" t="s">
        <v>170</v>
      </c>
      <c r="B2" s="523"/>
      <c r="C2" s="523"/>
      <c r="D2" s="523"/>
      <c r="E2" s="524"/>
      <c r="F2" s="34"/>
      <c r="G2" s="34"/>
      <c r="H2" s="1"/>
    </row>
    <row r="3" spans="1:8" x14ac:dyDescent="0.3">
      <c r="A3" s="522" t="s">
        <v>171</v>
      </c>
      <c r="B3" s="523"/>
      <c r="C3" s="523"/>
      <c r="D3" s="523"/>
      <c r="E3" s="524"/>
      <c r="F3" s="34"/>
      <c r="G3" s="34"/>
      <c r="H3" s="1"/>
    </row>
    <row r="4" spans="1:8" x14ac:dyDescent="0.3">
      <c r="A4" s="525" t="s">
        <v>172</v>
      </c>
      <c r="B4" s="526"/>
      <c r="C4" s="526"/>
      <c r="D4" s="526"/>
      <c r="E4" s="527"/>
      <c r="F4" s="34"/>
      <c r="G4" s="34"/>
      <c r="H4" s="1"/>
    </row>
    <row r="5" spans="1:8" x14ac:dyDescent="0.3">
      <c r="A5" s="34"/>
      <c r="B5" s="34"/>
      <c r="C5" s="34"/>
      <c r="D5" s="34"/>
      <c r="E5" s="34"/>
      <c r="F5" s="34"/>
      <c r="G5" s="34"/>
      <c r="H5" s="1"/>
    </row>
    <row r="6" spans="1:8" x14ac:dyDescent="0.3">
      <c r="A6" s="34" t="s">
        <v>173</v>
      </c>
      <c r="B6" s="37">
        <v>752801227</v>
      </c>
      <c r="C6" s="34"/>
      <c r="D6" s="34"/>
      <c r="E6" s="34"/>
      <c r="F6" s="34"/>
      <c r="G6" s="34"/>
      <c r="H6" s="1"/>
    </row>
    <row r="7" spans="1:8" x14ac:dyDescent="0.3">
      <c r="A7" s="34" t="s">
        <v>174</v>
      </c>
      <c r="B7" s="34"/>
      <c r="C7" s="38">
        <v>752801227</v>
      </c>
      <c r="D7" s="34"/>
      <c r="E7" s="34"/>
      <c r="F7" s="34"/>
      <c r="G7" s="34"/>
      <c r="H7" s="1"/>
    </row>
    <row r="8" spans="1:8" x14ac:dyDescent="0.3">
      <c r="A8" s="34"/>
      <c r="B8" s="34"/>
      <c r="C8" s="34"/>
      <c r="D8" s="34"/>
      <c r="E8" s="34"/>
      <c r="F8" s="34"/>
      <c r="G8" s="34"/>
      <c r="H8" s="1"/>
    </row>
    <row r="9" spans="1:8" x14ac:dyDescent="0.3">
      <c r="A9" s="34" t="s">
        <v>175</v>
      </c>
      <c r="B9" s="38">
        <v>5011266</v>
      </c>
      <c r="C9" s="34"/>
      <c r="D9" s="34"/>
      <c r="E9" s="34"/>
      <c r="F9" s="34"/>
      <c r="G9" s="34"/>
      <c r="H9" s="1"/>
    </row>
    <row r="10" spans="1:8" x14ac:dyDescent="0.3">
      <c r="A10" s="34" t="s">
        <v>176</v>
      </c>
      <c r="B10" s="37">
        <v>28211717</v>
      </c>
      <c r="C10" s="34"/>
      <c r="D10" s="34"/>
      <c r="E10" s="34"/>
      <c r="F10" s="34"/>
      <c r="G10" s="34"/>
      <c r="H10" s="1"/>
    </row>
    <row r="11" spans="1:8" x14ac:dyDescent="0.3">
      <c r="A11" s="34" t="s">
        <v>177</v>
      </c>
      <c r="B11" s="34"/>
      <c r="C11" s="38">
        <v>-33222983</v>
      </c>
      <c r="D11" s="34"/>
      <c r="E11" s="34"/>
      <c r="F11" s="34"/>
      <c r="G11" s="34"/>
      <c r="H11" s="1"/>
    </row>
    <row r="12" spans="1:8" x14ac:dyDescent="0.3">
      <c r="A12" s="34"/>
      <c r="B12" s="34"/>
      <c r="C12" s="34"/>
      <c r="D12" s="34"/>
      <c r="E12" s="34"/>
      <c r="F12" s="34"/>
      <c r="G12" s="34"/>
      <c r="H12" s="1"/>
    </row>
    <row r="13" spans="1:8" x14ac:dyDescent="0.3">
      <c r="A13" s="34" t="s">
        <v>76</v>
      </c>
      <c r="B13" s="38">
        <v>-31870916</v>
      </c>
      <c r="C13" s="34"/>
      <c r="D13" s="34"/>
      <c r="E13" s="34"/>
      <c r="F13" s="34"/>
      <c r="G13" s="34"/>
      <c r="H13" s="1"/>
    </row>
    <row r="14" spans="1:8" x14ac:dyDescent="0.3">
      <c r="A14" s="34" t="s">
        <v>79</v>
      </c>
      <c r="B14" s="38">
        <v>17024</v>
      </c>
      <c r="C14" s="34"/>
      <c r="D14" s="34"/>
      <c r="E14" s="34"/>
      <c r="F14" s="34"/>
      <c r="G14" s="34"/>
      <c r="H14" s="1"/>
    </row>
    <row r="15" spans="1:8" x14ac:dyDescent="0.3">
      <c r="A15" s="34" t="s">
        <v>81</v>
      </c>
      <c r="B15" s="38">
        <v>580286</v>
      </c>
      <c r="C15" s="34"/>
      <c r="D15" s="34"/>
      <c r="E15" s="34"/>
      <c r="F15" s="34"/>
      <c r="G15" s="34"/>
      <c r="H15" s="1"/>
    </row>
    <row r="16" spans="1:8" x14ac:dyDescent="0.3">
      <c r="A16" s="34" t="s">
        <v>82</v>
      </c>
      <c r="B16" s="38">
        <v>-7129948</v>
      </c>
      <c r="C16" s="34"/>
      <c r="D16" s="34"/>
      <c r="E16" s="34"/>
      <c r="F16" s="34"/>
      <c r="G16" s="34"/>
      <c r="H16" s="1"/>
    </row>
    <row r="17" spans="1:8" x14ac:dyDescent="0.3">
      <c r="A17" s="34" t="s">
        <v>84</v>
      </c>
      <c r="B17" s="38">
        <v>2227393</v>
      </c>
      <c r="C17" s="34"/>
      <c r="D17" s="34"/>
      <c r="E17" s="34"/>
      <c r="F17" s="34"/>
      <c r="G17" s="34"/>
      <c r="H17" s="1"/>
    </row>
    <row r="18" spans="1:8" x14ac:dyDescent="0.3">
      <c r="A18" s="34" t="s">
        <v>85</v>
      </c>
      <c r="B18" s="38">
        <v>386835</v>
      </c>
      <c r="C18" s="34"/>
      <c r="D18" s="34"/>
      <c r="E18" s="34"/>
      <c r="F18" s="34"/>
      <c r="G18" s="34"/>
      <c r="H18" s="1"/>
    </row>
    <row r="19" spans="1:8" x14ac:dyDescent="0.3">
      <c r="A19" s="34" t="s">
        <v>86</v>
      </c>
      <c r="B19" s="38">
        <v>40922</v>
      </c>
      <c r="C19" s="34"/>
      <c r="D19" s="34"/>
      <c r="E19" s="34"/>
      <c r="F19" s="34"/>
      <c r="G19" s="34"/>
      <c r="H19" s="1"/>
    </row>
    <row r="20" spans="1:8" x14ac:dyDescent="0.3">
      <c r="A20" s="34" t="s">
        <v>87</v>
      </c>
      <c r="B20" s="38">
        <v>3000</v>
      </c>
      <c r="C20" s="34"/>
      <c r="D20" s="34"/>
      <c r="E20" s="34"/>
      <c r="F20" s="34"/>
      <c r="G20" s="34"/>
      <c r="H20" s="1"/>
    </row>
    <row r="21" spans="1:8" x14ac:dyDescent="0.3">
      <c r="A21" s="34" t="s">
        <v>89</v>
      </c>
      <c r="B21" s="38">
        <v>-1298210</v>
      </c>
      <c r="C21" s="34"/>
      <c r="D21" s="34"/>
      <c r="E21" s="34"/>
      <c r="F21" s="34"/>
      <c r="G21" s="34"/>
      <c r="H21" s="1"/>
    </row>
    <row r="22" spans="1:8" x14ac:dyDescent="0.3">
      <c r="A22" s="34" t="s">
        <v>90</v>
      </c>
      <c r="B22" s="38">
        <v>13550</v>
      </c>
      <c r="C22" s="34"/>
      <c r="D22" s="34"/>
      <c r="E22" s="34"/>
      <c r="F22" s="34"/>
      <c r="G22" s="34"/>
      <c r="H22" s="1"/>
    </row>
    <row r="23" spans="1:8" x14ac:dyDescent="0.3">
      <c r="A23" s="34" t="s">
        <v>93</v>
      </c>
      <c r="B23" s="37">
        <v>5867940</v>
      </c>
      <c r="C23" s="34"/>
      <c r="D23" s="34"/>
      <c r="E23" s="34"/>
      <c r="F23" s="34"/>
      <c r="G23" s="34"/>
      <c r="H23" s="1"/>
    </row>
    <row r="24" spans="1:8" x14ac:dyDescent="0.3">
      <c r="A24" s="34" t="s">
        <v>15</v>
      </c>
      <c r="B24" s="34"/>
      <c r="C24" s="38">
        <v>-31162124</v>
      </c>
      <c r="D24" s="34"/>
      <c r="E24" s="34"/>
      <c r="F24" s="34"/>
      <c r="G24" s="34"/>
      <c r="H24" s="1"/>
    </row>
    <row r="25" spans="1:8" x14ac:dyDescent="0.3">
      <c r="A25" s="34"/>
      <c r="B25" s="34"/>
      <c r="C25" s="34"/>
      <c r="D25" s="34"/>
      <c r="E25" s="34"/>
      <c r="F25" s="34"/>
      <c r="G25" s="34"/>
      <c r="H25" s="1"/>
    </row>
    <row r="26" spans="1:8" x14ac:dyDescent="0.3">
      <c r="A26" s="34" t="s">
        <v>95</v>
      </c>
      <c r="B26" s="34"/>
      <c r="C26" s="39">
        <v>688416121</v>
      </c>
      <c r="D26" s="34"/>
      <c r="E26" s="34"/>
      <c r="F26" s="34"/>
      <c r="G26" s="34"/>
      <c r="H26" s="1"/>
    </row>
    <row r="27" spans="1:8" x14ac:dyDescent="0.3">
      <c r="A27" s="34"/>
      <c r="B27" s="34"/>
      <c r="C27" s="34"/>
      <c r="D27" s="34"/>
      <c r="E27" s="34"/>
      <c r="F27" s="34"/>
      <c r="G27" s="34"/>
      <c r="H27" s="1"/>
    </row>
    <row r="28" spans="1:8" x14ac:dyDescent="0.3">
      <c r="A28" s="34" t="s">
        <v>98</v>
      </c>
      <c r="B28" s="38">
        <v>11070790</v>
      </c>
      <c r="C28" s="40">
        <f t="shared" ref="C28:C54" si="0">B28*0.21</f>
        <v>2324865.9</v>
      </c>
      <c r="D28" s="34"/>
      <c r="E28" s="34"/>
      <c r="F28" s="34"/>
      <c r="G28" s="34"/>
      <c r="H28" s="1"/>
    </row>
    <row r="29" spans="1:8" x14ac:dyDescent="0.3">
      <c r="A29" s="34" t="s">
        <v>100</v>
      </c>
      <c r="B29" s="38">
        <v>-90740763</v>
      </c>
      <c r="C29" s="40">
        <f t="shared" si="0"/>
        <v>-19055560.23</v>
      </c>
      <c r="D29" s="34"/>
      <c r="E29" s="34"/>
      <c r="F29" s="34"/>
      <c r="G29" s="34"/>
      <c r="H29" s="1"/>
    </row>
    <row r="30" spans="1:8" x14ac:dyDescent="0.3">
      <c r="A30" s="34" t="s">
        <v>101</v>
      </c>
      <c r="B30" s="38">
        <v>-159734747</v>
      </c>
      <c r="C30" s="40">
        <f t="shared" si="0"/>
        <v>-33544296.869999997</v>
      </c>
      <c r="D30" s="34"/>
      <c r="E30" s="34"/>
      <c r="F30" s="34"/>
      <c r="G30" s="34"/>
      <c r="H30" s="1"/>
    </row>
    <row r="31" spans="1:8" x14ac:dyDescent="0.3">
      <c r="A31" s="34" t="s">
        <v>102</v>
      </c>
      <c r="B31" s="38">
        <v>-14648606</v>
      </c>
      <c r="C31" s="40">
        <f t="shared" si="0"/>
        <v>-3076207.26</v>
      </c>
      <c r="D31" s="34"/>
      <c r="E31" s="34"/>
      <c r="F31" s="34"/>
      <c r="G31" s="34"/>
      <c r="H31" s="1"/>
    </row>
    <row r="32" spans="1:8" x14ac:dyDescent="0.3">
      <c r="A32" s="34" t="s">
        <v>106</v>
      </c>
      <c r="B32" s="38">
        <v>-218118787</v>
      </c>
      <c r="C32" s="40">
        <f t="shared" si="0"/>
        <v>-45804945.269999996</v>
      </c>
      <c r="D32" s="34"/>
      <c r="E32" s="34"/>
      <c r="F32" s="34"/>
      <c r="G32" s="34"/>
      <c r="H32" s="1"/>
    </row>
    <row r="33" spans="1:8" x14ac:dyDescent="0.3">
      <c r="A33" s="34" t="s">
        <v>108</v>
      </c>
      <c r="B33" s="38">
        <v>-287353122</v>
      </c>
      <c r="C33" s="40">
        <f t="shared" si="0"/>
        <v>-60344155.619999997</v>
      </c>
      <c r="D33" s="34"/>
      <c r="E33" s="34"/>
      <c r="F33" s="34"/>
      <c r="G33" s="34"/>
      <c r="H33" s="1"/>
    </row>
    <row r="34" spans="1:8" x14ac:dyDescent="0.3">
      <c r="A34" s="34" t="s">
        <v>113</v>
      </c>
      <c r="B34" s="38">
        <v>1363</v>
      </c>
      <c r="C34" s="40">
        <f t="shared" si="0"/>
        <v>286.22999999999996</v>
      </c>
      <c r="D34" s="34"/>
      <c r="E34" s="34"/>
      <c r="F34" s="34"/>
      <c r="G34" s="34"/>
      <c r="H34" s="1"/>
    </row>
    <row r="35" spans="1:8" x14ac:dyDescent="0.3">
      <c r="A35" s="34" t="s">
        <v>115</v>
      </c>
      <c r="B35" s="38">
        <v>2616159</v>
      </c>
      <c r="C35" s="40">
        <f t="shared" si="0"/>
        <v>549393.39</v>
      </c>
      <c r="D35" s="34"/>
      <c r="E35" s="34"/>
      <c r="F35" s="34"/>
      <c r="G35" s="34"/>
      <c r="H35" s="1"/>
    </row>
    <row r="36" spans="1:8" x14ac:dyDescent="0.3">
      <c r="A36" s="34" t="s">
        <v>116</v>
      </c>
      <c r="B36" s="38">
        <v>-308760</v>
      </c>
      <c r="C36" s="40">
        <f t="shared" si="0"/>
        <v>-64839.6</v>
      </c>
      <c r="D36" s="34"/>
      <c r="E36" s="34"/>
      <c r="F36" s="34"/>
      <c r="G36" s="34"/>
      <c r="H36" s="1"/>
    </row>
    <row r="37" spans="1:8" x14ac:dyDescent="0.3">
      <c r="A37" s="34" t="s">
        <v>118</v>
      </c>
      <c r="B37" s="34">
        <v>2</v>
      </c>
      <c r="C37" s="40">
        <f t="shared" si="0"/>
        <v>0.42</v>
      </c>
      <c r="D37" s="34"/>
      <c r="E37" s="34"/>
      <c r="F37" s="34"/>
      <c r="G37" s="34"/>
      <c r="H37" s="1"/>
    </row>
    <row r="38" spans="1:8" x14ac:dyDescent="0.3">
      <c r="A38" s="34" t="s">
        <v>120</v>
      </c>
      <c r="B38" s="38">
        <v>791941</v>
      </c>
      <c r="C38" s="40">
        <f t="shared" si="0"/>
        <v>166307.60999999999</v>
      </c>
      <c r="D38" s="34"/>
      <c r="E38" s="34"/>
      <c r="F38" s="34"/>
      <c r="G38" s="34"/>
      <c r="H38" s="1"/>
    </row>
    <row r="39" spans="1:8" x14ac:dyDescent="0.3">
      <c r="A39" s="34" t="s">
        <v>121</v>
      </c>
      <c r="B39" s="38">
        <v>6670573</v>
      </c>
      <c r="C39" s="40">
        <f t="shared" si="0"/>
        <v>1400820.3299999998</v>
      </c>
      <c r="D39" s="34"/>
      <c r="E39" s="34"/>
      <c r="F39" s="34"/>
      <c r="G39" s="34"/>
      <c r="H39" s="1"/>
    </row>
    <row r="40" spans="1:8" x14ac:dyDescent="0.3">
      <c r="A40" s="34" t="s">
        <v>123</v>
      </c>
      <c r="B40" s="38">
        <v>59483290</v>
      </c>
      <c r="C40" s="40">
        <f t="shared" si="0"/>
        <v>12491490.9</v>
      </c>
      <c r="D40" s="34"/>
      <c r="E40" s="34"/>
      <c r="F40" s="34"/>
      <c r="G40" s="34"/>
      <c r="H40" s="1"/>
    </row>
    <row r="41" spans="1:8" x14ac:dyDescent="0.3">
      <c r="A41" s="34" t="s">
        <v>124</v>
      </c>
      <c r="B41" s="38">
        <v>-1092071</v>
      </c>
      <c r="C41" s="40">
        <f t="shared" si="0"/>
        <v>-229334.91</v>
      </c>
      <c r="D41" s="34"/>
      <c r="E41" s="34"/>
      <c r="F41" s="34"/>
      <c r="G41" s="34"/>
      <c r="H41" s="1"/>
    </row>
    <row r="42" spans="1:8" x14ac:dyDescent="0.3">
      <c r="A42" s="34" t="s">
        <v>125</v>
      </c>
      <c r="B42" s="38">
        <v>-7155530</v>
      </c>
      <c r="C42" s="40">
        <f t="shared" si="0"/>
        <v>-1502661.3</v>
      </c>
      <c r="D42" s="34"/>
      <c r="E42" s="34"/>
      <c r="F42" s="34"/>
      <c r="G42" s="34"/>
      <c r="H42" s="1"/>
    </row>
    <row r="43" spans="1:8" x14ac:dyDescent="0.3">
      <c r="A43" s="34" t="s">
        <v>137</v>
      </c>
      <c r="B43" s="38">
        <v>-6076813</v>
      </c>
      <c r="C43" s="40">
        <f t="shared" si="0"/>
        <v>-1276130.73</v>
      </c>
      <c r="D43" s="34"/>
      <c r="E43" s="34"/>
      <c r="F43" s="34"/>
      <c r="G43" s="34"/>
      <c r="H43" s="1"/>
    </row>
    <row r="44" spans="1:8" x14ac:dyDescent="0.3">
      <c r="A44" s="34" t="s">
        <v>178</v>
      </c>
      <c r="B44" s="38">
        <v>-362015</v>
      </c>
      <c r="C44" s="40">
        <f t="shared" si="0"/>
        <v>-76023.149999999994</v>
      </c>
      <c r="D44" s="34"/>
      <c r="E44" s="34"/>
      <c r="F44" s="34"/>
      <c r="G44" s="34"/>
      <c r="H44" s="1"/>
    </row>
    <row r="45" spans="1:8" x14ac:dyDescent="0.3">
      <c r="A45" s="34" t="s">
        <v>154</v>
      </c>
      <c r="B45" s="38">
        <v>-37286964</v>
      </c>
      <c r="C45" s="40">
        <f t="shared" si="0"/>
        <v>-7830262.4399999995</v>
      </c>
      <c r="D45" s="34"/>
      <c r="E45" s="34"/>
      <c r="F45" s="34"/>
      <c r="G45" s="34"/>
      <c r="H45" s="1"/>
    </row>
    <row r="46" spans="1:8" x14ac:dyDescent="0.3">
      <c r="A46" s="34" t="s">
        <v>155</v>
      </c>
      <c r="B46" s="38">
        <v>542842</v>
      </c>
      <c r="C46" s="40">
        <f t="shared" si="0"/>
        <v>113996.81999999999</v>
      </c>
      <c r="D46" s="34"/>
      <c r="E46" s="34"/>
      <c r="F46" s="34"/>
      <c r="G46" s="34"/>
      <c r="H46" s="1"/>
    </row>
    <row r="47" spans="1:8" x14ac:dyDescent="0.3">
      <c r="A47" s="34" t="s">
        <v>156</v>
      </c>
      <c r="B47" s="38">
        <v>-31292824</v>
      </c>
      <c r="C47" s="40">
        <f t="shared" si="0"/>
        <v>-6571493.04</v>
      </c>
      <c r="D47" s="34"/>
      <c r="E47" s="34"/>
      <c r="F47" s="34"/>
      <c r="G47" s="34"/>
      <c r="H47" s="1"/>
    </row>
    <row r="48" spans="1:8" x14ac:dyDescent="0.3">
      <c r="A48" s="34" t="s">
        <v>157</v>
      </c>
      <c r="B48" s="38">
        <v>-16751175</v>
      </c>
      <c r="C48" s="40">
        <f t="shared" si="0"/>
        <v>-3517746.75</v>
      </c>
      <c r="D48" s="34"/>
      <c r="E48" s="34"/>
      <c r="F48" s="34"/>
      <c r="G48" s="34"/>
      <c r="H48" s="1"/>
    </row>
    <row r="49" spans="1:8" x14ac:dyDescent="0.3">
      <c r="A49" s="34" t="s">
        <v>158</v>
      </c>
      <c r="B49" s="38">
        <v>40711272</v>
      </c>
      <c r="C49" s="40">
        <f t="shared" si="0"/>
        <v>8549367.1199999992</v>
      </c>
      <c r="D49" s="34"/>
      <c r="E49" s="34"/>
      <c r="F49" s="34"/>
      <c r="G49" s="34"/>
      <c r="H49" s="1"/>
    </row>
    <row r="50" spans="1:8" x14ac:dyDescent="0.3">
      <c r="A50" s="34" t="s">
        <v>159</v>
      </c>
      <c r="B50" s="38">
        <v>-2324212</v>
      </c>
      <c r="C50" s="40">
        <f t="shared" si="0"/>
        <v>-488084.51999999996</v>
      </c>
      <c r="D50" s="34"/>
      <c r="E50" s="34"/>
      <c r="F50" s="34"/>
      <c r="G50" s="34"/>
      <c r="H50" s="1"/>
    </row>
    <row r="51" spans="1:8" x14ac:dyDescent="0.3">
      <c r="A51" s="34" t="s">
        <v>161</v>
      </c>
      <c r="B51" s="38">
        <v>-1279162</v>
      </c>
      <c r="C51" s="40">
        <f t="shared" si="0"/>
        <v>-268624.02</v>
      </c>
      <c r="D51" s="34"/>
      <c r="E51" s="34"/>
      <c r="F51" s="34"/>
      <c r="G51" s="34"/>
      <c r="H51" s="1"/>
    </row>
    <row r="52" spans="1:8" x14ac:dyDescent="0.3">
      <c r="A52" s="34" t="s">
        <v>162</v>
      </c>
      <c r="B52" s="38">
        <v>-106360592</v>
      </c>
      <c r="C52" s="40">
        <f t="shared" si="0"/>
        <v>-22335724.32</v>
      </c>
      <c r="D52" s="40"/>
      <c r="E52" s="40"/>
      <c r="F52" s="34"/>
      <c r="G52" s="34"/>
      <c r="H52" s="1"/>
    </row>
    <row r="53" spans="1:8" x14ac:dyDescent="0.3">
      <c r="A53" s="34" t="s">
        <v>163</v>
      </c>
      <c r="B53" s="38">
        <v>-38905344</v>
      </c>
      <c r="C53" s="40">
        <f t="shared" si="0"/>
        <v>-8170122.2399999993</v>
      </c>
      <c r="D53" s="40"/>
      <c r="E53" s="40"/>
      <c r="F53" s="34"/>
      <c r="G53" s="34"/>
      <c r="H53" s="1"/>
    </row>
    <row r="54" spans="1:8" x14ac:dyDescent="0.3">
      <c r="A54" s="34" t="s">
        <v>165</v>
      </c>
      <c r="B54" s="37">
        <v>7641697</v>
      </c>
      <c r="C54" s="40">
        <f t="shared" si="0"/>
        <v>1604756.3699999999</v>
      </c>
      <c r="D54" s="34"/>
      <c r="E54" s="34"/>
      <c r="F54" s="34"/>
      <c r="G54" s="34"/>
      <c r="H54" s="1"/>
    </row>
    <row r="55" spans="1:8" x14ac:dyDescent="0.3">
      <c r="A55" s="34" t="s">
        <v>27</v>
      </c>
      <c r="B55" s="34"/>
      <c r="C55" s="38">
        <v>-890261558</v>
      </c>
      <c r="D55" s="34"/>
      <c r="E55" s="34"/>
      <c r="F55" s="41"/>
      <c r="G55" s="41"/>
      <c r="H55" s="1"/>
    </row>
    <row r="56" spans="1:8" x14ac:dyDescent="0.3">
      <c r="A56" s="34"/>
      <c r="B56" s="34"/>
      <c r="C56" s="34"/>
      <c r="D56" s="34"/>
      <c r="E56" s="34"/>
      <c r="F56" s="41"/>
      <c r="G56" s="41"/>
      <c r="H56" s="1"/>
    </row>
    <row r="57" spans="1:8" x14ac:dyDescent="0.3">
      <c r="A57" s="34" t="s">
        <v>167</v>
      </c>
      <c r="B57" s="34"/>
      <c r="C57" s="39">
        <v>-201845438</v>
      </c>
      <c r="D57" s="34"/>
      <c r="E57" s="34"/>
      <c r="F57" s="41"/>
      <c r="G57" s="41"/>
      <c r="H57" s="1"/>
    </row>
    <row r="58" spans="1:8" x14ac:dyDescent="0.3">
      <c r="A58" s="34"/>
      <c r="B58" s="34"/>
      <c r="C58" s="34"/>
      <c r="D58" s="34"/>
      <c r="E58" s="34"/>
      <c r="F58" s="41"/>
      <c r="G58" s="41"/>
      <c r="H58" s="1"/>
    </row>
    <row r="59" spans="1:8" x14ac:dyDescent="0.3">
      <c r="A59" s="34" t="s">
        <v>168</v>
      </c>
      <c r="B59" s="37">
        <v>201845438</v>
      </c>
      <c r="C59" s="34"/>
      <c r="D59" s="34"/>
      <c r="E59" s="34"/>
      <c r="F59" s="41"/>
      <c r="G59" s="41"/>
      <c r="H59" s="1"/>
    </row>
    <row r="60" spans="1:8" x14ac:dyDescent="0.3">
      <c r="A60" s="34" t="s">
        <v>179</v>
      </c>
      <c r="B60" s="34"/>
      <c r="C60" s="38">
        <v>201845438</v>
      </c>
      <c r="D60" s="34"/>
      <c r="E60" s="34"/>
      <c r="F60" s="41"/>
      <c r="G60" s="41"/>
      <c r="H60" s="1"/>
    </row>
    <row r="61" spans="1:8" x14ac:dyDescent="0.3">
      <c r="A61" s="34"/>
      <c r="B61" s="34"/>
      <c r="C61" s="34"/>
      <c r="D61" s="34"/>
      <c r="E61" s="34"/>
      <c r="F61" s="41"/>
      <c r="G61" s="41"/>
      <c r="H61" s="1"/>
    </row>
    <row r="62" spans="1:8" ht="15" thickBot="1" x14ac:dyDescent="0.35">
      <c r="A62" s="34" t="s">
        <v>180</v>
      </c>
      <c r="B62" s="42"/>
      <c r="C62" s="43">
        <v>0</v>
      </c>
      <c r="D62" s="34"/>
      <c r="E62" s="34"/>
      <c r="F62" s="34"/>
      <c r="G62" s="34"/>
      <c r="H62" s="1"/>
    </row>
    <row r="63" spans="1:8" ht="15" thickTop="1" x14ac:dyDescent="0.3">
      <c r="A63" s="34"/>
      <c r="B63" s="34"/>
      <c r="C63" s="34"/>
      <c r="D63" s="34"/>
      <c r="E63" s="34"/>
      <c r="F63" s="34"/>
      <c r="G63" s="34"/>
      <c r="H63" s="1"/>
    </row>
    <row r="64" spans="1:8" x14ac:dyDescent="0.3">
      <c r="A64" s="42" t="s">
        <v>181</v>
      </c>
      <c r="B64" s="34"/>
      <c r="C64" s="44">
        <v>0.21</v>
      </c>
      <c r="D64" s="34"/>
      <c r="E64" s="34"/>
      <c r="F64" s="34"/>
      <c r="G64" s="34"/>
      <c r="H64" s="1"/>
    </row>
    <row r="65" spans="1:8" x14ac:dyDescent="0.3">
      <c r="A65" s="34"/>
      <c r="B65" s="34"/>
      <c r="C65" s="34"/>
      <c r="D65" s="34"/>
      <c r="E65" s="34"/>
      <c r="F65" s="34"/>
      <c r="G65" s="34"/>
      <c r="H65" s="1"/>
    </row>
    <row r="66" spans="1:8" x14ac:dyDescent="0.3">
      <c r="A66" s="34" t="s">
        <v>182</v>
      </c>
      <c r="B66" s="34"/>
      <c r="C66" s="34">
        <v>0</v>
      </c>
      <c r="D66" s="34"/>
      <c r="E66" s="34"/>
      <c r="F66" s="34"/>
      <c r="G66" s="34"/>
      <c r="H66" s="1"/>
    </row>
    <row r="67" spans="1:8" x14ac:dyDescent="0.3">
      <c r="A67" s="34"/>
      <c r="B67" s="34"/>
      <c r="C67" s="34"/>
      <c r="D67" s="34"/>
      <c r="E67" s="34"/>
      <c r="F67" s="34"/>
      <c r="G67" s="34"/>
      <c r="H67" s="1"/>
    </row>
    <row r="68" spans="1:8" x14ac:dyDescent="0.3">
      <c r="A68" s="34" t="s">
        <v>183</v>
      </c>
      <c r="B68" s="34"/>
      <c r="C68" s="34">
        <v>0</v>
      </c>
      <c r="D68" s="34"/>
      <c r="E68" s="34"/>
      <c r="F68" s="34"/>
      <c r="G68" s="34"/>
      <c r="H68" s="1"/>
    </row>
    <row r="69" spans="1:8" x14ac:dyDescent="0.3">
      <c r="A69" s="34"/>
      <c r="B69" s="34"/>
      <c r="C69" s="34"/>
      <c r="D69" s="34"/>
      <c r="E69" s="34"/>
      <c r="F69" s="34"/>
      <c r="G69" s="34"/>
      <c r="H69" s="1"/>
    </row>
    <row r="70" spans="1:8" x14ac:dyDescent="0.3">
      <c r="A70" s="34" t="s">
        <v>184</v>
      </c>
      <c r="B70" s="38">
        <v>-824912</v>
      </c>
      <c r="C70" s="34"/>
      <c r="D70" s="34"/>
      <c r="E70" s="34"/>
      <c r="F70" s="34"/>
      <c r="G70" s="34"/>
      <c r="H70" s="1"/>
    </row>
    <row r="71" spans="1:8" x14ac:dyDescent="0.3">
      <c r="A71" s="34" t="s">
        <v>185</v>
      </c>
      <c r="B71" s="37">
        <v>-791968</v>
      </c>
      <c r="C71" s="34"/>
      <c r="D71" s="34"/>
      <c r="E71" s="34"/>
      <c r="F71" s="34"/>
      <c r="G71" s="34"/>
      <c r="H71" s="1"/>
    </row>
    <row r="72" spans="1:8" x14ac:dyDescent="0.3">
      <c r="A72" s="34" t="s">
        <v>186</v>
      </c>
      <c r="B72" s="34"/>
      <c r="C72" s="38">
        <v>-1616880</v>
      </c>
      <c r="D72" s="34"/>
      <c r="E72" s="34"/>
      <c r="F72" s="34"/>
      <c r="G72" s="34"/>
      <c r="H72" s="1"/>
    </row>
    <row r="73" spans="1:8" x14ac:dyDescent="0.3">
      <c r="A73" s="34"/>
      <c r="B73" s="34"/>
      <c r="C73" s="34"/>
      <c r="D73" s="34"/>
      <c r="E73" s="34"/>
      <c r="F73" s="34"/>
      <c r="G73" s="34"/>
      <c r="H73" s="1"/>
    </row>
    <row r="74" spans="1:8" x14ac:dyDescent="0.3">
      <c r="A74" s="34" t="s">
        <v>187</v>
      </c>
      <c r="B74" s="34"/>
      <c r="C74" s="39">
        <v>-1616880</v>
      </c>
      <c r="D74" s="34"/>
      <c r="E74" s="34"/>
      <c r="F74" s="34"/>
      <c r="G74" s="34"/>
      <c r="H74" s="1"/>
    </row>
    <row r="75" spans="1:8" x14ac:dyDescent="0.3">
      <c r="A75" s="34"/>
      <c r="B75" s="34"/>
      <c r="C75" s="34"/>
      <c r="D75" s="34"/>
      <c r="E75" s="34"/>
      <c r="F75" s="34"/>
      <c r="G75" s="34"/>
      <c r="H75" s="1"/>
    </row>
    <row r="76" spans="1:8" x14ac:dyDescent="0.3">
      <c r="A76" s="34" t="s">
        <v>188</v>
      </c>
      <c r="B76" s="38">
        <v>282238</v>
      </c>
      <c r="C76" s="34"/>
      <c r="D76" s="34"/>
      <c r="E76" s="34"/>
      <c r="F76" s="34"/>
      <c r="G76" s="34"/>
      <c r="H76" s="1"/>
    </row>
    <row r="77" spans="1:8" x14ac:dyDescent="0.3">
      <c r="A77" s="34" t="s">
        <v>189</v>
      </c>
      <c r="B77" s="37">
        <v>-88586702</v>
      </c>
      <c r="C77" s="34"/>
      <c r="D77" s="34"/>
      <c r="E77" s="34"/>
      <c r="F77" s="34"/>
      <c r="G77" s="34"/>
      <c r="H77" s="1"/>
    </row>
    <row r="78" spans="1:8" x14ac:dyDescent="0.3">
      <c r="A78" s="34" t="s">
        <v>190</v>
      </c>
      <c r="B78" s="34"/>
      <c r="C78" s="38">
        <v>-88304464</v>
      </c>
      <c r="D78" s="34"/>
      <c r="E78" s="34"/>
      <c r="F78" s="34"/>
      <c r="G78" s="34"/>
      <c r="H78" s="1"/>
    </row>
    <row r="79" spans="1:8" x14ac:dyDescent="0.3">
      <c r="A79" s="34"/>
      <c r="B79" s="34"/>
      <c r="C79" s="34"/>
      <c r="D79" s="34"/>
      <c r="E79" s="34"/>
      <c r="F79" s="34"/>
      <c r="G79" s="34"/>
      <c r="H79" s="1"/>
    </row>
    <row r="80" spans="1:8" ht="15" thickBot="1" x14ac:dyDescent="0.35">
      <c r="A80" s="34" t="s">
        <v>191</v>
      </c>
      <c r="B80" s="34"/>
      <c r="C80" s="45">
        <v>-89921344</v>
      </c>
      <c r="D80" s="34"/>
      <c r="E80" s="34"/>
      <c r="F80" s="34"/>
      <c r="G80" s="34"/>
      <c r="H80" s="1"/>
    </row>
    <row r="81" spans="1:8" x14ac:dyDescent="0.3">
      <c r="A81" s="34"/>
      <c r="B81" s="34"/>
      <c r="C81" s="34"/>
      <c r="D81" s="34"/>
      <c r="E81" s="34"/>
      <c r="F81" s="34"/>
      <c r="G81" s="34"/>
      <c r="H81" s="1"/>
    </row>
    <row r="82" spans="1:8" x14ac:dyDescent="0.3">
      <c r="A82" s="34" t="s">
        <v>192</v>
      </c>
      <c r="B82" s="38">
        <v>-1207158786</v>
      </c>
      <c r="C82" s="34"/>
      <c r="D82" s="34"/>
      <c r="E82" s="34"/>
      <c r="F82" s="34"/>
      <c r="G82" s="34"/>
      <c r="H82" s="1"/>
    </row>
    <row r="83" spans="1:8" x14ac:dyDescent="0.3">
      <c r="A83" s="46" t="s">
        <v>193</v>
      </c>
      <c r="B83" s="38">
        <v>-16592655</v>
      </c>
      <c r="C83" s="34"/>
      <c r="D83" s="34"/>
      <c r="E83" s="34"/>
      <c r="F83" s="34"/>
      <c r="G83" s="34"/>
      <c r="H83" s="1"/>
    </row>
    <row r="84" spans="1:8" x14ac:dyDescent="0.3">
      <c r="A84" s="46" t="s">
        <v>194</v>
      </c>
      <c r="B84" s="38">
        <v>1444765709</v>
      </c>
      <c r="C84" s="34"/>
      <c r="D84" s="34"/>
      <c r="E84" s="34"/>
      <c r="F84" s="34"/>
      <c r="G84" s="34"/>
      <c r="H84" s="1"/>
    </row>
    <row r="85" spans="1:8" x14ac:dyDescent="0.3">
      <c r="A85" s="46" t="s">
        <v>195</v>
      </c>
      <c r="B85" s="34">
        <v>0</v>
      </c>
      <c r="C85" s="34"/>
      <c r="D85" s="34"/>
      <c r="E85" s="34"/>
      <c r="F85" s="34"/>
      <c r="G85" s="34"/>
      <c r="H85" s="1"/>
    </row>
    <row r="86" spans="1:8" x14ac:dyDescent="0.3">
      <c r="A86" s="46" t="s">
        <v>196</v>
      </c>
      <c r="B86" s="47">
        <v>0</v>
      </c>
      <c r="C86" s="34"/>
      <c r="D86" s="34"/>
      <c r="E86" s="34"/>
      <c r="F86" s="34"/>
      <c r="G86" s="34"/>
      <c r="H86" s="1"/>
    </row>
    <row r="87" spans="1:8" ht="15" thickBot="1" x14ac:dyDescent="0.35">
      <c r="A87" s="34" t="s">
        <v>197</v>
      </c>
      <c r="B87" s="34"/>
      <c r="C87" s="48">
        <v>221014268</v>
      </c>
      <c r="D87" s="34"/>
      <c r="E87" s="34"/>
      <c r="F87" s="34"/>
      <c r="G87" s="34"/>
      <c r="H87" s="1"/>
    </row>
    <row r="88" spans="1:8" x14ac:dyDescent="0.3">
      <c r="A88" s="34"/>
      <c r="B88" s="34"/>
      <c r="C88" s="34"/>
      <c r="D88" s="34"/>
      <c r="E88" s="34"/>
      <c r="F88" s="34"/>
      <c r="G88" s="34"/>
      <c r="H88" s="1"/>
    </row>
    <row r="89" spans="1:8" x14ac:dyDescent="0.3">
      <c r="A89" s="34" t="s">
        <v>198</v>
      </c>
      <c r="B89" s="34"/>
      <c r="C89" s="34">
        <v>0</v>
      </c>
      <c r="D89" s="34"/>
      <c r="E89" s="34"/>
      <c r="F89" s="34"/>
      <c r="G89" s="34"/>
      <c r="H89" s="1"/>
    </row>
    <row r="90" spans="1:8" x14ac:dyDescent="0.3">
      <c r="A90" s="34"/>
      <c r="B90" s="34"/>
      <c r="C90" s="34"/>
      <c r="D90" s="34"/>
      <c r="E90" s="34"/>
      <c r="F90" s="34"/>
      <c r="G90" s="34"/>
      <c r="H90" s="1"/>
    </row>
    <row r="91" spans="1:8" ht="15" thickBot="1" x14ac:dyDescent="0.35">
      <c r="A91" s="34" t="s">
        <v>199</v>
      </c>
      <c r="B91" s="34"/>
      <c r="C91" s="45">
        <v>131092924</v>
      </c>
      <c r="D91" s="34"/>
      <c r="E91" s="34"/>
      <c r="F91" s="34"/>
      <c r="G91" s="34"/>
      <c r="H91" s="1"/>
    </row>
    <row r="92" spans="1:8" x14ac:dyDescent="0.3">
      <c r="A92" s="34"/>
      <c r="B92" s="34"/>
      <c r="C92" s="34"/>
      <c r="D92" s="34"/>
      <c r="E92" s="34"/>
      <c r="F92" s="34"/>
      <c r="G92" s="34"/>
      <c r="H92" s="1"/>
    </row>
    <row r="93" spans="1:8" x14ac:dyDescent="0.3">
      <c r="A93" s="34" t="s">
        <v>200</v>
      </c>
      <c r="B93" s="38">
        <v>33222983</v>
      </c>
      <c r="C93" s="34"/>
      <c r="D93" s="34"/>
      <c r="E93" s="34"/>
      <c r="F93" s="34"/>
      <c r="G93" s="34"/>
      <c r="H93" s="1"/>
    </row>
    <row r="94" spans="1:8" x14ac:dyDescent="0.3">
      <c r="A94" s="34" t="s">
        <v>201</v>
      </c>
      <c r="B94" s="37">
        <v>3997693</v>
      </c>
      <c r="C94" s="34"/>
      <c r="D94" s="34"/>
      <c r="E94" s="34"/>
      <c r="F94" s="34"/>
      <c r="G94" s="34"/>
      <c r="H94" s="1"/>
    </row>
    <row r="95" spans="1:8" x14ac:dyDescent="0.3">
      <c r="A95" s="34" t="s">
        <v>202</v>
      </c>
      <c r="B95" s="34"/>
      <c r="C95" s="38">
        <v>37220676</v>
      </c>
      <c r="D95" s="34"/>
      <c r="E95" s="34"/>
      <c r="F95" s="34"/>
      <c r="G95" s="34"/>
      <c r="H95" s="1"/>
    </row>
    <row r="96" spans="1:8" x14ac:dyDescent="0.3">
      <c r="A96" s="34"/>
      <c r="B96" s="34"/>
      <c r="C96" s="34"/>
      <c r="D96" s="34"/>
      <c r="E96" s="34"/>
      <c r="F96" s="34"/>
      <c r="G96" s="34"/>
      <c r="H96" s="1"/>
    </row>
    <row r="97" spans="1:8" ht="15" thickBot="1" x14ac:dyDescent="0.35">
      <c r="A97" s="42" t="s">
        <v>203</v>
      </c>
      <c r="B97" s="42"/>
      <c r="C97" s="49">
        <v>168313601</v>
      </c>
      <c r="D97" s="34"/>
      <c r="E97" s="34"/>
      <c r="F97" s="34"/>
      <c r="G97" s="34"/>
      <c r="H97" s="1"/>
    </row>
    <row r="98" spans="1:8" ht="15" thickTop="1" x14ac:dyDescent="0.3">
      <c r="A98" s="34"/>
      <c r="B98" s="34"/>
      <c r="C98" s="34"/>
      <c r="D98" s="34"/>
      <c r="E98" s="34"/>
      <c r="F98" s="34"/>
      <c r="G98" s="34"/>
      <c r="H98" s="1"/>
    </row>
    <row r="99" spans="1:8" x14ac:dyDescent="0.3">
      <c r="A99" s="42" t="s">
        <v>204</v>
      </c>
      <c r="B99" s="34"/>
      <c r="C99" s="44">
        <v>0.22359999999999999</v>
      </c>
      <c r="D99" s="34"/>
      <c r="E99" s="34"/>
      <c r="F99" s="34"/>
      <c r="G99" s="34"/>
      <c r="H99" s="1"/>
    </row>
    <row r="100" spans="1:8" x14ac:dyDescent="0.3">
      <c r="A100" s="34"/>
      <c r="B100" s="34"/>
      <c r="C100" s="34"/>
      <c r="D100" s="34"/>
      <c r="E100" s="34"/>
      <c r="F100" s="34"/>
      <c r="G100" s="34"/>
      <c r="H100" s="1"/>
    </row>
    <row r="101" spans="1:8" x14ac:dyDescent="0.3">
      <c r="A101" s="36"/>
      <c r="B101" s="36"/>
      <c r="C101" s="36"/>
      <c r="D101" s="36"/>
      <c r="E101" s="36"/>
      <c r="F101" s="36"/>
      <c r="G101" s="36"/>
    </row>
    <row r="102" spans="1:8" x14ac:dyDescent="0.3">
      <c r="A102" s="36"/>
      <c r="B102" s="36"/>
      <c r="C102" s="36"/>
      <c r="D102" s="36"/>
      <c r="E102" s="36"/>
      <c r="F102" s="36"/>
      <c r="G102" s="36"/>
    </row>
    <row r="103" spans="1:8" x14ac:dyDescent="0.3">
      <c r="A103" s="36"/>
      <c r="B103" s="36"/>
      <c r="C103" s="36"/>
      <c r="D103" s="36"/>
      <c r="E103" s="36"/>
      <c r="F103" s="36"/>
      <c r="G103" s="36"/>
    </row>
    <row r="104" spans="1:8" x14ac:dyDescent="0.3">
      <c r="A104" s="36"/>
      <c r="B104" s="36"/>
      <c r="C104" s="36"/>
      <c r="D104" s="36"/>
      <c r="E104" s="36"/>
      <c r="F104" s="36"/>
      <c r="G104" s="36"/>
    </row>
    <row r="105" spans="1:8" x14ac:dyDescent="0.3">
      <c r="A105" s="36"/>
      <c r="B105" s="36"/>
      <c r="C105" s="36"/>
      <c r="D105" s="36"/>
      <c r="E105" s="36"/>
      <c r="F105" s="36"/>
      <c r="G105" s="36"/>
    </row>
    <row r="106" spans="1:8" x14ac:dyDescent="0.3">
      <c r="A106" s="36"/>
      <c r="B106" s="36"/>
      <c r="C106" s="36"/>
      <c r="D106" s="36"/>
      <c r="E106" s="36"/>
      <c r="F106" s="36"/>
      <c r="G106" s="36"/>
    </row>
    <row r="107" spans="1:8" x14ac:dyDescent="0.3">
      <c r="A107" s="36"/>
      <c r="B107" s="36"/>
      <c r="C107" s="36"/>
      <c r="D107" s="36"/>
      <c r="E107" s="36"/>
      <c r="F107" s="36"/>
      <c r="G107" s="36"/>
    </row>
    <row r="108" spans="1:8" x14ac:dyDescent="0.3">
      <c r="A108" s="36"/>
      <c r="B108" s="36"/>
      <c r="C108" s="36"/>
      <c r="D108" s="36"/>
      <c r="E108" s="36"/>
      <c r="F108" s="36"/>
      <c r="G108" s="36"/>
    </row>
    <row r="109" spans="1:8" x14ac:dyDescent="0.3">
      <c r="A109" s="36"/>
      <c r="B109" s="36"/>
      <c r="C109" s="36"/>
      <c r="D109" s="36"/>
      <c r="E109" s="36"/>
      <c r="F109" s="36"/>
      <c r="G109" s="36"/>
    </row>
    <row r="110" spans="1:8" x14ac:dyDescent="0.3">
      <c r="A110" s="36"/>
      <c r="B110" s="36"/>
      <c r="C110" s="36"/>
      <c r="D110" s="36"/>
      <c r="E110" s="36"/>
      <c r="F110" s="36"/>
      <c r="G110" s="36"/>
    </row>
    <row r="111" spans="1:8" x14ac:dyDescent="0.3">
      <c r="A111" s="36"/>
      <c r="B111" s="36"/>
      <c r="C111" s="36"/>
      <c r="D111" s="36"/>
      <c r="E111" s="36"/>
      <c r="F111" s="36"/>
      <c r="G111" s="36"/>
    </row>
    <row r="112" spans="1:8" x14ac:dyDescent="0.3">
      <c r="A112" s="36"/>
      <c r="B112" s="36"/>
      <c r="C112" s="36"/>
      <c r="D112" s="36"/>
      <c r="E112" s="36"/>
      <c r="F112" s="36"/>
      <c r="G112" s="36"/>
    </row>
    <row r="113" spans="1:7" x14ac:dyDescent="0.3">
      <c r="A113" s="36"/>
      <c r="B113" s="36"/>
      <c r="C113" s="36"/>
      <c r="D113" s="36"/>
      <c r="E113" s="36"/>
      <c r="F113" s="36"/>
      <c r="G113" s="36"/>
    </row>
    <row r="114" spans="1:7" x14ac:dyDescent="0.3">
      <c r="A114" s="36"/>
      <c r="B114" s="36"/>
      <c r="C114" s="36"/>
      <c r="D114" s="36"/>
      <c r="E114" s="36"/>
      <c r="F114" s="36"/>
      <c r="G114" s="36"/>
    </row>
    <row r="115" spans="1:7" x14ac:dyDescent="0.3">
      <c r="A115" s="36"/>
      <c r="B115" s="36"/>
      <c r="C115" s="36"/>
      <c r="D115" s="36"/>
      <c r="E115" s="36"/>
      <c r="F115" s="36"/>
      <c r="G115" s="36"/>
    </row>
    <row r="116" spans="1:7" x14ac:dyDescent="0.3">
      <c r="A116" s="36"/>
      <c r="B116" s="36"/>
      <c r="C116" s="36"/>
      <c r="D116" s="36"/>
      <c r="E116" s="36"/>
      <c r="F116" s="36"/>
      <c r="G116" s="36"/>
    </row>
    <row r="117" spans="1:7" x14ac:dyDescent="0.3">
      <c r="A117" s="36"/>
      <c r="B117" s="36"/>
      <c r="C117" s="36"/>
      <c r="D117" s="36"/>
      <c r="E117" s="36"/>
      <c r="F117" s="36"/>
      <c r="G117" s="36"/>
    </row>
  </sheetData>
  <mergeCells count="3">
    <mergeCell ref="A2:E2"/>
    <mergeCell ref="A3:E3"/>
    <mergeCell ref="A4:E4"/>
  </mergeCells>
  <pageMargins left="1" right="1" top="1.5" bottom="1.25" header="1" footer="0.5"/>
  <pageSetup scale="5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FD28-3101-4572-AB1D-AAC36402F404}">
  <sheetPr codeName="Sheet5">
    <pageSetUpPr fitToPage="1"/>
  </sheetPr>
  <dimension ref="A1:E71"/>
  <sheetViews>
    <sheetView topLeftCell="A18" zoomScale="88" zoomScaleNormal="140" workbookViewId="0">
      <selection activeCell="AA33" sqref="AA33"/>
    </sheetView>
  </sheetViews>
  <sheetFormatPr defaultRowHeight="13.2" x14ac:dyDescent="0.25"/>
  <cols>
    <col min="1" max="1" width="7.6640625" style="28" customWidth="1"/>
    <col min="2" max="2" width="50.109375" style="28" customWidth="1"/>
    <col min="3" max="3" width="18.6640625" style="28" customWidth="1"/>
    <col min="4" max="4" width="11.6640625" style="28" customWidth="1"/>
    <col min="5" max="16382" width="9.109375" style="28"/>
    <col min="16383" max="16383" width="9.109375" style="28" bestFit="1"/>
    <col min="16384" max="16384" width="9.109375" style="28"/>
  </cols>
  <sheetData>
    <row r="1" spans="1:5" x14ac:dyDescent="0.25">
      <c r="A1" s="528"/>
      <c r="B1" s="528"/>
      <c r="C1" s="66"/>
      <c r="D1" s="56"/>
      <c r="E1" s="56"/>
    </row>
    <row r="2" spans="1:5" x14ac:dyDescent="0.25">
      <c r="A2" s="56"/>
      <c r="B2" s="67" t="s">
        <v>257</v>
      </c>
      <c r="C2" s="66"/>
      <c r="D2" s="66"/>
      <c r="E2" s="56"/>
    </row>
    <row r="3" spans="1:5" x14ac:dyDescent="0.25">
      <c r="A3" s="56"/>
      <c r="B3" s="68" t="s">
        <v>258</v>
      </c>
      <c r="C3" s="66"/>
      <c r="D3" s="56"/>
      <c r="E3" s="56"/>
    </row>
    <row r="4" spans="1:5" x14ac:dyDescent="0.25">
      <c r="A4" s="56"/>
      <c r="B4" s="69" t="s">
        <v>259</v>
      </c>
      <c r="C4" s="66"/>
      <c r="D4" s="56"/>
      <c r="E4" s="56"/>
    </row>
    <row r="5" spans="1:5" x14ac:dyDescent="0.25">
      <c r="A5" s="56"/>
      <c r="B5" s="69" t="s">
        <v>260</v>
      </c>
      <c r="C5" s="66"/>
      <c r="D5" s="56"/>
      <c r="E5" s="56"/>
    </row>
    <row r="6" spans="1:5" x14ac:dyDescent="0.25">
      <c r="A6" s="56"/>
      <c r="B6" s="69" t="s">
        <v>261</v>
      </c>
      <c r="C6" s="66"/>
      <c r="D6" s="56"/>
      <c r="E6" s="56"/>
    </row>
    <row r="7" spans="1:5" x14ac:dyDescent="0.25">
      <c r="A7" s="56"/>
      <c r="B7" s="70" t="s">
        <v>262</v>
      </c>
      <c r="C7" s="66"/>
      <c r="D7" s="56"/>
      <c r="E7" s="56"/>
    </row>
    <row r="8" spans="1:5" x14ac:dyDescent="0.25">
      <c r="A8" s="56"/>
      <c r="B8" s="71"/>
      <c r="C8" s="66"/>
      <c r="D8" s="56"/>
      <c r="E8" s="56"/>
    </row>
    <row r="9" spans="1:5" x14ac:dyDescent="0.25">
      <c r="A9" s="529"/>
      <c r="B9" s="529"/>
      <c r="C9" s="66"/>
      <c r="D9" s="56"/>
      <c r="E9" s="56"/>
    </row>
    <row r="10" spans="1:5" ht="26.4" x14ac:dyDescent="0.25">
      <c r="A10" s="72" t="s">
        <v>4</v>
      </c>
      <c r="B10" s="72" t="s">
        <v>5</v>
      </c>
      <c r="C10" s="72" t="s">
        <v>263</v>
      </c>
      <c r="D10" s="56"/>
      <c r="E10" s="56"/>
    </row>
    <row r="11" spans="1:5" x14ac:dyDescent="0.25">
      <c r="A11" s="57">
        <v>1</v>
      </c>
      <c r="B11" s="65" t="s">
        <v>264</v>
      </c>
      <c r="C11" s="73">
        <f>'WP II-E-3.1b Tax.Prov 1.24 PBC'!C7</f>
        <v>752801227</v>
      </c>
      <c r="D11" s="56"/>
      <c r="E11" s="56"/>
    </row>
    <row r="12" spans="1:5" x14ac:dyDescent="0.25">
      <c r="A12" s="57">
        <v>2</v>
      </c>
      <c r="B12" s="65"/>
      <c r="C12" s="73"/>
      <c r="D12" s="56"/>
      <c r="E12" s="56"/>
    </row>
    <row r="13" spans="1:5" x14ac:dyDescent="0.25">
      <c r="A13" s="57">
        <v>3</v>
      </c>
      <c r="B13" s="65" t="s">
        <v>265</v>
      </c>
      <c r="C13" s="396">
        <v>-33222983</v>
      </c>
      <c r="D13" s="56"/>
      <c r="E13" s="56"/>
    </row>
    <row r="14" spans="1:5" x14ac:dyDescent="0.25">
      <c r="A14" s="57">
        <v>4</v>
      </c>
      <c r="B14" s="65"/>
      <c r="C14" s="73"/>
      <c r="D14" s="56"/>
      <c r="E14" s="56"/>
    </row>
    <row r="15" spans="1:5" x14ac:dyDescent="0.25">
      <c r="A15" s="57">
        <v>5</v>
      </c>
      <c r="B15" s="65" t="s">
        <v>266</v>
      </c>
      <c r="C15" s="73">
        <f>C11+C13</f>
        <v>719578244</v>
      </c>
      <c r="D15" s="56"/>
      <c r="E15" s="56"/>
    </row>
    <row r="16" spans="1:5" x14ac:dyDescent="0.25">
      <c r="A16" s="57">
        <v>6</v>
      </c>
      <c r="B16" s="65"/>
      <c r="C16" s="73"/>
      <c r="D16" s="56"/>
      <c r="E16" s="56"/>
    </row>
    <row r="17" spans="1:5" x14ac:dyDescent="0.25">
      <c r="A17" s="57">
        <v>7</v>
      </c>
      <c r="B17" s="65" t="s">
        <v>267</v>
      </c>
      <c r="C17" s="73">
        <v>0.21</v>
      </c>
      <c r="D17" s="56"/>
      <c r="E17" s="56"/>
    </row>
    <row r="18" spans="1:5" x14ac:dyDescent="0.25">
      <c r="A18" s="57">
        <v>8</v>
      </c>
      <c r="B18" s="65"/>
      <c r="C18" s="73"/>
      <c r="D18" s="56"/>
      <c r="E18" s="56"/>
    </row>
    <row r="19" spans="1:5" x14ac:dyDescent="0.25">
      <c r="A19" s="57">
        <v>9</v>
      </c>
      <c r="B19" s="65" t="s">
        <v>268</v>
      </c>
      <c r="C19" s="73">
        <f>C15*C17</f>
        <v>151111431.23999998</v>
      </c>
      <c r="D19" s="56"/>
      <c r="E19" s="56"/>
    </row>
    <row r="20" spans="1:5" x14ac:dyDescent="0.25">
      <c r="A20" s="57">
        <v>10</v>
      </c>
      <c r="B20" s="56"/>
      <c r="C20" s="73"/>
      <c r="D20" s="56"/>
      <c r="E20" s="56"/>
    </row>
    <row r="21" spans="1:5" x14ac:dyDescent="0.25">
      <c r="A21" s="57">
        <v>11</v>
      </c>
      <c r="B21" s="56" t="s">
        <v>16</v>
      </c>
      <c r="C21" s="73">
        <f>'WP II-E-3.1'!D21</f>
        <v>-31870916</v>
      </c>
      <c r="D21" s="56"/>
      <c r="E21" s="56"/>
    </row>
    <row r="22" spans="1:5" x14ac:dyDescent="0.25">
      <c r="A22" s="57">
        <v>12</v>
      </c>
      <c r="B22" s="56" t="s">
        <v>17</v>
      </c>
      <c r="C22" s="73">
        <f>'WP II-E-3.1'!D22</f>
        <v>17024</v>
      </c>
      <c r="D22" s="56"/>
      <c r="E22" s="56"/>
    </row>
    <row r="23" spans="1:5" x14ac:dyDescent="0.25">
      <c r="A23" s="57">
        <v>13</v>
      </c>
      <c r="B23" s="56" t="s">
        <v>18</v>
      </c>
      <c r="C23" s="73">
        <f>'WP II-E-3.1'!D23</f>
        <v>580286</v>
      </c>
      <c r="D23" s="56"/>
      <c r="E23" s="56"/>
    </row>
    <row r="24" spans="1:5" x14ac:dyDescent="0.25">
      <c r="A24" s="57">
        <v>14</v>
      </c>
      <c r="B24" s="56" t="s">
        <v>19</v>
      </c>
      <c r="C24" s="73">
        <f>'WP II-E-3.1'!D24</f>
        <v>-7129948</v>
      </c>
      <c r="D24" s="56"/>
      <c r="E24" s="56"/>
    </row>
    <row r="25" spans="1:5" x14ac:dyDescent="0.25">
      <c r="A25" s="57">
        <v>15</v>
      </c>
      <c r="B25" s="56" t="s">
        <v>20</v>
      </c>
      <c r="C25" s="73">
        <f>'WP II-E-3.1'!D25</f>
        <v>2227393</v>
      </c>
      <c r="D25" s="56"/>
      <c r="E25" s="56"/>
    </row>
    <row r="26" spans="1:5" x14ac:dyDescent="0.25">
      <c r="A26" s="57">
        <v>16</v>
      </c>
      <c r="B26" s="56" t="s">
        <v>21</v>
      </c>
      <c r="C26" s="73">
        <f>'WP II-E-3.1'!D26</f>
        <v>427757</v>
      </c>
      <c r="D26" s="56"/>
      <c r="E26" s="56"/>
    </row>
    <row r="27" spans="1:5" x14ac:dyDescent="0.25">
      <c r="A27" s="57">
        <v>17</v>
      </c>
      <c r="B27" s="56" t="s">
        <v>22</v>
      </c>
      <c r="C27" s="73">
        <f>'WP II-E-3.1'!D27</f>
        <v>3000</v>
      </c>
      <c r="D27" s="56"/>
      <c r="E27" s="56"/>
    </row>
    <row r="28" spans="1:5" x14ac:dyDescent="0.25">
      <c r="A28" s="57">
        <v>18</v>
      </c>
      <c r="B28" s="56" t="s">
        <v>24</v>
      </c>
      <c r="C28" s="73">
        <f>'WP II-E-3.1'!D29</f>
        <v>13550</v>
      </c>
      <c r="D28" s="56"/>
      <c r="E28" s="56"/>
    </row>
    <row r="29" spans="1:5" x14ac:dyDescent="0.25">
      <c r="A29" s="57">
        <v>19</v>
      </c>
      <c r="B29" s="56" t="s">
        <v>25</v>
      </c>
      <c r="C29" s="73"/>
      <c r="D29" s="56"/>
      <c r="E29" s="56"/>
    </row>
    <row r="30" spans="1:5" x14ac:dyDescent="0.25">
      <c r="A30" s="57">
        <v>20</v>
      </c>
      <c r="B30" s="56" t="s">
        <v>214</v>
      </c>
      <c r="C30" s="73"/>
      <c r="D30" s="56"/>
      <c r="E30" s="56"/>
    </row>
    <row r="31" spans="1:5" x14ac:dyDescent="0.25">
      <c r="A31" s="57">
        <v>21</v>
      </c>
      <c r="B31" s="56" t="s">
        <v>269</v>
      </c>
      <c r="C31" s="73"/>
      <c r="D31" s="56"/>
      <c r="E31" s="56"/>
    </row>
    <row r="32" spans="1:5" x14ac:dyDescent="0.25">
      <c r="A32" s="57">
        <v>22</v>
      </c>
      <c r="B32" s="56" t="s">
        <v>270</v>
      </c>
      <c r="C32" s="73"/>
      <c r="D32" s="56"/>
      <c r="E32" s="56"/>
    </row>
    <row r="33" spans="1:5" x14ac:dyDescent="0.25">
      <c r="A33" s="57">
        <v>23</v>
      </c>
      <c r="B33" s="56" t="s">
        <v>271</v>
      </c>
      <c r="C33" s="73"/>
      <c r="D33" s="56"/>
      <c r="E33" s="56"/>
    </row>
    <row r="34" spans="1:5" x14ac:dyDescent="0.25">
      <c r="A34" s="57">
        <v>24</v>
      </c>
      <c r="B34" s="56" t="s">
        <v>212</v>
      </c>
      <c r="C34" s="73"/>
      <c r="D34" s="56"/>
      <c r="E34" s="56"/>
    </row>
    <row r="35" spans="1:5" x14ac:dyDescent="0.25">
      <c r="A35" s="57">
        <v>25</v>
      </c>
      <c r="B35" s="56" t="s">
        <v>272</v>
      </c>
      <c r="C35" s="73"/>
      <c r="D35" s="56"/>
      <c r="E35" s="56"/>
    </row>
    <row r="36" spans="1:5" ht="13.8" thickBot="1" x14ac:dyDescent="0.3">
      <c r="A36" s="57">
        <v>26</v>
      </c>
      <c r="B36" s="56"/>
      <c r="C36" s="74"/>
      <c r="D36" s="56"/>
      <c r="E36" s="56"/>
    </row>
    <row r="37" spans="1:5" ht="13.8" thickBot="1" x14ac:dyDescent="0.3">
      <c r="A37" s="57">
        <v>27</v>
      </c>
      <c r="B37" s="75" t="s">
        <v>14</v>
      </c>
      <c r="C37" s="76">
        <f>SUM(C19:C35)</f>
        <v>115379577.23999998</v>
      </c>
      <c r="D37" s="56"/>
      <c r="E37" s="56"/>
    </row>
    <row r="38" spans="1:5" x14ac:dyDescent="0.25">
      <c r="A38" s="57">
        <v>28</v>
      </c>
      <c r="B38" s="66" t="s">
        <v>273</v>
      </c>
      <c r="C38" s="77"/>
      <c r="D38" s="56"/>
      <c r="E38" s="56"/>
    </row>
    <row r="39" spans="1:5" x14ac:dyDescent="0.25">
      <c r="A39" s="57"/>
      <c r="B39" s="66"/>
      <c r="C39" s="77"/>
      <c r="D39" s="56"/>
      <c r="E39" s="56"/>
    </row>
    <row r="40" spans="1:5" x14ac:dyDescent="0.25">
      <c r="A40" s="57"/>
      <c r="B40" s="66"/>
      <c r="C40" s="77"/>
      <c r="D40" s="56"/>
      <c r="E40" s="56"/>
    </row>
    <row r="41" spans="1:5" x14ac:dyDescent="0.25">
      <c r="A41" s="529"/>
      <c r="B41" s="529"/>
      <c r="C41" s="77"/>
      <c r="D41" s="56"/>
      <c r="E41" s="56"/>
    </row>
    <row r="42" spans="1:5" x14ac:dyDescent="0.25">
      <c r="A42" s="78" t="s">
        <v>274</v>
      </c>
      <c r="B42" s="72" t="s">
        <v>5</v>
      </c>
      <c r="C42" s="79" t="s">
        <v>275</v>
      </c>
      <c r="D42" s="56"/>
      <c r="E42" s="56"/>
    </row>
    <row r="43" spans="1:5" x14ac:dyDescent="0.25">
      <c r="A43" s="57">
        <v>1</v>
      </c>
      <c r="B43" s="65" t="s">
        <v>264</v>
      </c>
      <c r="C43" s="77">
        <f>'WP II-E-3.15'!F23</f>
        <v>697357677.79473722</v>
      </c>
      <c r="D43" s="56"/>
      <c r="E43" s="56"/>
    </row>
    <row r="44" spans="1:5" x14ac:dyDescent="0.25">
      <c r="A44" s="57">
        <v>2</v>
      </c>
      <c r="B44" s="65"/>
      <c r="C44" s="77"/>
      <c r="D44" s="56"/>
      <c r="E44" s="56"/>
    </row>
    <row r="45" spans="1:5" x14ac:dyDescent="0.25">
      <c r="A45" s="57">
        <v>3</v>
      </c>
      <c r="B45" s="65" t="s">
        <v>276</v>
      </c>
      <c r="C45" s="77">
        <v>0</v>
      </c>
      <c r="D45" s="56"/>
      <c r="E45" s="56"/>
    </row>
    <row r="46" spans="1:5" x14ac:dyDescent="0.25">
      <c r="A46" s="57">
        <v>4</v>
      </c>
      <c r="B46" s="65"/>
      <c r="C46" s="77"/>
      <c r="D46" s="56"/>
      <c r="E46" s="56"/>
    </row>
    <row r="47" spans="1:5" x14ac:dyDescent="0.25">
      <c r="A47" s="57">
        <v>5</v>
      </c>
      <c r="B47" s="65" t="s">
        <v>266</v>
      </c>
      <c r="C47" s="77">
        <f>C43+C49</f>
        <v>697357678.00473726</v>
      </c>
      <c r="D47" s="56"/>
      <c r="E47" s="56"/>
    </row>
    <row r="48" spans="1:5" x14ac:dyDescent="0.25">
      <c r="A48" s="57">
        <v>6</v>
      </c>
      <c r="B48" s="65"/>
      <c r="C48" s="77"/>
      <c r="D48" s="56"/>
      <c r="E48" s="56"/>
    </row>
    <row r="49" spans="1:5" x14ac:dyDescent="0.25">
      <c r="A49" s="57">
        <v>7</v>
      </c>
      <c r="B49" s="65" t="s">
        <v>267</v>
      </c>
      <c r="C49" s="80">
        <v>0.21</v>
      </c>
      <c r="D49" s="56"/>
      <c r="E49" s="56"/>
    </row>
    <row r="50" spans="1:5" x14ac:dyDescent="0.25">
      <c r="A50" s="57">
        <v>8</v>
      </c>
      <c r="B50" s="65"/>
      <c r="C50" s="77"/>
      <c r="D50" s="56"/>
      <c r="E50" s="56"/>
    </row>
    <row r="51" spans="1:5" x14ac:dyDescent="0.25">
      <c r="A51" s="57">
        <v>9</v>
      </c>
      <c r="B51" s="65" t="s">
        <v>268</v>
      </c>
      <c r="C51" s="77">
        <f>C47*C49</f>
        <v>146445112.38099483</v>
      </c>
      <c r="D51" s="56"/>
      <c r="E51" s="56"/>
    </row>
    <row r="52" spans="1:5" x14ac:dyDescent="0.25">
      <c r="A52" s="57">
        <v>10</v>
      </c>
      <c r="B52" s="56"/>
      <c r="C52" s="77"/>
      <c r="D52" s="56"/>
      <c r="E52" s="56"/>
    </row>
    <row r="53" spans="1:5" x14ac:dyDescent="0.25">
      <c r="A53" s="57">
        <v>11</v>
      </c>
      <c r="B53" s="56" t="s">
        <v>16</v>
      </c>
      <c r="C53" s="81">
        <f>'WP II-E-3.15'!F26*0.21</f>
        <v>0</v>
      </c>
      <c r="D53" s="56"/>
      <c r="E53" s="56"/>
    </row>
    <row r="54" spans="1:5" x14ac:dyDescent="0.25">
      <c r="A54" s="57">
        <v>12</v>
      </c>
      <c r="B54" s="56" t="s">
        <v>17</v>
      </c>
      <c r="C54" s="81">
        <f>'WP II-E-3.15'!F27*0.21</f>
        <v>0</v>
      </c>
      <c r="D54" s="56"/>
      <c r="E54" s="56"/>
    </row>
    <row r="55" spans="1:5" x14ac:dyDescent="0.25">
      <c r="A55" s="57">
        <v>13</v>
      </c>
      <c r="B55" s="56" t="s">
        <v>18</v>
      </c>
      <c r="C55" s="81">
        <f>'WP II-E-3.15'!F28*0.21</f>
        <v>121860.06</v>
      </c>
      <c r="D55" s="56"/>
      <c r="E55" s="56"/>
    </row>
    <row r="56" spans="1:5" x14ac:dyDescent="0.25">
      <c r="A56" s="57">
        <v>14</v>
      </c>
      <c r="B56" s="56" t="s">
        <v>19</v>
      </c>
      <c r="C56" s="81">
        <f>'WP II-E-3.15'!F29*0.21</f>
        <v>0</v>
      </c>
      <c r="D56" s="56"/>
      <c r="E56" s="56"/>
    </row>
    <row r="57" spans="1:5" x14ac:dyDescent="0.25">
      <c r="A57" s="57">
        <v>15</v>
      </c>
      <c r="B57" s="56" t="s">
        <v>20</v>
      </c>
      <c r="C57" s="81">
        <f>'WP II-E-3.15'!F30*0.21</f>
        <v>0</v>
      </c>
      <c r="D57" s="56"/>
      <c r="E57" s="56"/>
    </row>
    <row r="58" spans="1:5" x14ac:dyDescent="0.25">
      <c r="A58" s="57">
        <v>16</v>
      </c>
      <c r="B58" s="56" t="s">
        <v>21</v>
      </c>
      <c r="C58" s="81">
        <f>'WP II-E-3.15'!F31*0.21</f>
        <v>89828.97</v>
      </c>
      <c r="D58" s="56"/>
      <c r="E58" s="56"/>
    </row>
    <row r="59" spans="1:5" x14ac:dyDescent="0.25">
      <c r="A59" s="57">
        <v>17</v>
      </c>
      <c r="B59" s="56" t="s">
        <v>22</v>
      </c>
      <c r="C59" s="81">
        <f>'WP II-E-3.15'!F32*0.21</f>
        <v>0</v>
      </c>
      <c r="D59" s="56"/>
      <c r="E59" s="56"/>
    </row>
    <row r="60" spans="1:5" x14ac:dyDescent="0.25">
      <c r="A60" s="57"/>
      <c r="B60" s="56" t="s">
        <v>23</v>
      </c>
      <c r="C60" s="81">
        <f>0</f>
        <v>0</v>
      </c>
      <c r="D60" s="56"/>
      <c r="E60" s="56"/>
    </row>
    <row r="61" spans="1:5" x14ac:dyDescent="0.25">
      <c r="A61" s="57">
        <v>18</v>
      </c>
      <c r="B61" s="56" t="s">
        <v>24</v>
      </c>
      <c r="C61" s="81">
        <f>'WP II-E-3.15'!F34*0.21</f>
        <v>2845.5</v>
      </c>
      <c r="D61" s="56"/>
      <c r="E61" s="56"/>
    </row>
    <row r="62" spans="1:5" x14ac:dyDescent="0.25">
      <c r="A62" s="57">
        <v>19</v>
      </c>
      <c r="B62" s="56" t="s">
        <v>25</v>
      </c>
      <c r="C62" s="81">
        <f>'WP II-E-3.15'!F35*0.21</f>
        <v>1232267.3999999999</v>
      </c>
      <c r="D62" s="56"/>
      <c r="E62" s="56"/>
    </row>
    <row r="63" spans="1:5" x14ac:dyDescent="0.25">
      <c r="A63" s="57">
        <v>20</v>
      </c>
      <c r="B63" s="56" t="s">
        <v>214</v>
      </c>
      <c r="C63" s="81">
        <f>'WP II-E-3.15'!F95</f>
        <v>1734712</v>
      </c>
      <c r="D63" s="56"/>
      <c r="E63" s="56"/>
    </row>
    <row r="64" spans="1:5" x14ac:dyDescent="0.25">
      <c r="A64" s="57">
        <v>21</v>
      </c>
      <c r="B64" s="56" t="s">
        <v>269</v>
      </c>
      <c r="C64" s="81">
        <f>'WP II-E-3.15'!F96</f>
        <v>-16893192</v>
      </c>
      <c r="D64" s="56"/>
      <c r="E64" s="56"/>
    </row>
    <row r="65" spans="1:5" x14ac:dyDescent="0.25">
      <c r="A65" s="57">
        <v>22</v>
      </c>
      <c r="B65" s="56" t="s">
        <v>270</v>
      </c>
      <c r="C65" s="81">
        <f>'WP II-E-3.15'!F97</f>
        <v>1271739.3999999999</v>
      </c>
      <c r="D65" s="56"/>
      <c r="E65" s="56"/>
    </row>
    <row r="66" spans="1:5" x14ac:dyDescent="0.25">
      <c r="A66" s="57">
        <v>23</v>
      </c>
      <c r="B66" s="56" t="s">
        <v>271</v>
      </c>
      <c r="C66" s="81">
        <f>'WP II-E-3.15'!F98</f>
        <v>0</v>
      </c>
      <c r="D66" s="56"/>
      <c r="E66" s="56"/>
    </row>
    <row r="67" spans="1:5" x14ac:dyDescent="0.25">
      <c r="A67" s="57">
        <v>24</v>
      </c>
      <c r="B67" s="56" t="s">
        <v>212</v>
      </c>
      <c r="C67" s="81">
        <f>'WP II-E-3.15'!F84</f>
        <v>-791968</v>
      </c>
      <c r="D67" s="56"/>
      <c r="E67" s="56"/>
    </row>
    <row r="68" spans="1:5" x14ac:dyDescent="0.25">
      <c r="A68" s="57">
        <v>25</v>
      </c>
      <c r="B68" s="56" t="s">
        <v>272</v>
      </c>
      <c r="C68" s="81">
        <f>'WP II-E-3.15'!D85</f>
        <v>-824912</v>
      </c>
      <c r="D68" s="56"/>
      <c r="E68" s="56"/>
    </row>
    <row r="69" spans="1:5" ht="13.8" thickBot="1" x14ac:dyDescent="0.3">
      <c r="A69" s="57">
        <v>26</v>
      </c>
      <c r="B69" s="56"/>
      <c r="C69" s="77"/>
      <c r="D69" s="56"/>
      <c r="E69" s="56"/>
    </row>
    <row r="70" spans="1:5" ht="13.8" thickBot="1" x14ac:dyDescent="0.3">
      <c r="A70" s="57">
        <v>27</v>
      </c>
      <c r="B70" s="75" t="s">
        <v>14</v>
      </c>
      <c r="C70" s="76">
        <f>SUM(C51:C68)</f>
        <v>132388293.71099484</v>
      </c>
      <c r="D70" s="56"/>
      <c r="E70" s="56"/>
    </row>
    <row r="71" spans="1:5" x14ac:dyDescent="0.25">
      <c r="A71" s="57">
        <v>28</v>
      </c>
      <c r="B71" s="66" t="s">
        <v>273</v>
      </c>
      <c r="C71" s="66"/>
      <c r="D71" s="56"/>
      <c r="E71" s="56"/>
    </row>
  </sheetData>
  <mergeCells count="3">
    <mergeCell ref="A1:B1"/>
    <mergeCell ref="A9:B9"/>
    <mergeCell ref="A41:B41"/>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rowBreaks count="1" manualBreakCount="1">
    <brk id="4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B9ED-2EF1-420A-9052-B49EF8B62FB1}">
  <sheetPr codeName="Sheet10">
    <pageSetUpPr fitToPage="1"/>
  </sheetPr>
  <dimension ref="A2:M34"/>
  <sheetViews>
    <sheetView topLeftCell="C1" zoomScaleNormal="100" workbookViewId="0">
      <selection activeCell="AA33" sqref="AA33"/>
    </sheetView>
  </sheetViews>
  <sheetFormatPr defaultColWidth="14.44140625" defaultRowHeight="13.2" x14ac:dyDescent="0.3"/>
  <cols>
    <col min="1" max="1" width="2.88671875" style="58" customWidth="1"/>
    <col min="2" max="2" width="33" style="58" customWidth="1"/>
    <col min="3" max="3" width="14.6640625" style="58" bestFit="1" customWidth="1"/>
    <col min="4" max="6" width="16.33203125" style="58" bestFit="1" customWidth="1"/>
    <col min="7" max="7" width="15.6640625" style="58" customWidth="1"/>
    <col min="8" max="8" width="5.88671875" style="58" customWidth="1"/>
    <col min="9" max="16383" width="14.44140625" style="58"/>
    <col min="16384" max="16384" width="14.44140625" style="58" bestFit="1"/>
  </cols>
  <sheetData>
    <row r="2" spans="1:13" x14ac:dyDescent="0.3">
      <c r="B2" s="53" t="s">
        <v>257</v>
      </c>
      <c r="M2" s="136"/>
    </row>
    <row r="3" spans="1:13" x14ac:dyDescent="0.3">
      <c r="B3" s="54" t="s">
        <v>258</v>
      </c>
    </row>
    <row r="4" spans="1:13" x14ac:dyDescent="0.3">
      <c r="B4" s="55" t="s">
        <v>843</v>
      </c>
    </row>
    <row r="6" spans="1:13" ht="39.6" x14ac:dyDescent="0.3">
      <c r="A6" s="314" t="s">
        <v>4</v>
      </c>
      <c r="B6" s="323" t="s">
        <v>5</v>
      </c>
      <c r="C6" s="323" t="s">
        <v>337</v>
      </c>
      <c r="D6" s="323" t="s">
        <v>338</v>
      </c>
      <c r="E6" s="323" t="s">
        <v>339</v>
      </c>
      <c r="F6" s="323" t="s">
        <v>340</v>
      </c>
      <c r="G6" s="324" t="s">
        <v>341</v>
      </c>
      <c r="H6" s="323"/>
      <c r="I6" s="323" t="s">
        <v>342</v>
      </c>
      <c r="J6" s="325" t="s">
        <v>343</v>
      </c>
      <c r="K6" s="326" t="s">
        <v>344</v>
      </c>
      <c r="L6" s="326" t="s">
        <v>345</v>
      </c>
      <c r="M6" s="326" t="s">
        <v>346</v>
      </c>
    </row>
    <row r="7" spans="1:13" x14ac:dyDescent="0.3">
      <c r="A7" s="201">
        <v>1</v>
      </c>
      <c r="C7" s="60"/>
      <c r="D7" s="60"/>
      <c r="E7" s="60"/>
      <c r="F7" s="60"/>
      <c r="G7" s="60"/>
      <c r="H7" s="60"/>
    </row>
    <row r="8" spans="1:13" x14ac:dyDescent="0.3">
      <c r="A8" s="201">
        <v>2</v>
      </c>
      <c r="B8" s="4" t="s">
        <v>347</v>
      </c>
      <c r="C8" s="60">
        <v>402530.66</v>
      </c>
      <c r="D8" s="60">
        <v>3167618.53</v>
      </c>
      <c r="E8" s="60">
        <v>33483482.300000001</v>
      </c>
      <c r="F8" s="60">
        <v>37782237.32</v>
      </c>
      <c r="G8" s="60">
        <v>48906993.849999994</v>
      </c>
      <c r="H8" s="60"/>
      <c r="I8" s="125">
        <f>SUM(C8:H8)</f>
        <v>123742862.66</v>
      </c>
      <c r="J8" s="126"/>
      <c r="K8" s="127"/>
      <c r="L8" s="126"/>
    </row>
    <row r="9" spans="1:13" x14ac:dyDescent="0.3">
      <c r="A9" s="201">
        <v>3</v>
      </c>
      <c r="B9" s="4" t="s">
        <v>348</v>
      </c>
      <c r="C9" s="60">
        <v>-6196181.1100000003</v>
      </c>
      <c r="D9" s="60">
        <v>9657532</v>
      </c>
      <c r="E9" s="60">
        <v>18187290.199999999</v>
      </c>
      <c r="F9" s="60">
        <v>83879647.25</v>
      </c>
      <c r="G9" s="60">
        <f>L16</f>
        <v>0</v>
      </c>
      <c r="H9" s="60"/>
      <c r="I9" s="125">
        <f t="shared" ref="I9:I31" si="0">SUM(C9:H9)</f>
        <v>105528288.34</v>
      </c>
      <c r="K9" s="127"/>
    </row>
    <row r="10" spans="1:13" s="123" customFormat="1" x14ac:dyDescent="0.3">
      <c r="A10" s="201">
        <v>4</v>
      </c>
      <c r="B10" s="4" t="s">
        <v>349</v>
      </c>
      <c r="C10" s="60">
        <v>43168.05</v>
      </c>
      <c r="D10" s="128">
        <v>28550404.399999999</v>
      </c>
      <c r="E10" s="60">
        <v>24005178.549999997</v>
      </c>
      <c r="F10" s="60">
        <v>970080.08</v>
      </c>
      <c r="G10" s="60">
        <v>0</v>
      </c>
      <c r="H10" s="129"/>
      <c r="I10" s="125">
        <f>SUM(C10:H10)</f>
        <v>53568831.079999998</v>
      </c>
      <c r="J10" s="58"/>
    </row>
    <row r="11" spans="1:13" x14ac:dyDescent="0.3">
      <c r="A11" s="201">
        <v>5</v>
      </c>
      <c r="B11" s="4" t="s">
        <v>350</v>
      </c>
      <c r="C11" s="60">
        <v>250136468.62</v>
      </c>
      <c r="D11" s="60">
        <v>195700354</v>
      </c>
      <c r="E11" s="60">
        <v>538897988.20000005</v>
      </c>
      <c r="F11" s="60">
        <v>563420050.63999999</v>
      </c>
      <c r="G11" s="125">
        <v>683814914.82934856</v>
      </c>
      <c r="H11" s="60"/>
      <c r="I11" s="125">
        <f>SUM(C11:H11)</f>
        <v>2231969776.2893486</v>
      </c>
      <c r="J11" s="126"/>
      <c r="K11" s="127"/>
      <c r="L11" s="126"/>
    </row>
    <row r="12" spans="1:13" x14ac:dyDescent="0.3">
      <c r="A12" s="201">
        <v>6</v>
      </c>
      <c r="B12" s="4" t="s">
        <v>351</v>
      </c>
      <c r="C12" s="60">
        <v>1608002.4</v>
      </c>
      <c r="D12" s="60">
        <v>388452931</v>
      </c>
      <c r="E12" s="60">
        <v>452897399.19999999</v>
      </c>
      <c r="F12" s="60">
        <v>595771200.90999997</v>
      </c>
      <c r="G12" s="125">
        <v>659506503.72692466</v>
      </c>
      <c r="H12" s="60"/>
      <c r="I12" s="125">
        <f t="shared" si="0"/>
        <v>2098236037.2369244</v>
      </c>
      <c r="J12" s="126"/>
      <c r="K12" s="126"/>
      <c r="L12" s="126"/>
    </row>
    <row r="13" spans="1:13" x14ac:dyDescent="0.3">
      <c r="A13" s="201">
        <v>7</v>
      </c>
      <c r="B13" s="4" t="s">
        <v>352</v>
      </c>
      <c r="C13" s="60">
        <v>34503315.609999999</v>
      </c>
      <c r="D13" s="60">
        <v>34456987.5</v>
      </c>
      <c r="E13" s="60">
        <v>44015558.229999997</v>
      </c>
      <c r="F13" s="60">
        <v>39515423.920000002</v>
      </c>
      <c r="G13" s="125">
        <v>47617014.299999997</v>
      </c>
      <c r="H13" s="60"/>
      <c r="I13" s="125">
        <f t="shared" si="0"/>
        <v>200108299.56</v>
      </c>
      <c r="K13" s="127"/>
    </row>
    <row r="14" spans="1:13" x14ac:dyDescent="0.3">
      <c r="A14" s="201">
        <v>8</v>
      </c>
      <c r="B14" s="4" t="s">
        <v>353</v>
      </c>
      <c r="C14" s="60">
        <v>13548718.300000001</v>
      </c>
      <c r="D14" s="60">
        <v>25605652.100000001</v>
      </c>
      <c r="E14" s="60">
        <v>34050341.239999995</v>
      </c>
      <c r="F14" s="60">
        <v>39002290.530000001</v>
      </c>
      <c r="G14" s="125">
        <v>40696484.590000004</v>
      </c>
      <c r="H14" s="60"/>
      <c r="I14" s="125">
        <f t="shared" si="0"/>
        <v>152903486.75999999</v>
      </c>
      <c r="K14" s="127"/>
    </row>
    <row r="15" spans="1:13" x14ac:dyDescent="0.3">
      <c r="A15" s="201">
        <v>9</v>
      </c>
      <c r="B15" s="4" t="s">
        <v>353</v>
      </c>
      <c r="C15" s="60">
        <f>C14</f>
        <v>13548718.300000001</v>
      </c>
      <c r="D15" s="60">
        <f>D14</f>
        <v>25605652.100000001</v>
      </c>
      <c r="E15" s="60">
        <f>E14</f>
        <v>34050341.239999995</v>
      </c>
      <c r="F15" s="60">
        <f>F14</f>
        <v>39002290.530000001</v>
      </c>
      <c r="G15" s="125">
        <f>G14</f>
        <v>40696484.590000004</v>
      </c>
      <c r="H15" s="60"/>
      <c r="I15" s="125">
        <f t="shared" si="0"/>
        <v>152903486.75999999</v>
      </c>
      <c r="K15" s="127"/>
    </row>
    <row r="16" spans="1:13" x14ac:dyDescent="0.3">
      <c r="A16" s="201">
        <v>10</v>
      </c>
      <c r="B16" s="4" t="s">
        <v>354</v>
      </c>
      <c r="C16" s="60">
        <v>10129920.18</v>
      </c>
      <c r="D16" s="60">
        <v>8114346.3499999996</v>
      </c>
      <c r="E16" s="60">
        <v>2574895.48</v>
      </c>
      <c r="F16" s="60">
        <v>4180662.88</v>
      </c>
      <c r="G16" s="125">
        <v>38797820.579999998</v>
      </c>
      <c r="H16" s="60"/>
      <c r="I16" s="125">
        <f t="shared" si="0"/>
        <v>63797645.469999999</v>
      </c>
      <c r="J16" s="126"/>
      <c r="K16" s="126"/>
      <c r="L16" s="126"/>
    </row>
    <row r="17" spans="1:11" s="123" customFormat="1" x14ac:dyDescent="0.3">
      <c r="A17" s="201">
        <v>11</v>
      </c>
      <c r="B17" s="4" t="s">
        <v>355</v>
      </c>
      <c r="C17" s="60">
        <v>43231096.859999999</v>
      </c>
      <c r="D17" s="60">
        <v>32979764</v>
      </c>
      <c r="E17" s="60">
        <v>22951582.719999999</v>
      </c>
      <c r="F17" s="60">
        <v>64293768.689999998</v>
      </c>
      <c r="G17" s="125">
        <v>-33776271.399999999</v>
      </c>
      <c r="H17" s="129"/>
      <c r="I17" s="125">
        <f t="shared" si="0"/>
        <v>129679940.86999997</v>
      </c>
      <c r="J17" s="58"/>
      <c r="K17" s="130"/>
    </row>
    <row r="18" spans="1:11" s="123" customFormat="1" x14ac:dyDescent="0.3">
      <c r="A18" s="201">
        <v>12</v>
      </c>
      <c r="B18" s="4" t="s">
        <v>356</v>
      </c>
      <c r="C18" s="60">
        <v>20786825.710000001</v>
      </c>
      <c r="D18" s="60">
        <v>20347770</v>
      </c>
      <c r="E18" s="60">
        <v>4642838.1400000006</v>
      </c>
      <c r="F18" s="60">
        <v>19615308.739999998</v>
      </c>
      <c r="G18" s="125">
        <v>24246256.870000001</v>
      </c>
      <c r="H18" s="129"/>
      <c r="I18" s="125">
        <f t="shared" si="0"/>
        <v>89638999.460000008</v>
      </c>
      <c r="J18" s="58"/>
      <c r="K18" s="130"/>
    </row>
    <row r="19" spans="1:11" x14ac:dyDescent="0.3">
      <c r="A19" s="201">
        <v>13</v>
      </c>
      <c r="B19" s="4" t="s">
        <v>357</v>
      </c>
      <c r="C19" s="60">
        <v>10323522.65</v>
      </c>
      <c r="D19" s="60">
        <v>11885557.199999999</v>
      </c>
      <c r="E19" s="60">
        <v>2384644.25</v>
      </c>
      <c r="F19" s="60">
        <v>13854852.539999999</v>
      </c>
      <c r="G19" s="125">
        <v>38390415.280000001</v>
      </c>
      <c r="H19" s="60"/>
      <c r="I19" s="125">
        <f t="shared" si="0"/>
        <v>76838991.920000002</v>
      </c>
      <c r="K19" s="127"/>
    </row>
    <row r="20" spans="1:11" s="123" customFormat="1" x14ac:dyDescent="0.3">
      <c r="A20" s="201">
        <v>14</v>
      </c>
      <c r="B20" s="4" t="s">
        <v>358</v>
      </c>
      <c r="C20" s="60">
        <v>0</v>
      </c>
      <c r="D20" s="60">
        <v>6420185.3399999999</v>
      </c>
      <c r="E20" s="60">
        <v>5681754.7400000002</v>
      </c>
      <c r="F20" s="60">
        <v>8856041.3800000008</v>
      </c>
      <c r="G20" s="125">
        <v>58217382.119999997</v>
      </c>
      <c r="H20" s="129"/>
      <c r="I20" s="125">
        <f t="shared" si="0"/>
        <v>79175363.579999998</v>
      </c>
      <c r="J20" s="58"/>
    </row>
    <row r="21" spans="1:11" s="123" customFormat="1" x14ac:dyDescent="0.3">
      <c r="A21" s="201">
        <v>15</v>
      </c>
      <c r="B21" s="4" t="s">
        <v>359</v>
      </c>
      <c r="C21" s="60">
        <v>1826850.79</v>
      </c>
      <c r="D21" s="60">
        <v>894037.71</v>
      </c>
      <c r="E21" s="60">
        <v>203859.41</v>
      </c>
      <c r="F21" s="60">
        <v>289454.49</v>
      </c>
      <c r="G21" s="125">
        <v>0</v>
      </c>
      <c r="H21" s="129"/>
      <c r="I21" s="125">
        <f t="shared" si="0"/>
        <v>3214202.4000000004</v>
      </c>
      <c r="J21" s="58"/>
    </row>
    <row r="22" spans="1:11" s="123" customFormat="1" x14ac:dyDescent="0.3">
      <c r="A22" s="201">
        <v>16</v>
      </c>
      <c r="B22" s="4" t="s">
        <v>360</v>
      </c>
      <c r="C22" s="60">
        <f>C8</f>
        <v>402530.66</v>
      </c>
      <c r="D22" s="60">
        <v>3167618.53</v>
      </c>
      <c r="E22" s="60">
        <f>E8</f>
        <v>33483482.300000001</v>
      </c>
      <c r="F22" s="60">
        <v>37782237.32</v>
      </c>
      <c r="G22" s="125">
        <v>48906993.849999994</v>
      </c>
      <c r="H22" s="129"/>
      <c r="I22" s="125">
        <f t="shared" si="0"/>
        <v>123742862.66</v>
      </c>
      <c r="J22" s="58"/>
    </row>
    <row r="23" spans="1:11" s="123" customFormat="1" x14ac:dyDescent="0.3">
      <c r="A23" s="201">
        <v>17</v>
      </c>
      <c r="B23" s="4" t="s">
        <v>351</v>
      </c>
      <c r="C23" s="60">
        <f>C12</f>
        <v>1608002.4</v>
      </c>
      <c r="D23" s="60">
        <v>388452931</v>
      </c>
      <c r="E23" s="60">
        <f>E12</f>
        <v>452897399.19999999</v>
      </c>
      <c r="F23" s="60">
        <v>595771200.90999997</v>
      </c>
      <c r="G23" s="125">
        <f>G12</f>
        <v>659506503.72692466</v>
      </c>
      <c r="H23" s="129"/>
      <c r="I23" s="125">
        <f t="shared" si="0"/>
        <v>2098236037.2369244</v>
      </c>
      <c r="J23" s="58"/>
    </row>
    <row r="24" spans="1:11" s="123" customFormat="1" x14ac:dyDescent="0.3">
      <c r="A24" s="201">
        <v>18</v>
      </c>
      <c r="B24" s="4" t="s">
        <v>361</v>
      </c>
      <c r="C24" s="60">
        <f>C11</f>
        <v>250136468.62</v>
      </c>
      <c r="D24" s="60">
        <f>D11</f>
        <v>195700354</v>
      </c>
      <c r="E24" s="60">
        <f>E11</f>
        <v>538897988.20000005</v>
      </c>
      <c r="F24" s="60">
        <v>563420050.63999999</v>
      </c>
      <c r="G24" s="125">
        <f>G11</f>
        <v>683814914.82934856</v>
      </c>
      <c r="H24" s="129"/>
      <c r="I24" s="125">
        <f t="shared" si="0"/>
        <v>2231969776.2893486</v>
      </c>
      <c r="J24" s="58"/>
    </row>
    <row r="25" spans="1:11" s="123" customFormat="1" x14ac:dyDescent="0.3">
      <c r="A25" s="201">
        <v>19</v>
      </c>
      <c r="B25" s="4" t="s">
        <v>353</v>
      </c>
      <c r="C25" s="60">
        <f t="shared" ref="C25:G26" si="1">C14</f>
        <v>13548718.300000001</v>
      </c>
      <c r="D25" s="60">
        <f t="shared" si="1"/>
        <v>25605652.100000001</v>
      </c>
      <c r="E25" s="60">
        <f t="shared" si="1"/>
        <v>34050341.239999995</v>
      </c>
      <c r="F25" s="60">
        <f t="shared" si="1"/>
        <v>39002290.530000001</v>
      </c>
      <c r="G25" s="125">
        <f t="shared" si="1"/>
        <v>40696484.590000004</v>
      </c>
      <c r="H25" s="129"/>
      <c r="I25" s="125">
        <f t="shared" si="0"/>
        <v>152903486.75999999</v>
      </c>
      <c r="J25" s="58"/>
    </row>
    <row r="26" spans="1:11" s="123" customFormat="1" x14ac:dyDescent="0.3">
      <c r="A26" s="201">
        <v>20</v>
      </c>
      <c r="B26" s="4" t="s">
        <v>353</v>
      </c>
      <c r="C26" s="60">
        <f t="shared" si="1"/>
        <v>13548718.300000001</v>
      </c>
      <c r="D26" s="60">
        <f t="shared" si="1"/>
        <v>25605652.100000001</v>
      </c>
      <c r="E26" s="60">
        <f t="shared" si="1"/>
        <v>34050341.239999995</v>
      </c>
      <c r="F26" s="60">
        <f t="shared" si="1"/>
        <v>39002290.530000001</v>
      </c>
      <c r="G26" s="125">
        <f t="shared" si="1"/>
        <v>40696484.590000004</v>
      </c>
      <c r="H26" s="129"/>
      <c r="I26" s="125">
        <f t="shared" si="0"/>
        <v>152903486.75999999</v>
      </c>
      <c r="J26" s="58"/>
    </row>
    <row r="27" spans="1:11" s="123" customFormat="1" x14ac:dyDescent="0.3">
      <c r="A27" s="201">
        <v>21</v>
      </c>
      <c r="B27" s="4" t="s">
        <v>357</v>
      </c>
      <c r="C27" s="60">
        <f>C19</f>
        <v>10323522.65</v>
      </c>
      <c r="D27" s="60">
        <f>D19</f>
        <v>11885557.199999999</v>
      </c>
      <c r="E27" s="60">
        <f>E18</f>
        <v>4642838.1400000006</v>
      </c>
      <c r="F27" s="60">
        <v>13854852.539999999</v>
      </c>
      <c r="G27" s="125">
        <f>G19</f>
        <v>38390415.280000001</v>
      </c>
      <c r="H27" s="129"/>
      <c r="I27" s="125">
        <f t="shared" si="0"/>
        <v>79097185.810000002</v>
      </c>
      <c r="J27" s="58"/>
    </row>
    <row r="28" spans="1:11" s="123" customFormat="1" x14ac:dyDescent="0.3">
      <c r="A28" s="201">
        <v>22</v>
      </c>
      <c r="B28" s="4" t="s">
        <v>355</v>
      </c>
      <c r="C28" s="60">
        <f>C17</f>
        <v>43231096.859999999</v>
      </c>
      <c r="D28" s="60">
        <f t="shared" ref="D28:G29" si="2">D17</f>
        <v>32979764</v>
      </c>
      <c r="E28" s="60">
        <f t="shared" si="2"/>
        <v>22951582.719999999</v>
      </c>
      <c r="F28" s="60">
        <f t="shared" si="2"/>
        <v>64293768.689999998</v>
      </c>
      <c r="G28" s="125">
        <f t="shared" si="2"/>
        <v>-33776271.399999999</v>
      </c>
      <c r="H28" s="129"/>
      <c r="I28" s="125">
        <f t="shared" si="0"/>
        <v>129679940.86999997</v>
      </c>
      <c r="J28" s="58"/>
    </row>
    <row r="29" spans="1:11" s="123" customFormat="1" x14ac:dyDescent="0.3">
      <c r="A29" s="201">
        <v>23</v>
      </c>
      <c r="B29" s="4" t="s">
        <v>356</v>
      </c>
      <c r="C29" s="60">
        <f>C18</f>
        <v>20786825.710000001</v>
      </c>
      <c r="D29" s="60">
        <f t="shared" si="2"/>
        <v>20347770</v>
      </c>
      <c r="E29" s="60">
        <f t="shared" si="2"/>
        <v>4642838.1400000006</v>
      </c>
      <c r="F29" s="60">
        <f t="shared" si="2"/>
        <v>19615308.739999998</v>
      </c>
      <c r="G29" s="125">
        <f t="shared" si="2"/>
        <v>24246256.870000001</v>
      </c>
      <c r="H29" s="129"/>
      <c r="I29" s="125">
        <f t="shared" si="0"/>
        <v>89638999.460000008</v>
      </c>
      <c r="J29" s="58"/>
    </row>
    <row r="30" spans="1:11" s="123" customFormat="1" x14ac:dyDescent="0.3">
      <c r="A30" s="201">
        <v>24</v>
      </c>
      <c r="B30" s="4" t="s">
        <v>358</v>
      </c>
      <c r="C30" s="60">
        <f>C20</f>
        <v>0</v>
      </c>
      <c r="D30" s="60">
        <f>D20</f>
        <v>6420185.3399999999</v>
      </c>
      <c r="E30" s="60">
        <f>E20</f>
        <v>5681754.7400000002</v>
      </c>
      <c r="F30" s="60">
        <f>F20</f>
        <v>8856041.3800000008</v>
      </c>
      <c r="G30" s="125">
        <f>G20</f>
        <v>58217382.119999997</v>
      </c>
      <c r="H30" s="129"/>
      <c r="I30" s="125">
        <f t="shared" si="0"/>
        <v>79175363.579999998</v>
      </c>
      <c r="J30" s="58"/>
    </row>
    <row r="31" spans="1:11" s="123" customFormat="1" x14ac:dyDescent="0.3">
      <c r="A31" s="201">
        <v>25</v>
      </c>
      <c r="B31" s="4" t="s">
        <v>352</v>
      </c>
      <c r="C31" s="60">
        <f>C13</f>
        <v>34503315.609999999</v>
      </c>
      <c r="D31" s="60">
        <f>D13</f>
        <v>34456987.5</v>
      </c>
      <c r="E31" s="60">
        <f>E13</f>
        <v>44015558.229999997</v>
      </c>
      <c r="F31" s="60">
        <f>F13</f>
        <v>39515423.920000002</v>
      </c>
      <c r="G31" s="125">
        <f>G13</f>
        <v>47617014.299999997</v>
      </c>
      <c r="H31" s="129"/>
      <c r="I31" s="125">
        <f t="shared" si="0"/>
        <v>200108299.56</v>
      </c>
      <c r="J31" s="58"/>
    </row>
    <row r="32" spans="1:11" x14ac:dyDescent="0.3">
      <c r="A32" s="201">
        <v>26</v>
      </c>
      <c r="C32" s="60"/>
      <c r="D32" s="60"/>
      <c r="E32" s="60"/>
      <c r="F32" s="60"/>
      <c r="G32" s="60"/>
      <c r="H32" s="60"/>
    </row>
    <row r="33" spans="1:13" s="123" customFormat="1" ht="13.8" thickBot="1" x14ac:dyDescent="0.35">
      <c r="A33" s="201">
        <v>27</v>
      </c>
      <c r="B33" s="131" t="s">
        <v>362</v>
      </c>
      <c r="C33" s="132">
        <f>SUM(C8:C31)</f>
        <v>781982156.13</v>
      </c>
      <c r="D33" s="132">
        <f t="shared" ref="D33" si="3">SUM(D8:D31)</f>
        <v>1536461264</v>
      </c>
      <c r="E33" s="132">
        <f>SUM(E8:E31)</f>
        <v>2393341278.0499992</v>
      </c>
      <c r="F33" s="132">
        <f>SUM(F8:F32)</f>
        <v>2931546775.1000004</v>
      </c>
      <c r="G33" s="132">
        <f>SUM(G8:G32)</f>
        <v>3255430178.0925465</v>
      </c>
      <c r="H33" s="132">
        <f t="shared" ref="H33" si="4">SUM(H8:H21)</f>
        <v>0</v>
      </c>
      <c r="I33" s="132">
        <f>SUM(I8:I31)</f>
        <v>10898761651.372545</v>
      </c>
      <c r="J33" s="133">
        <f>'WP II-E-3.3.5a Est &amp; RunOut'!$N$20</f>
        <v>476773035</v>
      </c>
      <c r="K33" s="134">
        <f>'WP II-E-3.3.5a Est &amp; RunOut'!$S$20</f>
        <v>417442626</v>
      </c>
      <c r="L33" s="134">
        <f>'WP II-E-3.3.5a Est &amp; RunOut'!$X$20</f>
        <v>364697219</v>
      </c>
      <c r="M33" s="135"/>
    </row>
    <row r="34" spans="1:13" ht="13.8" thickTop="1" x14ac:dyDescent="0.3">
      <c r="A34" s="201">
        <v>28</v>
      </c>
      <c r="B34" s="136" t="s">
        <v>363</v>
      </c>
      <c r="C34" s="127">
        <v>781876332.32246125</v>
      </c>
      <c r="D34" s="127">
        <v>1536429636.9328301</v>
      </c>
      <c r="E34" s="127">
        <v>2393090564.6236091</v>
      </c>
      <c r="F34" s="127">
        <v>2931302602.7620702</v>
      </c>
      <c r="G34" s="127">
        <v>3255055394.2188363</v>
      </c>
      <c r="H34" s="60"/>
    </row>
  </sheetData>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1BF-36AD-4879-8E49-8C769BAC7A96}">
  <sheetPr>
    <pageSetUpPr fitToPage="1"/>
  </sheetPr>
  <dimension ref="A1:F29"/>
  <sheetViews>
    <sheetView zoomScale="125" zoomScaleNormal="170" workbookViewId="0">
      <selection activeCell="AA33" sqref="AA33"/>
    </sheetView>
  </sheetViews>
  <sheetFormatPr defaultColWidth="8.88671875" defaultRowHeight="13.2" x14ac:dyDescent="0.25"/>
  <cols>
    <col min="1" max="1" width="7.5546875" style="82" customWidth="1"/>
    <col min="2" max="2" width="18.6640625" style="82" bestFit="1" customWidth="1"/>
    <col min="3" max="3" width="15.5546875" style="82" bestFit="1" customWidth="1"/>
    <col min="4" max="4" width="13.33203125" style="82" customWidth="1"/>
    <col min="5" max="5" width="13.44140625" style="82" customWidth="1"/>
    <col min="6" max="6" width="13.88671875" style="82" customWidth="1"/>
    <col min="7" max="7" width="22.33203125" style="82" customWidth="1"/>
    <col min="8" max="8" width="13.44140625" style="82" bestFit="1" customWidth="1"/>
    <col min="9" max="16384" width="8.88671875" style="82"/>
  </cols>
  <sheetData>
    <row r="1" spans="1:6" ht="13.8" thickBot="1" x14ac:dyDescent="0.3"/>
    <row r="2" spans="1:6" x14ac:dyDescent="0.25">
      <c r="A2" s="305" t="s">
        <v>257</v>
      </c>
      <c r="B2" s="311"/>
      <c r="C2" s="312"/>
      <c r="D2" s="313"/>
    </row>
    <row r="3" spans="1:6" x14ac:dyDescent="0.25">
      <c r="A3" s="306" t="s">
        <v>258</v>
      </c>
      <c r="B3" s="54"/>
      <c r="C3" s="54"/>
      <c r="D3" s="307"/>
    </row>
    <row r="4" spans="1:6" ht="13.8" thickBot="1" x14ac:dyDescent="0.3">
      <c r="A4" s="308" t="s">
        <v>259</v>
      </c>
      <c r="B4" s="309"/>
      <c r="C4" s="309"/>
      <c r="D4" s="310"/>
    </row>
    <row r="5" spans="1:6" x14ac:dyDescent="0.25">
      <c r="A5" s="199"/>
    </row>
    <row r="7" spans="1:6" x14ac:dyDescent="0.25">
      <c r="B7" s="84" t="s">
        <v>278</v>
      </c>
      <c r="C7" s="84" t="s">
        <v>279</v>
      </c>
    </row>
    <row r="8" spans="1:6" x14ac:dyDescent="0.25">
      <c r="B8" s="84" t="s">
        <v>280</v>
      </c>
      <c r="C8" s="84" t="s">
        <v>281</v>
      </c>
    </row>
    <row r="9" spans="1:6" x14ac:dyDescent="0.25">
      <c r="B9" s="84" t="s">
        <v>282</v>
      </c>
      <c r="C9" s="84" t="s">
        <v>279</v>
      </c>
    </row>
    <row r="10" spans="1:6" x14ac:dyDescent="0.25">
      <c r="B10" s="84" t="s">
        <v>283</v>
      </c>
      <c r="C10" s="84" t="s">
        <v>279</v>
      </c>
    </row>
    <row r="11" spans="1:6" ht="26.4" x14ac:dyDescent="0.25">
      <c r="C11" s="86" t="s">
        <v>284</v>
      </c>
      <c r="D11" s="87" t="s">
        <v>285</v>
      </c>
      <c r="E11" s="87" t="s">
        <v>285</v>
      </c>
      <c r="F11" s="87" t="s">
        <v>285</v>
      </c>
    </row>
    <row r="12" spans="1:6" x14ac:dyDescent="0.25">
      <c r="A12" s="303" t="s">
        <v>4</v>
      </c>
      <c r="B12" s="84" t="s">
        <v>286</v>
      </c>
      <c r="C12" s="84" t="s">
        <v>287</v>
      </c>
      <c r="D12" s="84"/>
      <c r="E12" s="84"/>
      <c r="F12" s="84"/>
    </row>
    <row r="13" spans="1:6" x14ac:dyDescent="0.25">
      <c r="A13" s="304">
        <v>1</v>
      </c>
      <c r="B13" s="84" t="s">
        <v>288</v>
      </c>
      <c r="C13" s="84">
        <v>2022</v>
      </c>
      <c r="D13" s="84">
        <v>2023</v>
      </c>
      <c r="E13" s="84">
        <v>2024</v>
      </c>
      <c r="F13" s="84">
        <v>2025</v>
      </c>
    </row>
    <row r="14" spans="1:6" x14ac:dyDescent="0.25">
      <c r="A14" s="304">
        <v>2</v>
      </c>
      <c r="B14" s="82" t="s">
        <v>289</v>
      </c>
      <c r="C14" s="83">
        <v>116263401.54999998</v>
      </c>
      <c r="D14" s="83">
        <v>132669782.41</v>
      </c>
      <c r="E14" s="83">
        <v>119402804.16</v>
      </c>
      <c r="F14" s="83">
        <v>108195725.81999999</v>
      </c>
    </row>
    <row r="15" spans="1:6" x14ac:dyDescent="0.25">
      <c r="A15" s="304">
        <v>3</v>
      </c>
      <c r="B15" s="82" t="s">
        <v>290</v>
      </c>
      <c r="C15" s="83">
        <v>204628.65</v>
      </c>
      <c r="D15" s="83">
        <v>214286.13999999998</v>
      </c>
      <c r="E15" s="83">
        <v>214284.02000000002</v>
      </c>
      <c r="F15" s="83">
        <v>214277.94</v>
      </c>
    </row>
    <row r="16" spans="1:6" x14ac:dyDescent="0.25">
      <c r="A16" s="304">
        <v>4</v>
      </c>
      <c r="B16" s="82" t="s">
        <v>291</v>
      </c>
      <c r="C16" s="83">
        <v>102816415.21000001</v>
      </c>
      <c r="D16" s="83">
        <v>117119780.68000001</v>
      </c>
      <c r="E16" s="83">
        <v>108343518.98999999</v>
      </c>
      <c r="F16" s="83">
        <v>100210612.32999998</v>
      </c>
    </row>
    <row r="17" spans="1:6" x14ac:dyDescent="0.25">
      <c r="A17" s="304">
        <v>5</v>
      </c>
      <c r="B17" s="82" t="s">
        <v>292</v>
      </c>
      <c r="C17" s="83">
        <v>7735676.8799999999</v>
      </c>
      <c r="D17" s="83">
        <v>13157344.970000001</v>
      </c>
      <c r="E17" s="83">
        <v>12592315.99</v>
      </c>
      <c r="F17" s="83">
        <v>6298047.0300000003</v>
      </c>
    </row>
    <row r="18" spans="1:6" x14ac:dyDescent="0.25">
      <c r="A18" s="304">
        <v>6</v>
      </c>
      <c r="B18" s="82" t="s">
        <v>293</v>
      </c>
      <c r="C18" s="83">
        <v>592289.35</v>
      </c>
      <c r="D18" s="83">
        <v>641370.23</v>
      </c>
      <c r="E18" s="83">
        <v>641376.53999999992</v>
      </c>
      <c r="F18" s="83">
        <v>641393.72</v>
      </c>
    </row>
    <row r="19" spans="1:6" x14ac:dyDescent="0.25">
      <c r="A19" s="304">
        <v>7</v>
      </c>
      <c r="B19" s="82" t="s">
        <v>294</v>
      </c>
      <c r="C19" s="83">
        <v>49582836.289999999</v>
      </c>
      <c r="D19" s="83">
        <v>46173566.740000002</v>
      </c>
      <c r="E19" s="83">
        <v>31554915.650000006</v>
      </c>
      <c r="F19" s="83">
        <v>18033426.069999997</v>
      </c>
    </row>
    <row r="20" spans="1:6" x14ac:dyDescent="0.25">
      <c r="A20" s="304">
        <v>8</v>
      </c>
      <c r="B20" s="82" t="s">
        <v>295</v>
      </c>
      <c r="C20" s="83">
        <v>57733121.220000006</v>
      </c>
      <c r="D20" s="83">
        <v>57250828.940000005</v>
      </c>
      <c r="E20" s="83">
        <v>43082969.569999993</v>
      </c>
      <c r="F20" s="83">
        <v>35073931.879999995</v>
      </c>
    </row>
    <row r="21" spans="1:6" x14ac:dyDescent="0.25">
      <c r="A21" s="304">
        <v>9</v>
      </c>
      <c r="B21" s="82" t="s">
        <v>296</v>
      </c>
      <c r="C21" s="83">
        <v>25046529.890000001</v>
      </c>
      <c r="D21" s="83">
        <v>13516271.07</v>
      </c>
      <c r="E21" s="83">
        <v>5580691.9800000004</v>
      </c>
      <c r="F21" s="83">
        <v>0</v>
      </c>
    </row>
    <row r="22" spans="1:6" x14ac:dyDescent="0.25">
      <c r="A22" s="304">
        <v>10</v>
      </c>
      <c r="B22" s="84" t="s">
        <v>297</v>
      </c>
      <c r="C22" s="85">
        <v>631937.6</v>
      </c>
      <c r="D22" s="85">
        <v>637764.30000000005</v>
      </c>
      <c r="E22" s="85">
        <v>637709.56999999995</v>
      </c>
      <c r="F22" s="85">
        <v>637764.30000000005</v>
      </c>
    </row>
    <row r="23" spans="1:6" x14ac:dyDescent="0.25">
      <c r="A23" s="304">
        <v>11</v>
      </c>
      <c r="B23" s="84" t="s">
        <v>298</v>
      </c>
      <c r="C23" s="85">
        <v>360606836.64000005</v>
      </c>
      <c r="D23" s="85">
        <v>381380995.48000002</v>
      </c>
      <c r="E23" s="85">
        <v>322050586.47000003</v>
      </c>
      <c r="F23" s="85">
        <v>269305179.08999997</v>
      </c>
    </row>
    <row r="24" spans="1:6" x14ac:dyDescent="0.25">
      <c r="A24" s="304"/>
    </row>
    <row r="25" spans="1:6" x14ac:dyDescent="0.25">
      <c r="A25" s="304"/>
    </row>
    <row r="26" spans="1:6" x14ac:dyDescent="0.25">
      <c r="A26" s="304"/>
    </row>
    <row r="27" spans="1:6" x14ac:dyDescent="0.25">
      <c r="A27" s="304"/>
    </row>
    <row r="28" spans="1:6" x14ac:dyDescent="0.25">
      <c r="A28" s="304"/>
    </row>
    <row r="29" spans="1:6" x14ac:dyDescent="0.25">
      <c r="A29" s="304"/>
    </row>
  </sheetData>
  <pageMargins left="1" right="1" top="1.5" bottom="1.25" header="1" footer="0.5"/>
  <pageSetup fitToHeight="2" pageOrder="overThenDown" orientation="landscape" r:id="rId2"/>
  <headerFooter>
    <oddHeader>&amp;C&amp;"Times New Roman,Regular"&amp;8 &amp;R&amp;"Times New Roman,Regular"&amp;12WP/&amp;A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2CA7-630D-47F7-BD3F-814652D9CDC3}">
  <sheetPr>
    <pageSetUpPr fitToPage="1"/>
  </sheetPr>
  <dimension ref="A2:L111"/>
  <sheetViews>
    <sheetView topLeftCell="A73" workbookViewId="0">
      <selection activeCell="AA33" sqref="AA33"/>
    </sheetView>
  </sheetViews>
  <sheetFormatPr defaultColWidth="9.109375" defaultRowHeight="13.2" x14ac:dyDescent="0.25"/>
  <cols>
    <col min="1" max="1" width="5.44140625" style="52" customWidth="1"/>
    <col min="2" max="2" width="9" style="52" bestFit="1" customWidth="1"/>
    <col min="3" max="3" width="28.5546875" style="52" bestFit="1" customWidth="1"/>
    <col min="4" max="4" width="28.44140625" style="52" bestFit="1" customWidth="1"/>
    <col min="5" max="5" width="9" style="52" bestFit="1" customWidth="1"/>
    <col min="6" max="6" width="9.109375" style="52"/>
    <col min="7" max="7" width="21" style="52" customWidth="1"/>
    <col min="8" max="16384" width="9.109375" style="52"/>
  </cols>
  <sheetData>
    <row r="2" spans="1:12" x14ac:dyDescent="0.25">
      <c r="A2" s="315" t="s">
        <v>335</v>
      </c>
      <c r="B2" s="327"/>
      <c r="C2" s="328"/>
      <c r="G2" s="182"/>
    </row>
    <row r="3" spans="1:12" x14ac:dyDescent="0.25">
      <c r="A3" s="316" t="s">
        <v>336</v>
      </c>
      <c r="B3" s="329"/>
      <c r="C3" s="330"/>
    </row>
    <row r="5" spans="1:12" x14ac:dyDescent="0.25">
      <c r="A5" s="317" t="s">
        <v>4</v>
      </c>
      <c r="B5" s="318" t="s">
        <v>364</v>
      </c>
      <c r="C5" s="318" t="s">
        <v>365</v>
      </c>
      <c r="D5" s="318" t="s">
        <v>366</v>
      </c>
      <c r="E5" s="318" t="s">
        <v>367</v>
      </c>
      <c r="F5" s="318" t="s">
        <v>329</v>
      </c>
      <c r="G5" s="318" t="s">
        <v>368</v>
      </c>
      <c r="H5" s="140"/>
      <c r="I5" s="140"/>
      <c r="J5" s="140"/>
      <c r="K5" s="140"/>
      <c r="L5" s="140"/>
    </row>
    <row r="6" spans="1:12" x14ac:dyDescent="0.25">
      <c r="A6" s="319">
        <v>1</v>
      </c>
      <c r="B6" s="141">
        <v>2019</v>
      </c>
      <c r="C6" s="140" t="s">
        <v>369</v>
      </c>
      <c r="D6" s="140" t="s">
        <v>370</v>
      </c>
      <c r="E6" s="141">
        <v>2019</v>
      </c>
      <c r="F6" s="140" t="s">
        <v>371</v>
      </c>
      <c r="G6" s="142">
        <v>13548718.300000001</v>
      </c>
      <c r="H6" s="140"/>
      <c r="I6" s="140"/>
      <c r="J6" s="140"/>
      <c r="K6" s="140"/>
      <c r="L6" s="140"/>
    </row>
    <row r="7" spans="1:12" x14ac:dyDescent="0.25">
      <c r="A7" s="319">
        <v>2</v>
      </c>
      <c r="B7" s="141">
        <v>2019</v>
      </c>
      <c r="C7" s="140" t="s">
        <v>369</v>
      </c>
      <c r="D7" s="140" t="s">
        <v>221</v>
      </c>
      <c r="E7" s="141">
        <v>2019</v>
      </c>
      <c r="F7" s="140" t="s">
        <v>372</v>
      </c>
      <c r="G7" s="140">
        <v>0</v>
      </c>
      <c r="H7" s="140"/>
      <c r="I7" s="140"/>
      <c r="J7" s="140"/>
      <c r="K7" s="140"/>
      <c r="L7" s="140"/>
    </row>
    <row r="8" spans="1:12" x14ac:dyDescent="0.25">
      <c r="A8" s="319">
        <v>3</v>
      </c>
      <c r="B8" s="141">
        <v>2019</v>
      </c>
      <c r="C8" s="140" t="s">
        <v>369</v>
      </c>
      <c r="D8" s="140" t="s">
        <v>373</v>
      </c>
      <c r="E8" s="141">
        <v>2019</v>
      </c>
      <c r="F8" s="140" t="s">
        <v>374</v>
      </c>
      <c r="G8" s="142">
        <v>358885148.05000001</v>
      </c>
      <c r="H8" s="140"/>
      <c r="I8" s="140"/>
      <c r="J8" s="140"/>
      <c r="K8" s="140"/>
      <c r="L8" s="140"/>
    </row>
    <row r="9" spans="1:12" x14ac:dyDescent="0.25">
      <c r="A9" s="319">
        <v>4</v>
      </c>
      <c r="B9" s="141">
        <v>2019</v>
      </c>
      <c r="C9" s="140" t="s">
        <v>369</v>
      </c>
      <c r="D9" s="140" t="s">
        <v>375</v>
      </c>
      <c r="E9" s="141">
        <v>2019</v>
      </c>
      <c r="F9" s="140" t="s">
        <v>376</v>
      </c>
      <c r="G9" s="142">
        <v>9875083.1099999994</v>
      </c>
      <c r="H9" s="140"/>
      <c r="I9" s="140"/>
      <c r="J9" s="140"/>
      <c r="K9" s="140"/>
      <c r="L9" s="140"/>
    </row>
    <row r="10" spans="1:12" x14ac:dyDescent="0.25">
      <c r="A10" s="319">
        <v>5</v>
      </c>
      <c r="B10" s="141">
        <v>2019</v>
      </c>
      <c r="C10" s="140" t="s">
        <v>369</v>
      </c>
      <c r="D10" s="140" t="s">
        <v>377</v>
      </c>
      <c r="E10" s="141">
        <v>2019</v>
      </c>
      <c r="F10" s="140" t="s">
        <v>371</v>
      </c>
      <c r="G10" s="142">
        <v>10323522.65</v>
      </c>
      <c r="H10" s="140"/>
      <c r="I10" s="140"/>
      <c r="J10" s="140"/>
      <c r="K10" s="140"/>
      <c r="L10" s="140"/>
    </row>
    <row r="11" spans="1:12" x14ac:dyDescent="0.25">
      <c r="A11" s="319">
        <v>6</v>
      </c>
      <c r="B11" s="141">
        <v>2019</v>
      </c>
      <c r="C11" s="140" t="s">
        <v>369</v>
      </c>
      <c r="D11" s="140" t="s">
        <v>378</v>
      </c>
      <c r="E11" s="141">
        <v>2019</v>
      </c>
      <c r="F11" s="140" t="s">
        <v>296</v>
      </c>
      <c r="G11" s="142">
        <v>17692477.059999999</v>
      </c>
      <c r="H11" s="140"/>
      <c r="I11" s="140"/>
      <c r="J11" s="140"/>
      <c r="K11" s="140"/>
      <c r="L11" s="140"/>
    </row>
    <row r="12" spans="1:12" x14ac:dyDescent="0.25">
      <c r="A12" s="319">
        <v>7</v>
      </c>
      <c r="B12" s="141">
        <v>2019</v>
      </c>
      <c r="C12" s="140" t="s">
        <v>369</v>
      </c>
      <c r="D12" s="140" t="s">
        <v>379</v>
      </c>
      <c r="E12" s="141">
        <v>2019</v>
      </c>
      <c r="F12" s="140" t="s">
        <v>372</v>
      </c>
      <c r="G12" s="142">
        <v>-6196181.1100000003</v>
      </c>
      <c r="H12" s="140"/>
      <c r="I12" s="140"/>
      <c r="J12" s="140"/>
      <c r="K12" s="140"/>
      <c r="L12" s="140"/>
    </row>
    <row r="13" spans="1:12" x14ac:dyDescent="0.25">
      <c r="A13" s="319">
        <v>8</v>
      </c>
      <c r="B13" s="141">
        <v>2019</v>
      </c>
      <c r="C13" s="140" t="s">
        <v>369</v>
      </c>
      <c r="D13" s="140" t="s">
        <v>380</v>
      </c>
      <c r="E13" s="141">
        <v>2019</v>
      </c>
      <c r="F13" s="140" t="s">
        <v>381</v>
      </c>
      <c r="G13" s="142">
        <v>1826850.79</v>
      </c>
      <c r="H13" s="140"/>
      <c r="I13" s="140"/>
      <c r="J13" s="140"/>
      <c r="K13" s="140"/>
      <c r="L13" s="140"/>
    </row>
    <row r="14" spans="1:12" x14ac:dyDescent="0.25">
      <c r="A14" s="319">
        <v>9</v>
      </c>
      <c r="B14" s="141">
        <v>2019</v>
      </c>
      <c r="C14" s="140" t="s">
        <v>369</v>
      </c>
      <c r="D14" s="140" t="s">
        <v>382</v>
      </c>
      <c r="E14" s="141">
        <v>2019</v>
      </c>
      <c r="F14" s="140" t="s">
        <v>376</v>
      </c>
      <c r="G14" s="142">
        <v>43122372.920000002</v>
      </c>
      <c r="H14" s="140"/>
      <c r="I14" s="140"/>
      <c r="J14" s="140"/>
      <c r="K14" s="140"/>
      <c r="L14" s="140"/>
    </row>
    <row r="15" spans="1:12" x14ac:dyDescent="0.25">
      <c r="A15" s="319">
        <v>10</v>
      </c>
      <c r="B15" s="141">
        <v>2019</v>
      </c>
      <c r="C15" s="140" t="s">
        <v>369</v>
      </c>
      <c r="D15" s="140" t="s">
        <v>383</v>
      </c>
      <c r="E15" s="141">
        <v>2019</v>
      </c>
      <c r="F15" s="140" t="s">
        <v>384</v>
      </c>
      <c r="G15" s="142">
        <v>10129920.18</v>
      </c>
      <c r="H15" s="140"/>
      <c r="I15" s="140"/>
      <c r="J15" s="140"/>
      <c r="K15" s="140"/>
      <c r="L15" s="140"/>
    </row>
    <row r="16" spans="1:12" x14ac:dyDescent="0.25">
      <c r="A16" s="319">
        <v>11</v>
      </c>
      <c r="B16" s="141">
        <v>2019</v>
      </c>
      <c r="C16" s="140" t="s">
        <v>369</v>
      </c>
      <c r="D16" s="140" t="s">
        <v>385</v>
      </c>
      <c r="E16" s="141">
        <v>2019</v>
      </c>
      <c r="F16" s="140" t="s">
        <v>376</v>
      </c>
      <c r="G16" s="142">
        <v>34503315.609999999</v>
      </c>
      <c r="H16" s="140"/>
      <c r="I16" s="140"/>
      <c r="J16" s="140"/>
      <c r="K16" s="140"/>
      <c r="L16" s="140"/>
    </row>
    <row r="17" spans="1:12" x14ac:dyDescent="0.25">
      <c r="A17" s="319">
        <v>12</v>
      </c>
      <c r="B17" s="141">
        <v>2019</v>
      </c>
      <c r="C17" s="140" t="s">
        <v>369</v>
      </c>
      <c r="D17" s="140" t="s">
        <v>386</v>
      </c>
      <c r="E17" s="141">
        <v>2019</v>
      </c>
      <c r="F17" s="140" t="s">
        <v>297</v>
      </c>
      <c r="G17" s="142">
        <v>43168.05</v>
      </c>
      <c r="H17" s="140"/>
      <c r="I17" s="140"/>
      <c r="J17" s="140"/>
      <c r="K17" s="140"/>
      <c r="L17" s="140"/>
    </row>
    <row r="18" spans="1:12" x14ac:dyDescent="0.25">
      <c r="A18" s="319">
        <v>13</v>
      </c>
      <c r="B18" s="141">
        <v>2019</v>
      </c>
      <c r="C18" s="140" t="s">
        <v>369</v>
      </c>
      <c r="D18" s="140" t="s">
        <v>361</v>
      </c>
      <c r="E18" s="141">
        <v>2019</v>
      </c>
      <c r="F18" s="140" t="s">
        <v>387</v>
      </c>
      <c r="G18" s="142">
        <v>246027557.03</v>
      </c>
      <c r="H18" s="140"/>
      <c r="I18" s="140"/>
      <c r="J18" s="140"/>
      <c r="K18" s="140"/>
      <c r="L18" s="140"/>
    </row>
    <row r="19" spans="1:12" x14ac:dyDescent="0.25">
      <c r="A19" s="319">
        <v>14</v>
      </c>
      <c r="B19" s="141">
        <v>2019</v>
      </c>
      <c r="C19" s="140" t="s">
        <v>369</v>
      </c>
      <c r="D19" s="140" t="s">
        <v>388</v>
      </c>
      <c r="E19" s="141">
        <v>2019</v>
      </c>
      <c r="F19" s="140" t="s">
        <v>371</v>
      </c>
      <c r="G19" s="142">
        <v>20786825.710000001</v>
      </c>
      <c r="H19" s="140"/>
      <c r="I19" s="140"/>
      <c r="J19" s="140"/>
      <c r="K19" s="140"/>
      <c r="L19" s="140"/>
    </row>
    <row r="20" spans="1:12" x14ac:dyDescent="0.25">
      <c r="A20" s="319">
        <v>15</v>
      </c>
      <c r="B20" s="141">
        <v>2019</v>
      </c>
      <c r="C20" s="140" t="s">
        <v>369</v>
      </c>
      <c r="D20" s="140" t="s">
        <v>373</v>
      </c>
      <c r="E20" s="140" t="s">
        <v>389</v>
      </c>
      <c r="F20" s="140" t="s">
        <v>374</v>
      </c>
      <c r="G20" s="142">
        <v>1608002.4</v>
      </c>
      <c r="H20" s="140"/>
      <c r="I20" s="140"/>
      <c r="J20" s="140"/>
      <c r="K20" s="140"/>
      <c r="L20" s="140"/>
    </row>
    <row r="21" spans="1:12" x14ac:dyDescent="0.25">
      <c r="A21" s="319">
        <v>16</v>
      </c>
      <c r="B21" s="141">
        <v>2019</v>
      </c>
      <c r="C21" s="140" t="s">
        <v>369</v>
      </c>
      <c r="D21" s="140" t="s">
        <v>375</v>
      </c>
      <c r="E21" s="140" t="s">
        <v>389</v>
      </c>
      <c r="F21" s="140" t="s">
        <v>376</v>
      </c>
      <c r="G21" s="140">
        <v>0</v>
      </c>
      <c r="H21" s="140"/>
      <c r="I21" s="140"/>
      <c r="J21" s="140"/>
      <c r="K21" s="140"/>
      <c r="L21" s="140"/>
    </row>
    <row r="22" spans="1:12" x14ac:dyDescent="0.25">
      <c r="A22" s="319">
        <v>17</v>
      </c>
      <c r="B22" s="141">
        <v>2019</v>
      </c>
      <c r="C22" s="140" t="s">
        <v>369</v>
      </c>
      <c r="D22" s="140" t="s">
        <v>378</v>
      </c>
      <c r="E22" s="140" t="s">
        <v>389</v>
      </c>
      <c r="F22" s="140" t="s">
        <v>296</v>
      </c>
      <c r="G22" s="142">
        <v>402530.66</v>
      </c>
      <c r="H22" s="140"/>
      <c r="I22" s="140"/>
      <c r="J22" s="140"/>
      <c r="K22" s="140"/>
      <c r="L22" s="140"/>
    </row>
    <row r="23" spans="1:12" x14ac:dyDescent="0.25">
      <c r="A23" s="319">
        <v>18</v>
      </c>
      <c r="B23" s="141">
        <v>2019</v>
      </c>
      <c r="C23" s="140" t="s">
        <v>369</v>
      </c>
      <c r="D23" s="140" t="s">
        <v>382</v>
      </c>
      <c r="E23" s="140" t="s">
        <v>389</v>
      </c>
      <c r="F23" s="140" t="s">
        <v>376</v>
      </c>
      <c r="G23" s="142">
        <v>108723.94</v>
      </c>
      <c r="H23" s="140"/>
      <c r="I23" s="140"/>
      <c r="J23" s="140"/>
      <c r="K23" s="140"/>
      <c r="L23" s="140"/>
    </row>
    <row r="24" spans="1:12" x14ac:dyDescent="0.25">
      <c r="A24" s="319">
        <v>19</v>
      </c>
      <c r="B24" s="141">
        <v>2019</v>
      </c>
      <c r="C24" s="140" t="s">
        <v>369</v>
      </c>
      <c r="D24" s="140" t="s">
        <v>385</v>
      </c>
      <c r="E24" s="140" t="s">
        <v>389</v>
      </c>
      <c r="F24" s="140" t="s">
        <v>376</v>
      </c>
      <c r="G24" s="140">
        <v>0</v>
      </c>
      <c r="H24" s="140"/>
      <c r="I24" s="140"/>
      <c r="J24" s="140"/>
      <c r="K24" s="140"/>
      <c r="L24" s="140"/>
    </row>
    <row r="25" spans="1:12" x14ac:dyDescent="0.25">
      <c r="A25" s="319">
        <v>20</v>
      </c>
      <c r="B25" s="141">
        <v>2019</v>
      </c>
      <c r="C25" s="140" t="s">
        <v>369</v>
      </c>
      <c r="D25" s="140" t="s">
        <v>361</v>
      </c>
      <c r="E25" s="140" t="s">
        <v>389</v>
      </c>
      <c r="F25" s="140" t="s">
        <v>387</v>
      </c>
      <c r="G25" s="143">
        <v>4108911.59</v>
      </c>
      <c r="H25" s="140"/>
      <c r="I25" s="140"/>
      <c r="J25" s="140"/>
      <c r="K25" s="140"/>
      <c r="L25" s="140"/>
    </row>
    <row r="26" spans="1:12" x14ac:dyDescent="0.25">
      <c r="A26" s="319">
        <v>21</v>
      </c>
      <c r="B26" s="140"/>
      <c r="C26" s="140"/>
      <c r="D26" s="140"/>
      <c r="E26" s="140"/>
      <c r="F26" s="140"/>
      <c r="G26" s="144">
        <v>766796946.94000006</v>
      </c>
      <c r="H26" s="140"/>
      <c r="I26" s="140"/>
      <c r="J26" s="140"/>
      <c r="K26" s="140"/>
      <c r="L26" s="140"/>
    </row>
    <row r="27" spans="1:12" x14ac:dyDescent="0.25">
      <c r="A27" s="319">
        <v>22</v>
      </c>
      <c r="B27" s="141">
        <v>2020</v>
      </c>
      <c r="C27" s="140" t="s">
        <v>369</v>
      </c>
      <c r="D27" s="140" t="s">
        <v>370</v>
      </c>
      <c r="E27" s="141">
        <v>2020</v>
      </c>
      <c r="F27" s="140" t="s">
        <v>371</v>
      </c>
      <c r="G27" s="142">
        <v>25605652.100000001</v>
      </c>
      <c r="H27" s="140"/>
      <c r="I27" s="140"/>
      <c r="J27" s="140"/>
      <c r="K27" s="140"/>
      <c r="L27" s="140"/>
    </row>
    <row r="28" spans="1:12" x14ac:dyDescent="0.25">
      <c r="A28" s="319">
        <v>23</v>
      </c>
      <c r="B28" s="141">
        <v>2020</v>
      </c>
      <c r="C28" s="140" t="s">
        <v>369</v>
      </c>
      <c r="D28" s="140" t="s">
        <v>221</v>
      </c>
      <c r="E28" s="141">
        <v>2020</v>
      </c>
      <c r="F28" s="140" t="s">
        <v>372</v>
      </c>
      <c r="G28" s="140">
        <v>0</v>
      </c>
      <c r="H28" s="140"/>
      <c r="I28" s="140"/>
      <c r="J28" s="140"/>
      <c r="K28" s="140"/>
      <c r="L28" s="140"/>
    </row>
    <row r="29" spans="1:12" x14ac:dyDescent="0.25">
      <c r="A29" s="319">
        <v>24</v>
      </c>
      <c r="B29" s="141">
        <v>2020</v>
      </c>
      <c r="C29" s="140" t="s">
        <v>369</v>
      </c>
      <c r="D29" s="140" t="s">
        <v>373</v>
      </c>
      <c r="E29" s="141">
        <v>2020</v>
      </c>
      <c r="F29" s="140" t="s">
        <v>374</v>
      </c>
      <c r="G29" s="142">
        <v>388452931</v>
      </c>
      <c r="H29" s="140"/>
      <c r="I29" s="140"/>
      <c r="J29" s="140"/>
      <c r="K29" s="140"/>
      <c r="L29" s="140"/>
    </row>
    <row r="30" spans="1:12" x14ac:dyDescent="0.25">
      <c r="A30" s="319">
        <v>25</v>
      </c>
      <c r="B30" s="141">
        <v>2020</v>
      </c>
      <c r="C30" s="140" t="s">
        <v>369</v>
      </c>
      <c r="D30" s="140" t="s">
        <v>375</v>
      </c>
      <c r="E30" s="141">
        <v>2020</v>
      </c>
      <c r="F30" s="140" t="s">
        <v>376</v>
      </c>
      <c r="G30" s="142">
        <v>6420185.3399999999</v>
      </c>
      <c r="H30" s="140"/>
      <c r="I30" s="140"/>
      <c r="J30" s="140"/>
      <c r="K30" s="140"/>
      <c r="L30" s="140"/>
    </row>
    <row r="31" spans="1:12" x14ac:dyDescent="0.25">
      <c r="A31" s="319">
        <v>26</v>
      </c>
      <c r="B31" s="141">
        <v>2020</v>
      </c>
      <c r="C31" s="140" t="s">
        <v>369</v>
      </c>
      <c r="D31" s="140" t="s">
        <v>377</v>
      </c>
      <c r="E31" s="141">
        <v>2020</v>
      </c>
      <c r="F31" s="140" t="s">
        <v>371</v>
      </c>
      <c r="G31" s="142">
        <v>11885557.199999999</v>
      </c>
      <c r="H31" s="140"/>
      <c r="I31" s="140"/>
      <c r="J31" s="140"/>
      <c r="K31" s="140"/>
      <c r="L31" s="140"/>
    </row>
    <row r="32" spans="1:12" x14ac:dyDescent="0.25">
      <c r="A32" s="319">
        <v>27</v>
      </c>
      <c r="B32" s="141">
        <v>2020</v>
      </c>
      <c r="C32" s="140" t="s">
        <v>369</v>
      </c>
      <c r="D32" s="140" t="s">
        <v>378</v>
      </c>
      <c r="E32" s="141">
        <v>2020</v>
      </c>
      <c r="F32" s="140" t="s">
        <v>390</v>
      </c>
      <c r="G32" s="142">
        <v>3167618.53</v>
      </c>
      <c r="H32" s="140"/>
      <c r="I32" s="140"/>
      <c r="J32" s="140"/>
      <c r="K32" s="140"/>
      <c r="L32" s="140"/>
    </row>
    <row r="33" spans="1:12" x14ac:dyDescent="0.25">
      <c r="A33" s="319">
        <v>28</v>
      </c>
      <c r="B33" s="141">
        <v>2020</v>
      </c>
      <c r="C33" s="140" t="s">
        <v>369</v>
      </c>
      <c r="D33" s="140" t="s">
        <v>379</v>
      </c>
      <c r="E33" s="141">
        <v>2020</v>
      </c>
      <c r="F33" s="140" t="s">
        <v>372</v>
      </c>
      <c r="G33" s="142">
        <v>9657532</v>
      </c>
      <c r="H33" s="140"/>
      <c r="I33" s="140"/>
      <c r="J33" s="140"/>
      <c r="K33" s="140"/>
      <c r="L33" s="140"/>
    </row>
    <row r="34" spans="1:12" x14ac:dyDescent="0.25">
      <c r="A34" s="319">
        <v>29</v>
      </c>
      <c r="B34" s="141">
        <v>2020</v>
      </c>
      <c r="C34" s="140" t="s">
        <v>369</v>
      </c>
      <c r="D34" s="140" t="s">
        <v>380</v>
      </c>
      <c r="E34" s="141">
        <v>2020</v>
      </c>
      <c r="F34" s="140" t="s">
        <v>381</v>
      </c>
      <c r="G34" s="142">
        <v>894037.71</v>
      </c>
      <c r="H34" s="140"/>
      <c r="I34" s="140"/>
      <c r="J34" s="140"/>
      <c r="K34" s="140"/>
      <c r="L34" s="140"/>
    </row>
    <row r="35" spans="1:12" x14ac:dyDescent="0.25">
      <c r="A35" s="319">
        <v>30</v>
      </c>
      <c r="B35" s="141">
        <v>2020</v>
      </c>
      <c r="C35" s="140" t="s">
        <v>369</v>
      </c>
      <c r="D35" s="140" t="s">
        <v>382</v>
      </c>
      <c r="E35" s="141">
        <v>2020</v>
      </c>
      <c r="F35" s="140" t="s">
        <v>376</v>
      </c>
      <c r="G35" s="142">
        <v>32979764</v>
      </c>
      <c r="H35" s="140"/>
      <c r="I35" s="140"/>
      <c r="J35" s="140"/>
      <c r="K35" s="140"/>
      <c r="L35" s="140"/>
    </row>
    <row r="36" spans="1:12" x14ac:dyDescent="0.25">
      <c r="A36" s="319">
        <v>31</v>
      </c>
      <c r="B36" s="141">
        <v>2020</v>
      </c>
      <c r="C36" s="140" t="s">
        <v>369</v>
      </c>
      <c r="D36" s="140" t="s">
        <v>383</v>
      </c>
      <c r="E36" s="141">
        <v>2020</v>
      </c>
      <c r="F36" s="140" t="s">
        <v>384</v>
      </c>
      <c r="G36" s="142">
        <v>8114346.3499999996</v>
      </c>
      <c r="H36" s="140"/>
      <c r="I36" s="140"/>
      <c r="J36" s="140"/>
      <c r="K36" s="140"/>
      <c r="L36" s="140"/>
    </row>
    <row r="37" spans="1:12" x14ac:dyDescent="0.25">
      <c r="A37" s="319">
        <v>32</v>
      </c>
      <c r="B37" s="141">
        <v>2020</v>
      </c>
      <c r="C37" s="140" t="s">
        <v>369</v>
      </c>
      <c r="D37" s="140" t="s">
        <v>385</v>
      </c>
      <c r="E37" s="141">
        <v>2020</v>
      </c>
      <c r="F37" s="140" t="s">
        <v>376</v>
      </c>
      <c r="G37" s="142">
        <v>34456987.5</v>
      </c>
      <c r="H37" s="140"/>
      <c r="I37" s="140"/>
      <c r="J37" s="140"/>
      <c r="K37" s="140"/>
      <c r="L37" s="140"/>
    </row>
    <row r="38" spans="1:12" x14ac:dyDescent="0.25">
      <c r="A38" s="319">
        <v>33</v>
      </c>
      <c r="B38" s="141">
        <v>2020</v>
      </c>
      <c r="C38" s="140" t="s">
        <v>369</v>
      </c>
      <c r="D38" s="140" t="s">
        <v>386</v>
      </c>
      <c r="E38" s="141">
        <v>2020</v>
      </c>
      <c r="F38" s="140" t="s">
        <v>297</v>
      </c>
      <c r="G38" s="142">
        <v>28550404.399999999</v>
      </c>
      <c r="H38" s="140"/>
      <c r="I38" s="140"/>
      <c r="J38" s="140"/>
      <c r="K38" s="140"/>
      <c r="L38" s="140"/>
    </row>
    <row r="39" spans="1:12" x14ac:dyDescent="0.25">
      <c r="A39" s="319">
        <v>34</v>
      </c>
      <c r="B39" s="141">
        <v>2020</v>
      </c>
      <c r="C39" s="140" t="s">
        <v>369</v>
      </c>
      <c r="D39" s="140" t="s">
        <v>361</v>
      </c>
      <c r="E39" s="141">
        <v>2020</v>
      </c>
      <c r="F39" s="140" t="s">
        <v>387</v>
      </c>
      <c r="G39" s="142">
        <v>195700354</v>
      </c>
      <c r="H39" s="140"/>
      <c r="I39" s="140"/>
      <c r="J39" s="140"/>
      <c r="K39" s="140"/>
      <c r="L39" s="140"/>
    </row>
    <row r="40" spans="1:12" x14ac:dyDescent="0.25">
      <c r="A40" s="319">
        <v>35</v>
      </c>
      <c r="B40" s="141">
        <v>2020</v>
      </c>
      <c r="C40" s="140" t="s">
        <v>369</v>
      </c>
      <c r="D40" s="140" t="s">
        <v>388</v>
      </c>
      <c r="E40" s="141">
        <v>2020</v>
      </c>
      <c r="F40" s="140" t="s">
        <v>371</v>
      </c>
      <c r="G40" s="143">
        <v>20347770</v>
      </c>
      <c r="H40" s="140"/>
      <c r="I40" s="140"/>
      <c r="J40" s="140"/>
      <c r="K40" s="140"/>
      <c r="L40" s="140"/>
    </row>
    <row r="41" spans="1:12" x14ac:dyDescent="0.25">
      <c r="A41" s="319">
        <v>36</v>
      </c>
      <c r="B41" s="140"/>
      <c r="C41" s="140"/>
      <c r="D41" s="140"/>
      <c r="E41" s="140"/>
      <c r="F41" s="140"/>
      <c r="G41" s="144">
        <v>766233140.13</v>
      </c>
      <c r="H41" s="140"/>
      <c r="I41" s="140"/>
      <c r="J41" s="140"/>
      <c r="K41" s="140"/>
      <c r="L41" s="140"/>
    </row>
    <row r="42" spans="1:12" x14ac:dyDescent="0.25">
      <c r="A42" s="319">
        <v>37</v>
      </c>
      <c r="B42" s="141">
        <v>2021</v>
      </c>
      <c r="C42" s="140" t="s">
        <v>369</v>
      </c>
      <c r="D42" s="140" t="s">
        <v>221</v>
      </c>
      <c r="E42" s="141">
        <v>2021</v>
      </c>
      <c r="F42" s="140" t="s">
        <v>372</v>
      </c>
      <c r="G42" s="140">
        <v>0</v>
      </c>
      <c r="H42" s="140"/>
      <c r="I42" s="140"/>
      <c r="J42" s="140"/>
      <c r="K42" s="140"/>
      <c r="L42" s="140"/>
    </row>
    <row r="43" spans="1:12" x14ac:dyDescent="0.25">
      <c r="A43" s="319">
        <v>38</v>
      </c>
      <c r="B43" s="141">
        <v>2021</v>
      </c>
      <c r="C43" s="140" t="s">
        <v>369</v>
      </c>
      <c r="D43" s="140" t="s">
        <v>378</v>
      </c>
      <c r="E43" s="141">
        <v>2021</v>
      </c>
      <c r="F43" s="140" t="s">
        <v>296</v>
      </c>
      <c r="G43" s="142">
        <v>33483482.300000001</v>
      </c>
      <c r="H43" s="140"/>
      <c r="I43" s="140"/>
      <c r="J43" s="140"/>
      <c r="K43" s="140"/>
      <c r="L43" s="140"/>
    </row>
    <row r="44" spans="1:12" x14ac:dyDescent="0.25">
      <c r="A44" s="319">
        <v>39</v>
      </c>
      <c r="B44" s="141">
        <v>2021</v>
      </c>
      <c r="C44" s="140" t="s">
        <v>369</v>
      </c>
      <c r="D44" s="140" t="s">
        <v>379</v>
      </c>
      <c r="E44" s="141">
        <v>2021</v>
      </c>
      <c r="F44" s="140" t="s">
        <v>372</v>
      </c>
      <c r="G44" s="142">
        <v>18187290.199999999</v>
      </c>
      <c r="H44" s="140"/>
      <c r="I44" s="140"/>
      <c r="J44" s="140"/>
      <c r="K44" s="140"/>
      <c r="L44" s="140"/>
    </row>
    <row r="45" spans="1:12" x14ac:dyDescent="0.25">
      <c r="A45" s="319">
        <v>40</v>
      </c>
      <c r="B45" s="141">
        <v>2021</v>
      </c>
      <c r="C45" s="140" t="s">
        <v>369</v>
      </c>
      <c r="D45" s="140" t="s">
        <v>380</v>
      </c>
      <c r="E45" s="141">
        <v>2021</v>
      </c>
      <c r="F45" s="140" t="s">
        <v>381</v>
      </c>
      <c r="G45" s="142">
        <v>203859.41</v>
      </c>
      <c r="H45" s="140"/>
      <c r="I45" s="140"/>
      <c r="J45" s="140"/>
      <c r="K45" s="140"/>
      <c r="L45" s="140"/>
    </row>
    <row r="46" spans="1:12" x14ac:dyDescent="0.25">
      <c r="A46" s="319">
        <v>41</v>
      </c>
      <c r="B46" s="141">
        <v>2021</v>
      </c>
      <c r="C46" s="140" t="s">
        <v>369</v>
      </c>
      <c r="D46" s="140" t="s">
        <v>383</v>
      </c>
      <c r="E46" s="141">
        <v>2021</v>
      </c>
      <c r="F46" s="140" t="s">
        <v>384</v>
      </c>
      <c r="G46" s="142">
        <v>2574895.48</v>
      </c>
      <c r="H46" s="140"/>
      <c r="I46" s="140"/>
      <c r="J46" s="140"/>
      <c r="K46" s="140"/>
      <c r="L46" s="140"/>
    </row>
    <row r="47" spans="1:12" x14ac:dyDescent="0.25">
      <c r="A47" s="319">
        <v>42</v>
      </c>
      <c r="B47" s="141">
        <v>2021</v>
      </c>
      <c r="C47" s="140" t="s">
        <v>369</v>
      </c>
      <c r="D47" s="140" t="s">
        <v>386</v>
      </c>
      <c r="E47" s="141">
        <v>2021</v>
      </c>
      <c r="F47" s="140" t="s">
        <v>297</v>
      </c>
      <c r="G47" s="140">
        <v>0</v>
      </c>
      <c r="H47" s="140"/>
      <c r="I47" s="140"/>
      <c r="J47" s="140"/>
      <c r="K47" s="140"/>
      <c r="L47" s="140"/>
    </row>
    <row r="48" spans="1:12" x14ac:dyDescent="0.25">
      <c r="A48" s="319">
        <v>43</v>
      </c>
      <c r="B48" s="141">
        <v>2021</v>
      </c>
      <c r="C48" s="140" t="s">
        <v>369</v>
      </c>
      <c r="D48" s="140" t="s">
        <v>370</v>
      </c>
      <c r="E48" s="141" t="s">
        <v>391</v>
      </c>
      <c r="F48" s="140" t="s">
        <v>392</v>
      </c>
      <c r="G48" s="142">
        <v>11849779.5</v>
      </c>
      <c r="H48" s="140"/>
      <c r="I48" s="140"/>
      <c r="J48" s="140"/>
      <c r="K48" s="140"/>
      <c r="L48" s="140"/>
    </row>
    <row r="49" spans="1:12" x14ac:dyDescent="0.25">
      <c r="A49" s="319">
        <v>44</v>
      </c>
      <c r="B49" s="141">
        <v>2021</v>
      </c>
      <c r="C49" s="140" t="s">
        <v>369</v>
      </c>
      <c r="D49" s="140" t="s">
        <v>373</v>
      </c>
      <c r="E49" s="141" t="s">
        <v>391</v>
      </c>
      <c r="F49" s="140" t="s">
        <v>393</v>
      </c>
      <c r="G49" s="142">
        <v>75271315</v>
      </c>
      <c r="H49" s="140"/>
      <c r="I49" s="140"/>
      <c r="J49" s="140"/>
      <c r="K49" s="140"/>
      <c r="L49" s="140"/>
    </row>
    <row r="50" spans="1:12" x14ac:dyDescent="0.25">
      <c r="A50" s="319">
        <v>45</v>
      </c>
      <c r="B50" s="141">
        <v>2021</v>
      </c>
      <c r="C50" s="140" t="s">
        <v>369</v>
      </c>
      <c r="D50" s="140" t="s">
        <v>375</v>
      </c>
      <c r="E50" s="141" t="s">
        <v>391</v>
      </c>
      <c r="F50" s="140" t="s">
        <v>394</v>
      </c>
      <c r="G50" s="142">
        <v>965374.08</v>
      </c>
      <c r="H50" s="140"/>
      <c r="I50" s="140"/>
      <c r="J50" s="140"/>
      <c r="K50" s="140"/>
      <c r="L50" s="140"/>
    </row>
    <row r="51" spans="1:12" x14ac:dyDescent="0.25">
      <c r="A51" s="319">
        <v>46</v>
      </c>
      <c r="B51" s="141">
        <v>2021</v>
      </c>
      <c r="C51" s="140" t="s">
        <v>369</v>
      </c>
      <c r="D51" s="140" t="s">
        <v>377</v>
      </c>
      <c r="E51" s="141" t="s">
        <v>391</v>
      </c>
      <c r="F51" s="140" t="s">
        <v>392</v>
      </c>
      <c r="G51" s="140">
        <v>0</v>
      </c>
      <c r="H51" s="140"/>
      <c r="I51" s="140"/>
      <c r="J51" s="140"/>
      <c r="K51" s="140"/>
      <c r="L51" s="140"/>
    </row>
    <row r="52" spans="1:12" x14ac:dyDescent="0.25">
      <c r="A52" s="319">
        <v>47</v>
      </c>
      <c r="B52" s="141">
        <v>2021</v>
      </c>
      <c r="C52" s="140" t="s">
        <v>369</v>
      </c>
      <c r="D52" s="140" t="s">
        <v>378</v>
      </c>
      <c r="E52" s="141" t="s">
        <v>391</v>
      </c>
      <c r="F52" s="140" t="s">
        <v>390</v>
      </c>
      <c r="G52" s="140">
        <v>0</v>
      </c>
      <c r="H52" s="140"/>
      <c r="I52" s="140"/>
      <c r="J52" s="140"/>
      <c r="K52" s="140"/>
      <c r="L52" s="140"/>
    </row>
    <row r="53" spans="1:12" x14ac:dyDescent="0.25">
      <c r="A53" s="319">
        <v>48</v>
      </c>
      <c r="B53" s="141">
        <v>2021</v>
      </c>
      <c r="C53" s="140" t="s">
        <v>369</v>
      </c>
      <c r="D53" s="140" t="s">
        <v>382</v>
      </c>
      <c r="E53" s="141" t="s">
        <v>391</v>
      </c>
      <c r="F53" s="140" t="s">
        <v>394</v>
      </c>
      <c r="G53" s="142">
        <v>9584190.7599999998</v>
      </c>
      <c r="H53" s="140"/>
      <c r="I53" s="140"/>
      <c r="J53" s="140"/>
      <c r="K53" s="140"/>
      <c r="L53" s="140"/>
    </row>
    <row r="54" spans="1:12" x14ac:dyDescent="0.25">
      <c r="A54" s="319">
        <v>49</v>
      </c>
      <c r="B54" s="141">
        <v>2021</v>
      </c>
      <c r="C54" s="140" t="s">
        <v>369</v>
      </c>
      <c r="D54" s="140" t="s">
        <v>383</v>
      </c>
      <c r="E54" s="141" t="s">
        <v>391</v>
      </c>
      <c r="F54" s="140" t="s">
        <v>384</v>
      </c>
      <c r="G54" s="140">
        <v>0</v>
      </c>
      <c r="H54" s="140"/>
      <c r="I54" s="140"/>
      <c r="J54" s="140"/>
      <c r="K54" s="140"/>
      <c r="L54" s="140"/>
    </row>
    <row r="55" spans="1:12" x14ac:dyDescent="0.25">
      <c r="A55" s="319">
        <v>50</v>
      </c>
      <c r="B55" s="141">
        <v>2021</v>
      </c>
      <c r="C55" s="140" t="s">
        <v>369</v>
      </c>
      <c r="D55" s="140" t="s">
        <v>385</v>
      </c>
      <c r="E55" s="141" t="s">
        <v>391</v>
      </c>
      <c r="F55" s="140" t="s">
        <v>394</v>
      </c>
      <c r="G55" s="142">
        <v>10220289</v>
      </c>
      <c r="H55" s="140"/>
      <c r="I55" s="140"/>
      <c r="J55" s="140"/>
      <c r="K55" s="140"/>
      <c r="L55" s="140"/>
    </row>
    <row r="56" spans="1:12" x14ac:dyDescent="0.25">
      <c r="A56" s="319">
        <v>51</v>
      </c>
      <c r="B56" s="141">
        <v>2021</v>
      </c>
      <c r="C56" s="140" t="s">
        <v>369</v>
      </c>
      <c r="D56" s="140" t="s">
        <v>361</v>
      </c>
      <c r="E56" s="141" t="s">
        <v>391</v>
      </c>
      <c r="F56" s="140" t="s">
        <v>395</v>
      </c>
      <c r="G56" s="142">
        <v>20241314.199999999</v>
      </c>
      <c r="H56" s="140"/>
      <c r="I56" s="140"/>
      <c r="J56" s="140"/>
      <c r="K56" s="140"/>
      <c r="L56" s="140"/>
    </row>
    <row r="57" spans="1:12" x14ac:dyDescent="0.25">
      <c r="A57" s="319">
        <v>52</v>
      </c>
      <c r="B57" s="141">
        <v>2021</v>
      </c>
      <c r="C57" s="140" t="s">
        <v>369</v>
      </c>
      <c r="D57" s="140" t="s">
        <v>388</v>
      </c>
      <c r="E57" s="141" t="s">
        <v>391</v>
      </c>
      <c r="F57" s="140" t="s">
        <v>392</v>
      </c>
      <c r="G57" s="142">
        <v>225949.4</v>
      </c>
      <c r="H57" s="140"/>
      <c r="I57" s="140"/>
      <c r="J57" s="140"/>
      <c r="K57" s="140"/>
      <c r="L57" s="140"/>
    </row>
    <row r="58" spans="1:12" x14ac:dyDescent="0.25">
      <c r="A58" s="319">
        <v>53</v>
      </c>
      <c r="B58" s="141">
        <v>2021</v>
      </c>
      <c r="C58" s="140" t="s">
        <v>369</v>
      </c>
      <c r="D58" s="140" t="s">
        <v>370</v>
      </c>
      <c r="E58" s="141" t="s">
        <v>396</v>
      </c>
      <c r="F58" s="140" t="s">
        <v>397</v>
      </c>
      <c r="G58" s="142">
        <v>8765923.5</v>
      </c>
      <c r="H58" s="140"/>
      <c r="I58" s="140"/>
      <c r="J58" s="140"/>
      <c r="K58" s="140"/>
      <c r="L58" s="140"/>
    </row>
    <row r="59" spans="1:12" x14ac:dyDescent="0.25">
      <c r="A59" s="319">
        <v>54</v>
      </c>
      <c r="B59" s="141">
        <v>2021</v>
      </c>
      <c r="C59" s="140" t="s">
        <v>369</v>
      </c>
      <c r="D59" s="140" t="s">
        <v>373</v>
      </c>
      <c r="E59" s="141" t="s">
        <v>396</v>
      </c>
      <c r="F59" s="140" t="s">
        <v>398</v>
      </c>
      <c r="G59" s="142">
        <v>140634275</v>
      </c>
      <c r="H59" s="140"/>
      <c r="I59" s="140"/>
      <c r="J59" s="140"/>
      <c r="K59" s="140"/>
      <c r="L59" s="140"/>
    </row>
    <row r="60" spans="1:12" x14ac:dyDescent="0.25">
      <c r="A60" s="319">
        <v>55</v>
      </c>
      <c r="B60" s="141">
        <v>2021</v>
      </c>
      <c r="C60" s="140" t="s">
        <v>369</v>
      </c>
      <c r="D60" s="140" t="s">
        <v>375</v>
      </c>
      <c r="E60" s="141" t="s">
        <v>396</v>
      </c>
      <c r="F60" s="140" t="s">
        <v>399</v>
      </c>
      <c r="G60" s="142">
        <v>1875961.33</v>
      </c>
      <c r="H60" s="140"/>
      <c r="I60" s="140"/>
      <c r="J60" s="140"/>
      <c r="K60" s="140"/>
      <c r="L60" s="140"/>
    </row>
    <row r="61" spans="1:12" x14ac:dyDescent="0.25">
      <c r="A61" s="319">
        <v>56</v>
      </c>
      <c r="B61" s="141">
        <v>2021</v>
      </c>
      <c r="C61" s="140" t="s">
        <v>369</v>
      </c>
      <c r="D61" s="140" t="s">
        <v>377</v>
      </c>
      <c r="E61" s="141" t="s">
        <v>396</v>
      </c>
      <c r="F61" s="140" t="s">
        <v>397</v>
      </c>
      <c r="G61" s="142">
        <v>368790.77</v>
      </c>
      <c r="H61" s="140"/>
      <c r="I61" s="140"/>
      <c r="J61" s="140"/>
      <c r="K61" s="140"/>
      <c r="L61" s="140"/>
    </row>
    <row r="62" spans="1:12" x14ac:dyDescent="0.25">
      <c r="A62" s="319">
        <v>57</v>
      </c>
      <c r="B62" s="141">
        <v>2021</v>
      </c>
      <c r="C62" s="140" t="s">
        <v>369</v>
      </c>
      <c r="D62" s="140" t="s">
        <v>378</v>
      </c>
      <c r="E62" s="141" t="s">
        <v>396</v>
      </c>
      <c r="F62" s="140" t="s">
        <v>390</v>
      </c>
      <c r="G62" s="140">
        <v>0</v>
      </c>
      <c r="H62" s="140"/>
      <c r="I62" s="140"/>
      <c r="J62" s="140"/>
      <c r="K62" s="140"/>
      <c r="L62" s="140"/>
    </row>
    <row r="63" spans="1:12" x14ac:dyDescent="0.25">
      <c r="A63" s="319">
        <v>58</v>
      </c>
      <c r="B63" s="141">
        <v>2021</v>
      </c>
      <c r="C63" s="140" t="s">
        <v>369</v>
      </c>
      <c r="D63" s="140" t="s">
        <v>379</v>
      </c>
      <c r="E63" s="141" t="s">
        <v>396</v>
      </c>
      <c r="F63" s="140" t="s">
        <v>372</v>
      </c>
      <c r="G63" s="140">
        <v>0</v>
      </c>
      <c r="H63" s="140"/>
      <c r="I63" s="140"/>
      <c r="J63" s="140"/>
      <c r="K63" s="140"/>
      <c r="L63" s="140"/>
    </row>
    <row r="64" spans="1:12" x14ac:dyDescent="0.25">
      <c r="A64" s="319">
        <v>59</v>
      </c>
      <c r="B64" s="141">
        <v>2021</v>
      </c>
      <c r="C64" s="140" t="s">
        <v>369</v>
      </c>
      <c r="D64" s="140" t="s">
        <v>382</v>
      </c>
      <c r="E64" s="141" t="s">
        <v>396</v>
      </c>
      <c r="F64" s="140" t="s">
        <v>399</v>
      </c>
      <c r="G64" s="140">
        <v>0</v>
      </c>
      <c r="H64" s="140"/>
      <c r="I64" s="140"/>
      <c r="J64" s="140"/>
      <c r="K64" s="140"/>
      <c r="L64" s="140"/>
    </row>
    <row r="65" spans="1:12" x14ac:dyDescent="0.25">
      <c r="A65" s="319">
        <v>60</v>
      </c>
      <c r="B65" s="141">
        <v>2021</v>
      </c>
      <c r="C65" s="140" t="s">
        <v>369</v>
      </c>
      <c r="D65" s="140" t="s">
        <v>383</v>
      </c>
      <c r="E65" s="141" t="s">
        <v>396</v>
      </c>
      <c r="F65" s="140" t="s">
        <v>384</v>
      </c>
      <c r="G65" s="140">
        <v>0</v>
      </c>
      <c r="H65" s="140"/>
      <c r="I65" s="140"/>
      <c r="J65" s="140"/>
      <c r="K65" s="140"/>
      <c r="L65" s="140"/>
    </row>
    <row r="66" spans="1:12" x14ac:dyDescent="0.25">
      <c r="A66" s="319">
        <v>61</v>
      </c>
      <c r="B66" s="141">
        <v>2021</v>
      </c>
      <c r="C66" s="140" t="s">
        <v>369</v>
      </c>
      <c r="D66" s="140" t="s">
        <v>385</v>
      </c>
      <c r="E66" s="141" t="s">
        <v>396</v>
      </c>
      <c r="F66" s="140" t="s">
        <v>399</v>
      </c>
      <c r="G66" s="142">
        <v>8741187.3300000001</v>
      </c>
      <c r="H66" s="140"/>
      <c r="I66" s="140"/>
      <c r="J66" s="140"/>
      <c r="K66" s="140"/>
      <c r="L66" s="140"/>
    </row>
    <row r="67" spans="1:12" x14ac:dyDescent="0.25">
      <c r="A67" s="319">
        <v>62</v>
      </c>
      <c r="B67" s="141">
        <v>2021</v>
      </c>
      <c r="C67" s="140" t="s">
        <v>369</v>
      </c>
      <c r="D67" s="140" t="s">
        <v>386</v>
      </c>
      <c r="E67" s="141" t="s">
        <v>396</v>
      </c>
      <c r="F67" s="140" t="s">
        <v>297</v>
      </c>
      <c r="G67" s="142">
        <v>6582142.4500000002</v>
      </c>
      <c r="H67" s="140"/>
      <c r="I67" s="140"/>
      <c r="J67" s="140"/>
      <c r="K67" s="140"/>
      <c r="L67" s="140"/>
    </row>
    <row r="68" spans="1:12" x14ac:dyDescent="0.25">
      <c r="A68" s="319">
        <v>63</v>
      </c>
      <c r="B68" s="141">
        <v>2021</v>
      </c>
      <c r="C68" s="140" t="s">
        <v>369</v>
      </c>
      <c r="D68" s="140" t="s">
        <v>361</v>
      </c>
      <c r="E68" s="141" t="s">
        <v>396</v>
      </c>
      <c r="F68" s="140" t="s">
        <v>400</v>
      </c>
      <c r="G68" s="142">
        <v>133657196</v>
      </c>
      <c r="H68" s="140"/>
      <c r="I68" s="140"/>
      <c r="J68" s="140"/>
      <c r="K68" s="140"/>
      <c r="L68" s="140"/>
    </row>
    <row r="69" spans="1:12" x14ac:dyDescent="0.25">
      <c r="A69" s="319">
        <v>64</v>
      </c>
      <c r="B69" s="141">
        <v>2021</v>
      </c>
      <c r="C69" s="140" t="s">
        <v>369</v>
      </c>
      <c r="D69" s="140" t="s">
        <v>388</v>
      </c>
      <c r="E69" s="141" t="s">
        <v>396</v>
      </c>
      <c r="F69" s="140" t="s">
        <v>397</v>
      </c>
      <c r="G69" s="142">
        <v>1916906.14</v>
      </c>
      <c r="H69" s="140"/>
      <c r="I69" s="140"/>
      <c r="J69" s="140"/>
      <c r="K69" s="140"/>
      <c r="L69" s="140"/>
    </row>
    <row r="70" spans="1:12" x14ac:dyDescent="0.25">
      <c r="A70" s="319">
        <v>65</v>
      </c>
      <c r="B70" s="141">
        <v>2021</v>
      </c>
      <c r="C70" s="140" t="s">
        <v>369</v>
      </c>
      <c r="D70" s="140" t="s">
        <v>370</v>
      </c>
      <c r="E70" s="141" t="s">
        <v>401</v>
      </c>
      <c r="F70" s="140" t="s">
        <v>402</v>
      </c>
      <c r="G70" s="142">
        <v>5500556.8099999996</v>
      </c>
      <c r="H70" s="140"/>
      <c r="I70" s="140"/>
      <c r="J70" s="140"/>
      <c r="K70" s="140"/>
      <c r="L70" s="140"/>
    </row>
    <row r="71" spans="1:12" x14ac:dyDescent="0.25">
      <c r="A71" s="319">
        <v>66</v>
      </c>
      <c r="B71" s="141">
        <v>2021</v>
      </c>
      <c r="C71" s="140" t="s">
        <v>369</v>
      </c>
      <c r="D71" s="140" t="s">
        <v>373</v>
      </c>
      <c r="E71" s="141" t="s">
        <v>401</v>
      </c>
      <c r="F71" s="140" t="s">
        <v>403</v>
      </c>
      <c r="G71" s="142">
        <v>94588517.200000003</v>
      </c>
      <c r="H71" s="140"/>
      <c r="I71" s="140"/>
      <c r="J71" s="140"/>
      <c r="K71" s="140"/>
      <c r="L71" s="140"/>
    </row>
    <row r="72" spans="1:12" x14ac:dyDescent="0.25">
      <c r="A72" s="319">
        <v>67</v>
      </c>
      <c r="B72" s="141">
        <v>2021</v>
      </c>
      <c r="C72" s="140" t="s">
        <v>369</v>
      </c>
      <c r="D72" s="140" t="s">
        <v>375</v>
      </c>
      <c r="E72" s="141" t="s">
        <v>401</v>
      </c>
      <c r="F72" s="140" t="s">
        <v>404</v>
      </c>
      <c r="G72" s="142">
        <v>745512.75</v>
      </c>
      <c r="H72" s="140"/>
      <c r="I72" s="140"/>
      <c r="J72" s="140"/>
      <c r="K72" s="140"/>
      <c r="L72" s="140"/>
    </row>
    <row r="73" spans="1:12" x14ac:dyDescent="0.25">
      <c r="A73" s="319">
        <v>68</v>
      </c>
      <c r="B73" s="141">
        <v>2021</v>
      </c>
      <c r="C73" s="140" t="s">
        <v>369</v>
      </c>
      <c r="D73" s="140" t="s">
        <v>377</v>
      </c>
      <c r="E73" s="141" t="s">
        <v>401</v>
      </c>
      <c r="F73" s="140" t="s">
        <v>402</v>
      </c>
      <c r="G73" s="142">
        <v>677698.61</v>
      </c>
      <c r="H73" s="140"/>
      <c r="I73" s="140"/>
      <c r="J73" s="140"/>
      <c r="K73" s="140"/>
      <c r="L73" s="140"/>
    </row>
    <row r="74" spans="1:12" x14ac:dyDescent="0.25">
      <c r="A74" s="319">
        <v>69</v>
      </c>
      <c r="B74" s="141">
        <v>2021</v>
      </c>
      <c r="C74" s="140" t="s">
        <v>369</v>
      </c>
      <c r="D74" s="140" t="s">
        <v>378</v>
      </c>
      <c r="E74" s="141" t="s">
        <v>401</v>
      </c>
      <c r="F74" s="140" t="s">
        <v>390</v>
      </c>
      <c r="G74" s="140">
        <v>0</v>
      </c>
      <c r="H74" s="140"/>
      <c r="I74" s="140"/>
      <c r="J74" s="140"/>
      <c r="K74" s="140"/>
      <c r="L74" s="140"/>
    </row>
    <row r="75" spans="1:12" x14ac:dyDescent="0.25">
      <c r="A75" s="319">
        <v>70</v>
      </c>
      <c r="B75" s="141">
        <v>2021</v>
      </c>
      <c r="C75" s="140" t="s">
        <v>369</v>
      </c>
      <c r="D75" s="140" t="s">
        <v>379</v>
      </c>
      <c r="E75" s="141" t="s">
        <v>401</v>
      </c>
      <c r="F75" s="140" t="s">
        <v>372</v>
      </c>
      <c r="G75" s="140">
        <v>0</v>
      </c>
      <c r="H75" s="140"/>
      <c r="I75" s="140"/>
      <c r="J75" s="140"/>
      <c r="K75" s="140"/>
      <c r="L75" s="140"/>
    </row>
    <row r="76" spans="1:12" x14ac:dyDescent="0.25">
      <c r="A76" s="319">
        <v>71</v>
      </c>
      <c r="B76" s="141">
        <v>2021</v>
      </c>
      <c r="C76" s="140" t="s">
        <v>369</v>
      </c>
      <c r="D76" s="140" t="s">
        <v>382</v>
      </c>
      <c r="E76" s="141" t="s">
        <v>401</v>
      </c>
      <c r="F76" s="140" t="s">
        <v>404</v>
      </c>
      <c r="G76" s="142">
        <v>7568644.9299999997</v>
      </c>
      <c r="H76" s="140"/>
      <c r="I76" s="140"/>
      <c r="J76" s="140"/>
      <c r="K76" s="140"/>
      <c r="L76" s="140"/>
    </row>
    <row r="77" spans="1:12" x14ac:dyDescent="0.25">
      <c r="A77" s="319">
        <v>72</v>
      </c>
      <c r="B77" s="141">
        <v>2021</v>
      </c>
      <c r="C77" s="140" t="s">
        <v>369</v>
      </c>
      <c r="D77" s="140" t="s">
        <v>383</v>
      </c>
      <c r="E77" s="141" t="s">
        <v>401</v>
      </c>
      <c r="F77" s="140" t="s">
        <v>384</v>
      </c>
      <c r="G77" s="140">
        <v>0</v>
      </c>
      <c r="H77" s="140"/>
      <c r="I77" s="140"/>
      <c r="J77" s="140"/>
      <c r="K77" s="140"/>
      <c r="L77" s="140"/>
    </row>
    <row r="78" spans="1:12" x14ac:dyDescent="0.25">
      <c r="A78" s="319">
        <v>73</v>
      </c>
      <c r="B78" s="141">
        <v>2021</v>
      </c>
      <c r="C78" s="140" t="s">
        <v>369</v>
      </c>
      <c r="D78" s="140" t="s">
        <v>385</v>
      </c>
      <c r="E78" s="141" t="s">
        <v>401</v>
      </c>
      <c r="F78" s="140" t="s">
        <v>404</v>
      </c>
      <c r="G78" s="142">
        <v>10051908.4</v>
      </c>
      <c r="H78" s="140"/>
      <c r="I78" s="140"/>
      <c r="J78" s="140"/>
      <c r="K78" s="140"/>
      <c r="L78" s="140"/>
    </row>
    <row r="79" spans="1:12" x14ac:dyDescent="0.25">
      <c r="A79" s="319">
        <v>74</v>
      </c>
      <c r="B79" s="141">
        <v>2021</v>
      </c>
      <c r="C79" s="140" t="s">
        <v>369</v>
      </c>
      <c r="D79" s="140" t="s">
        <v>386</v>
      </c>
      <c r="E79" s="141" t="s">
        <v>401</v>
      </c>
      <c r="F79" s="140" t="s">
        <v>297</v>
      </c>
      <c r="G79" s="142">
        <v>62625.7</v>
      </c>
      <c r="H79" s="140"/>
      <c r="I79" s="140"/>
      <c r="J79" s="140"/>
      <c r="K79" s="140"/>
      <c r="L79" s="140"/>
    </row>
    <row r="80" spans="1:12" x14ac:dyDescent="0.25">
      <c r="A80" s="319">
        <v>75</v>
      </c>
      <c r="B80" s="141">
        <v>2021</v>
      </c>
      <c r="C80" s="140" t="s">
        <v>369</v>
      </c>
      <c r="D80" s="140" t="s">
        <v>361</v>
      </c>
      <c r="E80" s="141" t="s">
        <v>401</v>
      </c>
      <c r="F80" s="140" t="s">
        <v>405</v>
      </c>
      <c r="G80" s="142">
        <v>12622091</v>
      </c>
      <c r="H80" s="140"/>
      <c r="I80" s="140"/>
      <c r="J80" s="140"/>
      <c r="K80" s="140"/>
      <c r="L80" s="140"/>
    </row>
    <row r="81" spans="1:12" x14ac:dyDescent="0.25">
      <c r="A81" s="319">
        <v>76</v>
      </c>
      <c r="B81" s="141">
        <v>2021</v>
      </c>
      <c r="C81" s="140" t="s">
        <v>369</v>
      </c>
      <c r="D81" s="140" t="s">
        <v>388</v>
      </c>
      <c r="E81" s="141" t="s">
        <v>401</v>
      </c>
      <c r="F81" s="140" t="s">
        <v>402</v>
      </c>
      <c r="G81" s="142">
        <v>1356323.81</v>
      </c>
      <c r="H81" s="140"/>
      <c r="I81" s="140"/>
      <c r="J81" s="140"/>
      <c r="K81" s="140"/>
      <c r="L81" s="140"/>
    </row>
    <row r="82" spans="1:12" x14ac:dyDescent="0.25">
      <c r="A82" s="319">
        <v>77</v>
      </c>
      <c r="B82" s="141">
        <v>2021</v>
      </c>
      <c r="C82" s="140" t="s">
        <v>369</v>
      </c>
      <c r="D82" s="140" t="s">
        <v>370</v>
      </c>
      <c r="E82" s="141" t="s">
        <v>406</v>
      </c>
      <c r="F82" s="140" t="s">
        <v>407</v>
      </c>
      <c r="G82" s="142">
        <v>7934081.4299999997</v>
      </c>
      <c r="H82" s="140"/>
      <c r="I82" s="140"/>
      <c r="J82" s="140"/>
      <c r="K82" s="140"/>
      <c r="L82" s="140"/>
    </row>
    <row r="83" spans="1:12" x14ac:dyDescent="0.25">
      <c r="A83" s="319">
        <v>78</v>
      </c>
      <c r="B83" s="141">
        <v>2021</v>
      </c>
      <c r="C83" s="140" t="s">
        <v>369</v>
      </c>
      <c r="D83" s="140" t="s">
        <v>221</v>
      </c>
      <c r="E83" s="141" t="s">
        <v>406</v>
      </c>
      <c r="F83" s="140" t="s">
        <v>372</v>
      </c>
      <c r="G83" s="140">
        <v>0</v>
      </c>
      <c r="H83" s="140"/>
      <c r="I83" s="140"/>
      <c r="J83" s="140"/>
      <c r="K83" s="140"/>
      <c r="L83" s="140"/>
    </row>
    <row r="84" spans="1:12" x14ac:dyDescent="0.25">
      <c r="A84" s="319">
        <v>79</v>
      </c>
      <c r="B84" s="141">
        <v>2021</v>
      </c>
      <c r="C84" s="140" t="s">
        <v>369</v>
      </c>
      <c r="D84" s="140" t="s">
        <v>373</v>
      </c>
      <c r="E84" s="141" t="s">
        <v>406</v>
      </c>
      <c r="F84" s="140" t="s">
        <v>408</v>
      </c>
      <c r="G84" s="142">
        <v>142403292</v>
      </c>
      <c r="H84" s="140"/>
      <c r="I84" s="140"/>
      <c r="J84" s="140"/>
      <c r="K84" s="140"/>
      <c r="L84" s="140"/>
    </row>
    <row r="85" spans="1:12" x14ac:dyDescent="0.25">
      <c r="A85" s="319">
        <v>80</v>
      </c>
      <c r="B85" s="141">
        <v>2021</v>
      </c>
      <c r="C85" s="140" t="s">
        <v>369</v>
      </c>
      <c r="D85" s="140" t="s">
        <v>375</v>
      </c>
      <c r="E85" s="141" t="s">
        <v>406</v>
      </c>
      <c r="F85" s="140" t="s">
        <v>409</v>
      </c>
      <c r="G85" s="142">
        <v>2094906.58</v>
      </c>
      <c r="H85" s="140"/>
      <c r="I85" s="140"/>
      <c r="J85" s="140"/>
      <c r="K85" s="140"/>
      <c r="L85" s="140"/>
    </row>
    <row r="86" spans="1:12" x14ac:dyDescent="0.25">
      <c r="A86" s="319">
        <v>81</v>
      </c>
      <c r="B86" s="141">
        <v>2021</v>
      </c>
      <c r="C86" s="140" t="s">
        <v>369</v>
      </c>
      <c r="D86" s="140" t="s">
        <v>377</v>
      </c>
      <c r="E86" s="141" t="s">
        <v>406</v>
      </c>
      <c r="F86" s="140" t="s">
        <v>407</v>
      </c>
      <c r="G86" s="142">
        <v>1338154.8700000001</v>
      </c>
      <c r="H86" s="140"/>
      <c r="I86" s="140"/>
      <c r="J86" s="140"/>
      <c r="K86" s="140"/>
      <c r="L86" s="140"/>
    </row>
    <row r="87" spans="1:12" x14ac:dyDescent="0.25">
      <c r="A87" s="319">
        <v>82</v>
      </c>
      <c r="B87" s="141">
        <v>2021</v>
      </c>
      <c r="C87" s="140" t="s">
        <v>369</v>
      </c>
      <c r="D87" s="140" t="s">
        <v>378</v>
      </c>
      <c r="E87" s="141" t="s">
        <v>406</v>
      </c>
      <c r="F87" s="140" t="s">
        <v>390</v>
      </c>
      <c r="G87" s="140">
        <v>0</v>
      </c>
      <c r="H87" s="140"/>
      <c r="I87" s="140"/>
      <c r="J87" s="140"/>
      <c r="K87" s="140"/>
      <c r="L87" s="140"/>
    </row>
    <row r="88" spans="1:12" x14ac:dyDescent="0.25">
      <c r="A88" s="319">
        <v>83</v>
      </c>
      <c r="B88" s="141">
        <v>2021</v>
      </c>
      <c r="C88" s="140" t="s">
        <v>369</v>
      </c>
      <c r="D88" s="140" t="s">
        <v>379</v>
      </c>
      <c r="E88" s="141" t="s">
        <v>406</v>
      </c>
      <c r="F88" s="140" t="s">
        <v>372</v>
      </c>
      <c r="G88" s="140">
        <v>0</v>
      </c>
      <c r="H88" s="140"/>
      <c r="I88" s="140"/>
      <c r="J88" s="140"/>
      <c r="K88" s="140"/>
      <c r="L88" s="140"/>
    </row>
    <row r="89" spans="1:12" x14ac:dyDescent="0.25">
      <c r="A89" s="319">
        <v>84</v>
      </c>
      <c r="B89" s="141">
        <v>2021</v>
      </c>
      <c r="C89" s="140" t="s">
        <v>369</v>
      </c>
      <c r="D89" s="140" t="s">
        <v>380</v>
      </c>
      <c r="E89" s="141" t="s">
        <v>406</v>
      </c>
      <c r="F89" s="140" t="s">
        <v>387</v>
      </c>
      <c r="G89" s="140">
        <v>0</v>
      </c>
      <c r="H89" s="140"/>
      <c r="I89" s="140"/>
      <c r="J89" s="140"/>
      <c r="K89" s="140"/>
      <c r="L89" s="140"/>
    </row>
    <row r="90" spans="1:12" x14ac:dyDescent="0.25">
      <c r="A90" s="319">
        <v>85</v>
      </c>
      <c r="B90" s="141">
        <v>2021</v>
      </c>
      <c r="C90" s="140" t="s">
        <v>369</v>
      </c>
      <c r="D90" s="140" t="s">
        <v>382</v>
      </c>
      <c r="E90" s="141" t="s">
        <v>406</v>
      </c>
      <c r="F90" s="140" t="s">
        <v>409</v>
      </c>
      <c r="G90" s="142">
        <v>5798747.0300000003</v>
      </c>
      <c r="H90" s="140"/>
      <c r="I90" s="140"/>
      <c r="J90" s="140"/>
      <c r="K90" s="140"/>
      <c r="L90" s="140"/>
    </row>
    <row r="91" spans="1:12" x14ac:dyDescent="0.25">
      <c r="A91" s="319">
        <v>86</v>
      </c>
      <c r="B91" s="141">
        <v>2021</v>
      </c>
      <c r="C91" s="140" t="s">
        <v>369</v>
      </c>
      <c r="D91" s="140" t="s">
        <v>383</v>
      </c>
      <c r="E91" s="141" t="s">
        <v>406</v>
      </c>
      <c r="F91" s="140" t="s">
        <v>384</v>
      </c>
      <c r="G91" s="140">
        <v>0</v>
      </c>
      <c r="H91" s="140"/>
      <c r="I91" s="140"/>
      <c r="J91" s="140"/>
      <c r="K91" s="140"/>
      <c r="L91" s="140"/>
    </row>
    <row r="92" spans="1:12" x14ac:dyDescent="0.25">
      <c r="A92" s="319">
        <v>87</v>
      </c>
      <c r="B92" s="141">
        <v>2021</v>
      </c>
      <c r="C92" s="140" t="s">
        <v>369</v>
      </c>
      <c r="D92" s="140" t="s">
        <v>385</v>
      </c>
      <c r="E92" s="141" t="s">
        <v>406</v>
      </c>
      <c r="F92" s="140" t="s">
        <v>409</v>
      </c>
      <c r="G92" s="142">
        <v>15002173.5</v>
      </c>
      <c r="H92" s="140"/>
      <c r="I92" s="140"/>
      <c r="J92" s="140"/>
      <c r="K92" s="140"/>
      <c r="L92" s="140"/>
    </row>
    <row r="93" spans="1:12" x14ac:dyDescent="0.25">
      <c r="A93" s="319">
        <v>88</v>
      </c>
      <c r="B93" s="141">
        <v>2021</v>
      </c>
      <c r="C93" s="140" t="s">
        <v>369</v>
      </c>
      <c r="D93" s="140" t="s">
        <v>386</v>
      </c>
      <c r="E93" s="141" t="s">
        <v>406</v>
      </c>
      <c r="F93" s="140" t="s">
        <v>297</v>
      </c>
      <c r="G93" s="142">
        <v>17360410.399999999</v>
      </c>
      <c r="H93" s="140"/>
      <c r="I93" s="140"/>
      <c r="J93" s="140"/>
      <c r="K93" s="140"/>
      <c r="L93" s="140"/>
    </row>
    <row r="94" spans="1:12" x14ac:dyDescent="0.25">
      <c r="A94" s="319">
        <v>89</v>
      </c>
      <c r="B94" s="141">
        <v>2021</v>
      </c>
      <c r="C94" s="140" t="s">
        <v>369</v>
      </c>
      <c r="D94" s="140" t="s">
        <v>361</v>
      </c>
      <c r="E94" s="141" t="s">
        <v>406</v>
      </c>
      <c r="F94" s="140" t="s">
        <v>410</v>
      </c>
      <c r="G94" s="142">
        <v>372377387</v>
      </c>
      <c r="H94" s="140"/>
      <c r="I94" s="140"/>
      <c r="J94" s="140"/>
      <c r="K94" s="140"/>
      <c r="L94" s="140"/>
    </row>
    <row r="95" spans="1:12" x14ac:dyDescent="0.25">
      <c r="A95" s="319">
        <v>90</v>
      </c>
      <c r="B95" s="141">
        <v>2021</v>
      </c>
      <c r="C95" s="140" t="s">
        <v>369</v>
      </c>
      <c r="D95" s="140" t="s">
        <v>388</v>
      </c>
      <c r="E95" s="141" t="s">
        <v>406</v>
      </c>
      <c r="F95" s="140" t="s">
        <v>407</v>
      </c>
      <c r="G95" s="143">
        <v>1143658.79</v>
      </c>
      <c r="H95" s="140"/>
      <c r="I95" s="140"/>
      <c r="J95" s="140"/>
      <c r="K95" s="140"/>
      <c r="L95" s="140"/>
    </row>
    <row r="96" spans="1:12" x14ac:dyDescent="0.25">
      <c r="A96" s="319">
        <v>91</v>
      </c>
      <c r="B96" s="140"/>
      <c r="C96" s="140"/>
      <c r="D96" s="140"/>
      <c r="E96" s="140"/>
      <c r="F96" s="140"/>
      <c r="G96" s="144">
        <v>1183976812.6600001</v>
      </c>
      <c r="H96" s="140"/>
      <c r="I96" s="140"/>
      <c r="J96" s="140"/>
      <c r="K96" s="140"/>
      <c r="L96" s="140"/>
    </row>
    <row r="97" spans="1:12" x14ac:dyDescent="0.25">
      <c r="A97" s="319">
        <v>92</v>
      </c>
      <c r="B97" s="141">
        <v>2022</v>
      </c>
      <c r="C97" s="140" t="s">
        <v>369</v>
      </c>
      <c r="D97" s="140" t="s">
        <v>370</v>
      </c>
      <c r="E97" s="141">
        <v>2022</v>
      </c>
      <c r="F97" s="140" t="s">
        <v>371</v>
      </c>
      <c r="G97" s="142">
        <v>39002290.530000001</v>
      </c>
      <c r="H97" s="140"/>
      <c r="I97" s="140"/>
      <c r="J97" s="140"/>
      <c r="K97" s="140"/>
      <c r="L97" s="140"/>
    </row>
    <row r="98" spans="1:12" x14ac:dyDescent="0.25">
      <c r="A98" s="319">
        <v>93</v>
      </c>
      <c r="B98" s="141">
        <v>2022</v>
      </c>
      <c r="C98" s="140" t="s">
        <v>369</v>
      </c>
      <c r="D98" s="140" t="s">
        <v>221</v>
      </c>
      <c r="E98" s="141">
        <v>2022</v>
      </c>
      <c r="F98" s="140" t="s">
        <v>372</v>
      </c>
      <c r="G98" s="140">
        <v>0</v>
      </c>
      <c r="H98" s="140"/>
      <c r="I98" s="140"/>
      <c r="J98" s="140"/>
      <c r="K98" s="140"/>
      <c r="L98" s="140"/>
    </row>
    <row r="99" spans="1:12" x14ac:dyDescent="0.25">
      <c r="A99" s="319">
        <v>94</v>
      </c>
      <c r="B99" s="141">
        <v>2022</v>
      </c>
      <c r="C99" s="140" t="s">
        <v>369</v>
      </c>
      <c r="D99" s="140" t="s">
        <v>373</v>
      </c>
      <c r="E99" s="141">
        <v>2022</v>
      </c>
      <c r="F99" s="140" t="s">
        <v>374</v>
      </c>
      <c r="G99" s="142">
        <v>595771200.90999997</v>
      </c>
      <c r="H99" s="140"/>
      <c r="I99" s="140"/>
      <c r="J99" s="140"/>
      <c r="K99" s="140"/>
      <c r="L99" s="140"/>
    </row>
    <row r="100" spans="1:12" x14ac:dyDescent="0.25">
      <c r="A100" s="319">
        <v>95</v>
      </c>
      <c r="B100" s="141">
        <v>2022</v>
      </c>
      <c r="C100" s="140" t="s">
        <v>369</v>
      </c>
      <c r="D100" s="140" t="s">
        <v>375</v>
      </c>
      <c r="E100" s="141">
        <v>2022</v>
      </c>
      <c r="F100" s="140" t="s">
        <v>376</v>
      </c>
      <c r="G100" s="142">
        <v>8856041.3800000008</v>
      </c>
      <c r="H100" s="140"/>
      <c r="I100" s="140"/>
      <c r="J100" s="140"/>
      <c r="K100" s="140"/>
      <c r="L100" s="140"/>
    </row>
    <row r="101" spans="1:12" x14ac:dyDescent="0.25">
      <c r="A101" s="319">
        <v>96</v>
      </c>
      <c r="B101" s="141">
        <v>2022</v>
      </c>
      <c r="C101" s="140" t="s">
        <v>369</v>
      </c>
      <c r="D101" s="140" t="s">
        <v>377</v>
      </c>
      <c r="E101" s="141">
        <v>2022</v>
      </c>
      <c r="F101" s="140" t="s">
        <v>371</v>
      </c>
      <c r="G101" s="142">
        <v>13854852.539999999</v>
      </c>
      <c r="H101" s="140"/>
      <c r="I101" s="140"/>
      <c r="J101" s="140"/>
      <c r="K101" s="140"/>
      <c r="L101" s="140"/>
    </row>
    <row r="102" spans="1:12" x14ac:dyDescent="0.25">
      <c r="A102" s="319">
        <v>97</v>
      </c>
      <c r="B102" s="141">
        <v>2022</v>
      </c>
      <c r="C102" s="140" t="s">
        <v>369</v>
      </c>
      <c r="D102" s="140" t="s">
        <v>411</v>
      </c>
      <c r="E102" s="141">
        <v>2022</v>
      </c>
      <c r="F102" s="140" t="s">
        <v>390</v>
      </c>
      <c r="G102" s="142">
        <v>37782237.32</v>
      </c>
      <c r="H102" s="140"/>
      <c r="I102" s="140"/>
      <c r="J102" s="140"/>
      <c r="K102" s="140"/>
      <c r="L102" s="140"/>
    </row>
    <row r="103" spans="1:12" x14ac:dyDescent="0.25">
      <c r="A103" s="319">
        <v>98</v>
      </c>
      <c r="B103" s="141">
        <v>2022</v>
      </c>
      <c r="C103" s="140" t="s">
        <v>369</v>
      </c>
      <c r="D103" s="140" t="s">
        <v>379</v>
      </c>
      <c r="E103" s="141">
        <v>2022</v>
      </c>
      <c r="F103" s="140" t="s">
        <v>372</v>
      </c>
      <c r="G103" s="142">
        <v>83879647.25</v>
      </c>
      <c r="H103" s="140"/>
      <c r="I103" s="140"/>
      <c r="J103" s="140"/>
      <c r="K103" s="140"/>
      <c r="L103" s="140"/>
    </row>
    <row r="104" spans="1:12" x14ac:dyDescent="0.25">
      <c r="A104" s="319">
        <v>99</v>
      </c>
      <c r="B104" s="141">
        <v>2022</v>
      </c>
      <c r="C104" s="140" t="s">
        <v>369</v>
      </c>
      <c r="D104" s="140" t="s">
        <v>380</v>
      </c>
      <c r="E104" s="141">
        <v>2022</v>
      </c>
      <c r="F104" s="140" t="s">
        <v>381</v>
      </c>
      <c r="G104" s="142">
        <v>289454.49</v>
      </c>
      <c r="H104" s="140"/>
      <c r="I104" s="140"/>
      <c r="J104" s="140"/>
      <c r="K104" s="140"/>
      <c r="L104" s="140"/>
    </row>
    <row r="105" spans="1:12" x14ac:dyDescent="0.25">
      <c r="A105" s="319">
        <v>100</v>
      </c>
      <c r="B105" s="141">
        <v>2022</v>
      </c>
      <c r="C105" s="140" t="s">
        <v>369</v>
      </c>
      <c r="D105" s="140" t="s">
        <v>382</v>
      </c>
      <c r="E105" s="141">
        <v>2022</v>
      </c>
      <c r="F105" s="140" t="s">
        <v>376</v>
      </c>
      <c r="G105" s="142">
        <v>64293768.689999998</v>
      </c>
      <c r="H105" s="140"/>
      <c r="I105" s="140"/>
      <c r="J105" s="140"/>
      <c r="K105" s="140"/>
      <c r="L105" s="140"/>
    </row>
    <row r="106" spans="1:12" x14ac:dyDescent="0.25">
      <c r="A106" s="319">
        <v>101</v>
      </c>
      <c r="B106" s="141">
        <v>2022</v>
      </c>
      <c r="C106" s="140" t="s">
        <v>369</v>
      </c>
      <c r="D106" s="140" t="s">
        <v>383</v>
      </c>
      <c r="E106" s="141">
        <v>2022</v>
      </c>
      <c r="F106" s="140" t="s">
        <v>384</v>
      </c>
      <c r="G106" s="142">
        <v>4180662.88</v>
      </c>
      <c r="H106" s="140"/>
      <c r="I106" s="140"/>
      <c r="J106" s="140"/>
      <c r="K106" s="140"/>
      <c r="L106" s="140"/>
    </row>
    <row r="107" spans="1:12" x14ac:dyDescent="0.25">
      <c r="A107" s="319">
        <v>102</v>
      </c>
      <c r="B107" s="141">
        <v>2022</v>
      </c>
      <c r="C107" s="140" t="s">
        <v>369</v>
      </c>
      <c r="D107" s="140" t="s">
        <v>385</v>
      </c>
      <c r="E107" s="141">
        <v>2022</v>
      </c>
      <c r="F107" s="140" t="s">
        <v>376</v>
      </c>
      <c r="G107" s="142">
        <v>39515423.920000002</v>
      </c>
      <c r="H107" s="140"/>
      <c r="I107" s="140"/>
      <c r="J107" s="140"/>
      <c r="K107" s="140"/>
      <c r="L107" s="140"/>
    </row>
    <row r="108" spans="1:12" x14ac:dyDescent="0.25">
      <c r="A108" s="319">
        <v>103</v>
      </c>
      <c r="B108" s="141">
        <v>2022</v>
      </c>
      <c r="C108" s="140" t="s">
        <v>369</v>
      </c>
      <c r="D108" s="140" t="s">
        <v>386</v>
      </c>
      <c r="E108" s="141">
        <v>2022</v>
      </c>
      <c r="F108" s="140" t="s">
        <v>297</v>
      </c>
      <c r="G108" s="142">
        <v>970080.08</v>
      </c>
      <c r="H108" s="140"/>
      <c r="I108" s="140"/>
      <c r="J108" s="140"/>
      <c r="K108" s="140"/>
      <c r="L108" s="140"/>
    </row>
    <row r="109" spans="1:12" x14ac:dyDescent="0.25">
      <c r="A109" s="319">
        <v>104</v>
      </c>
      <c r="B109" s="141">
        <v>2022</v>
      </c>
      <c r="C109" s="140" t="s">
        <v>369</v>
      </c>
      <c r="D109" s="140" t="s">
        <v>361</v>
      </c>
      <c r="E109" s="141">
        <v>2022</v>
      </c>
      <c r="F109" s="140" t="s">
        <v>387</v>
      </c>
      <c r="G109" s="142">
        <v>563420050.63999999</v>
      </c>
      <c r="H109" s="140"/>
      <c r="I109" s="140"/>
      <c r="J109" s="140"/>
      <c r="K109" s="140"/>
      <c r="L109" s="140"/>
    </row>
    <row r="110" spans="1:12" x14ac:dyDescent="0.25">
      <c r="A110" s="319">
        <v>105</v>
      </c>
      <c r="B110" s="141">
        <v>2022</v>
      </c>
      <c r="C110" s="140" t="s">
        <v>369</v>
      </c>
      <c r="D110" s="140" t="s">
        <v>388</v>
      </c>
      <c r="E110" s="141">
        <v>2022</v>
      </c>
      <c r="F110" s="140" t="s">
        <v>371</v>
      </c>
      <c r="G110" s="143">
        <v>19615308.739999998</v>
      </c>
      <c r="H110" s="140"/>
      <c r="I110" s="140"/>
      <c r="J110" s="140"/>
      <c r="K110" s="140"/>
      <c r="L110" s="140"/>
    </row>
    <row r="111" spans="1:12" x14ac:dyDescent="0.25">
      <c r="A111" s="319">
        <v>106</v>
      </c>
      <c r="B111" s="140"/>
      <c r="C111" s="140"/>
      <c r="D111" s="140"/>
      <c r="E111" s="140"/>
      <c r="F111" s="140"/>
      <c r="G111" s="144">
        <v>1471431019.3699999</v>
      </c>
      <c r="H111" s="140"/>
      <c r="I111" s="140"/>
      <c r="J111" s="140"/>
      <c r="K111" s="140"/>
      <c r="L111" s="140"/>
    </row>
  </sheetData>
  <pageMargins left="1" right="1" top="1.5" bottom="1.25" header="1" footer="0.5"/>
  <pageSetup scale="5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73B3-9146-4E0E-B747-7B44032E957A}">
  <sheetPr>
    <pageSetUpPr fitToPage="1"/>
  </sheetPr>
  <dimension ref="A2:G22"/>
  <sheetViews>
    <sheetView workbookViewId="0">
      <selection activeCell="AA33" sqref="AA33"/>
    </sheetView>
  </sheetViews>
  <sheetFormatPr defaultRowHeight="13.8" x14ac:dyDescent="0.3"/>
  <cols>
    <col min="1" max="1" width="6" style="138" customWidth="1"/>
    <col min="2" max="2" width="35" style="138" customWidth="1"/>
    <col min="3" max="3" width="9.109375" style="138"/>
    <col min="4" max="4" width="9" style="138" bestFit="1" customWidth="1"/>
    <col min="5" max="5" width="13.33203125" style="138" customWidth="1"/>
    <col min="6" max="6" width="12" style="138" customWidth="1"/>
    <col min="7" max="16383" width="9.109375" style="138"/>
    <col min="16384" max="16384" width="8.88671875" style="138" bestFit="1" customWidth="1"/>
  </cols>
  <sheetData>
    <row r="2" spans="1:7" x14ac:dyDescent="0.3">
      <c r="B2" s="315" t="s">
        <v>335</v>
      </c>
      <c r="C2" s="28"/>
      <c r="D2" s="28"/>
      <c r="E2" s="28"/>
      <c r="F2" s="173" t="s">
        <v>845</v>
      </c>
      <c r="G2" s="137"/>
    </row>
    <row r="3" spans="1:7" x14ac:dyDescent="0.3">
      <c r="B3" s="316" t="s">
        <v>336</v>
      </c>
      <c r="C3" s="28"/>
      <c r="D3" s="28"/>
      <c r="E3" s="28"/>
      <c r="F3" s="28"/>
      <c r="G3" s="137"/>
    </row>
    <row r="4" spans="1:7" x14ac:dyDescent="0.3">
      <c r="B4" s="123"/>
      <c r="C4" s="28"/>
      <c r="D4" s="28"/>
      <c r="E4" s="28"/>
      <c r="F4" s="28"/>
      <c r="G4" s="137"/>
    </row>
    <row r="5" spans="1:7" x14ac:dyDescent="0.3">
      <c r="A5" s="321" t="s">
        <v>4</v>
      </c>
      <c r="B5" s="321" t="s">
        <v>5</v>
      </c>
      <c r="C5" s="322" t="s">
        <v>329</v>
      </c>
      <c r="D5" s="145" t="s">
        <v>412</v>
      </c>
      <c r="E5" s="145" t="s">
        <v>413</v>
      </c>
      <c r="F5" s="145" t="s">
        <v>414</v>
      </c>
      <c r="G5" s="137"/>
    </row>
    <row r="6" spans="1:7" x14ac:dyDescent="0.3">
      <c r="A6" s="320">
        <v>1</v>
      </c>
      <c r="B6" s="28" t="s">
        <v>378</v>
      </c>
      <c r="C6" s="56" t="s">
        <v>415</v>
      </c>
      <c r="D6" s="56">
        <v>5</v>
      </c>
      <c r="E6" s="57" t="s">
        <v>416</v>
      </c>
      <c r="F6" s="112">
        <v>48906994</v>
      </c>
      <c r="G6" s="137"/>
    </row>
    <row r="7" spans="1:7" x14ac:dyDescent="0.3">
      <c r="A7" s="320">
        <v>2</v>
      </c>
      <c r="B7" s="28" t="s">
        <v>417</v>
      </c>
      <c r="C7" s="56"/>
      <c r="D7" s="56"/>
      <c r="E7" s="57"/>
      <c r="F7" s="28" t="s">
        <v>331</v>
      </c>
      <c r="G7" s="137"/>
    </row>
    <row r="8" spans="1:7" x14ac:dyDescent="0.3">
      <c r="A8" s="320">
        <v>3</v>
      </c>
      <c r="B8" s="28" t="s">
        <v>418</v>
      </c>
      <c r="C8" s="56" t="s">
        <v>415</v>
      </c>
      <c r="D8" s="56">
        <v>84</v>
      </c>
      <c r="E8" s="57"/>
      <c r="F8" s="28" t="s">
        <v>332</v>
      </c>
      <c r="G8" s="137"/>
    </row>
    <row r="9" spans="1:7" x14ac:dyDescent="0.3">
      <c r="A9" s="320">
        <v>4</v>
      </c>
      <c r="B9" s="28" t="s">
        <v>419</v>
      </c>
      <c r="C9" s="56" t="s">
        <v>420</v>
      </c>
      <c r="D9" s="56">
        <v>15</v>
      </c>
      <c r="E9" s="57" t="s">
        <v>416</v>
      </c>
      <c r="F9" s="112">
        <v>683814915</v>
      </c>
      <c r="G9" s="137"/>
    </row>
    <row r="10" spans="1:7" x14ac:dyDescent="0.3">
      <c r="A10" s="320">
        <v>5</v>
      </c>
      <c r="B10" s="28" t="s">
        <v>421</v>
      </c>
      <c r="C10" s="56" t="s">
        <v>415</v>
      </c>
      <c r="D10" s="56">
        <v>15</v>
      </c>
      <c r="E10" s="57"/>
      <c r="F10" s="112">
        <v>2380323</v>
      </c>
      <c r="G10" s="137"/>
    </row>
    <row r="11" spans="1:7" x14ac:dyDescent="0.3">
      <c r="A11" s="320">
        <v>6</v>
      </c>
      <c r="B11" s="28" t="s">
        <v>373</v>
      </c>
      <c r="C11" s="56" t="s">
        <v>420</v>
      </c>
      <c r="D11" s="56">
        <v>20</v>
      </c>
      <c r="E11" s="57" t="s">
        <v>416</v>
      </c>
      <c r="F11" s="112">
        <v>659506504</v>
      </c>
      <c r="G11" s="137"/>
    </row>
    <row r="12" spans="1:7" x14ac:dyDescent="0.3">
      <c r="A12" s="320">
        <v>7</v>
      </c>
      <c r="B12" s="28" t="s">
        <v>422</v>
      </c>
      <c r="C12" s="56" t="s">
        <v>420</v>
      </c>
      <c r="D12" s="56">
        <v>7</v>
      </c>
      <c r="E12" s="57" t="s">
        <v>416</v>
      </c>
      <c r="F12" s="112">
        <v>47617014</v>
      </c>
      <c r="G12" s="137"/>
    </row>
    <row r="13" spans="1:7" x14ac:dyDescent="0.3">
      <c r="A13" s="320">
        <v>8</v>
      </c>
      <c r="B13" s="28" t="s">
        <v>423</v>
      </c>
      <c r="C13" s="56" t="s">
        <v>420</v>
      </c>
      <c r="D13" s="56">
        <v>5</v>
      </c>
      <c r="E13" s="57" t="s">
        <v>416</v>
      </c>
      <c r="F13" s="112">
        <v>40696485</v>
      </c>
      <c r="G13" s="137"/>
    </row>
    <row r="14" spans="1:7" x14ac:dyDescent="0.3">
      <c r="A14" s="320">
        <v>9</v>
      </c>
      <c r="B14" s="28" t="s">
        <v>424</v>
      </c>
      <c r="C14" s="56" t="s">
        <v>420</v>
      </c>
      <c r="D14" s="56">
        <v>39</v>
      </c>
      <c r="E14" s="57" t="s">
        <v>416</v>
      </c>
      <c r="F14" s="112">
        <v>38797821</v>
      </c>
      <c r="G14" s="137"/>
    </row>
    <row r="15" spans="1:7" x14ac:dyDescent="0.3">
      <c r="A15" s="320">
        <v>10</v>
      </c>
      <c r="B15" s="28" t="s">
        <v>425</v>
      </c>
      <c r="C15" s="56" t="s">
        <v>420</v>
      </c>
      <c r="D15" s="56">
        <v>7</v>
      </c>
      <c r="E15" s="57" t="s">
        <v>416</v>
      </c>
      <c r="F15" s="112">
        <v>-33776271</v>
      </c>
      <c r="G15" s="137"/>
    </row>
    <row r="16" spans="1:7" x14ac:dyDescent="0.3">
      <c r="A16" s="320">
        <v>11</v>
      </c>
      <c r="B16" s="28" t="s">
        <v>388</v>
      </c>
      <c r="C16" s="56" t="s">
        <v>420</v>
      </c>
      <c r="D16" s="56">
        <v>5</v>
      </c>
      <c r="E16" s="57" t="s">
        <v>416</v>
      </c>
      <c r="F16" s="112">
        <v>24246257</v>
      </c>
      <c r="G16" s="137"/>
    </row>
    <row r="17" spans="1:7" x14ac:dyDescent="0.3">
      <c r="A17" s="320">
        <v>12</v>
      </c>
      <c r="B17" s="28" t="s">
        <v>426</v>
      </c>
      <c r="C17" s="56" t="s">
        <v>420</v>
      </c>
      <c r="D17" s="56">
        <v>5</v>
      </c>
      <c r="E17" s="57" t="s">
        <v>416</v>
      </c>
      <c r="F17" s="112">
        <v>38390415</v>
      </c>
      <c r="G17" s="137"/>
    </row>
    <row r="18" spans="1:7" x14ac:dyDescent="0.3">
      <c r="A18" s="320">
        <v>13</v>
      </c>
      <c r="B18" s="28" t="s">
        <v>427</v>
      </c>
      <c r="C18" s="56" t="s">
        <v>420</v>
      </c>
      <c r="D18" s="56">
        <v>7</v>
      </c>
      <c r="E18" s="57" t="s">
        <v>416</v>
      </c>
      <c r="F18" s="112">
        <v>58217382</v>
      </c>
      <c r="G18" s="137"/>
    </row>
    <row r="19" spans="1:7" x14ac:dyDescent="0.3">
      <c r="A19" s="320">
        <v>14</v>
      </c>
      <c r="B19" s="28" t="s">
        <v>428</v>
      </c>
      <c r="C19" s="56" t="s">
        <v>420</v>
      </c>
      <c r="D19" s="56">
        <v>15</v>
      </c>
      <c r="E19" s="57" t="s">
        <v>416</v>
      </c>
      <c r="F19" s="28" t="s">
        <v>331</v>
      </c>
      <c r="G19" s="137"/>
    </row>
    <row r="20" spans="1:7" x14ac:dyDescent="0.3">
      <c r="A20" s="320">
        <v>15</v>
      </c>
      <c r="B20" s="146" t="s">
        <v>334</v>
      </c>
      <c r="C20" s="147"/>
      <c r="D20" s="147"/>
      <c r="E20" s="148"/>
      <c r="F20" s="149">
        <v>1608797837</v>
      </c>
      <c r="G20" s="137"/>
    </row>
    <row r="21" spans="1:7" x14ac:dyDescent="0.3">
      <c r="B21" s="137"/>
      <c r="C21" s="137"/>
      <c r="D21" s="137"/>
      <c r="E21" s="137"/>
      <c r="F21" s="137"/>
      <c r="G21" s="137"/>
    </row>
    <row r="22" spans="1:7" x14ac:dyDescent="0.3">
      <c r="B22" s="137"/>
      <c r="C22" s="137"/>
      <c r="D22" s="137"/>
      <c r="E22" s="137"/>
      <c r="F22" s="137"/>
      <c r="G22" s="137"/>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B6D1-465F-40F0-902B-2168F77A27FC}">
  <sheetPr>
    <pageSetUpPr fitToPage="1"/>
  </sheetPr>
  <dimension ref="A2:X21"/>
  <sheetViews>
    <sheetView topLeftCell="L3" workbookViewId="0">
      <selection activeCell="AA33" sqref="AA33"/>
    </sheetView>
  </sheetViews>
  <sheetFormatPr defaultColWidth="9.109375" defaultRowHeight="13.2" x14ac:dyDescent="0.25"/>
  <cols>
    <col min="1" max="2" width="9.109375" style="28"/>
    <col min="3" max="3" width="12.6640625" style="28" bestFit="1" customWidth="1"/>
    <col min="4" max="4" width="9.88671875" style="28" customWidth="1"/>
    <col min="5" max="5" width="12.5546875" style="28" customWidth="1"/>
    <col min="6" max="6" width="11.33203125" style="28" customWidth="1"/>
    <col min="7" max="7" width="11.88671875" style="28" customWidth="1"/>
    <col min="8" max="8" width="11.6640625" style="28" customWidth="1"/>
    <col min="9" max="9" width="12.88671875" style="28" customWidth="1"/>
    <col min="10" max="11" width="9.109375" style="28"/>
    <col min="12" max="12" width="10.88671875" style="28" customWidth="1"/>
    <col min="13" max="13" width="13.109375" style="28" customWidth="1"/>
    <col min="14" max="14" width="14.109375" style="28" customWidth="1"/>
    <col min="15" max="16" width="9.109375" style="28"/>
    <col min="17" max="17" width="12.6640625" style="28" customWidth="1"/>
    <col min="18" max="18" width="11.88671875" style="28" customWidth="1"/>
    <col min="19" max="19" width="10.88671875" style="28" customWidth="1"/>
    <col min="20" max="21" width="9.109375" style="28"/>
    <col min="22" max="22" width="10.88671875" style="28" customWidth="1"/>
    <col min="23" max="23" width="12" style="28" customWidth="1"/>
    <col min="24" max="24" width="13.6640625" style="28" customWidth="1"/>
    <col min="25" max="16384" width="9.109375" style="28"/>
  </cols>
  <sheetData>
    <row r="2" spans="1:24" x14ac:dyDescent="0.25">
      <c r="X2" s="173" t="s">
        <v>846</v>
      </c>
    </row>
    <row r="3" spans="1:24" ht="13.8" thickBot="1" x14ac:dyDescent="0.3"/>
    <row r="4" spans="1:24" ht="13.8" thickBot="1" x14ac:dyDescent="0.3">
      <c r="A4" s="531"/>
      <c r="B4" s="543"/>
      <c r="C4" s="544" t="s">
        <v>299</v>
      </c>
      <c r="D4" s="541"/>
      <c r="E4" s="541"/>
      <c r="F4" s="541"/>
      <c r="G4" s="541"/>
      <c r="H4" s="541"/>
      <c r="I4" s="541"/>
      <c r="K4" s="544" t="s">
        <v>300</v>
      </c>
      <c r="L4" s="541"/>
      <c r="M4" s="541"/>
      <c r="N4" s="541"/>
      <c r="P4" s="544" t="s">
        <v>301</v>
      </c>
      <c r="Q4" s="541"/>
      <c r="R4" s="541"/>
      <c r="S4" s="541"/>
      <c r="U4" s="544" t="s">
        <v>302</v>
      </c>
      <c r="V4" s="541"/>
      <c r="W4" s="541"/>
      <c r="X4" s="541"/>
    </row>
    <row r="5" spans="1:24" ht="27" thickBot="1" x14ac:dyDescent="0.3">
      <c r="A5" s="150"/>
      <c r="C5" s="151" t="s">
        <v>303</v>
      </c>
      <c r="D5" s="91"/>
      <c r="E5" s="91"/>
      <c r="F5" s="91"/>
      <c r="G5" s="91"/>
      <c r="H5" s="151" t="s">
        <v>304</v>
      </c>
      <c r="I5" s="152"/>
      <c r="J5" s="152"/>
      <c r="L5" s="541"/>
      <c r="M5" s="541"/>
      <c r="N5" s="541"/>
      <c r="O5" s="93"/>
      <c r="P5" s="542" t="s">
        <v>305</v>
      </c>
      <c r="Q5" s="542"/>
      <c r="R5" s="542"/>
      <c r="S5" s="542"/>
      <c r="U5" s="542" t="s">
        <v>305</v>
      </c>
      <c r="V5" s="542"/>
      <c r="W5" s="542"/>
      <c r="X5" s="542"/>
    </row>
    <row r="6" spans="1:24" ht="66.599999999999994" customHeight="1" x14ac:dyDescent="0.25">
      <c r="A6" s="534"/>
      <c r="B6" s="535"/>
      <c r="C6" s="94" t="s">
        <v>306</v>
      </c>
      <c r="D6" s="95" t="s">
        <v>307</v>
      </c>
      <c r="E6" s="536" t="s">
        <v>308</v>
      </c>
      <c r="F6" s="95" t="s">
        <v>309</v>
      </c>
      <c r="G6" s="95" t="s">
        <v>309</v>
      </c>
      <c r="H6" s="95" t="s">
        <v>310</v>
      </c>
      <c r="I6" s="96" t="s">
        <v>311</v>
      </c>
      <c r="J6" s="538"/>
      <c r="K6" s="97" t="s">
        <v>312</v>
      </c>
      <c r="L6" s="97" t="s">
        <v>313</v>
      </c>
      <c r="M6" s="532" t="s">
        <v>314</v>
      </c>
      <c r="N6" s="532" t="s">
        <v>315</v>
      </c>
      <c r="O6" s="539"/>
      <c r="P6" s="97" t="s">
        <v>316</v>
      </c>
      <c r="Q6" s="97" t="s">
        <v>317</v>
      </c>
      <c r="R6" s="532" t="s">
        <v>318</v>
      </c>
      <c r="S6" s="532" t="s">
        <v>319</v>
      </c>
      <c r="T6" s="540"/>
      <c r="U6" s="97" t="s">
        <v>320</v>
      </c>
      <c r="V6" s="97" t="s">
        <v>321</v>
      </c>
      <c r="W6" s="532" t="s">
        <v>322</v>
      </c>
      <c r="X6" s="532" t="s">
        <v>323</v>
      </c>
    </row>
    <row r="7" spans="1:24" ht="27" thickBot="1" x14ac:dyDescent="0.3">
      <c r="A7" s="534"/>
      <c r="B7" s="535"/>
      <c r="C7" s="98" t="s">
        <v>324</v>
      </c>
      <c r="D7" s="99" t="s">
        <v>325</v>
      </c>
      <c r="E7" s="537"/>
      <c r="F7" s="99" t="s">
        <v>326</v>
      </c>
      <c r="G7" s="99" t="s">
        <v>327</v>
      </c>
      <c r="H7" s="99" t="s">
        <v>328</v>
      </c>
      <c r="I7" s="100" t="s">
        <v>324</v>
      </c>
      <c r="J7" s="538"/>
      <c r="K7" s="101" t="s">
        <v>329</v>
      </c>
      <c r="L7" s="101" t="s">
        <v>330</v>
      </c>
      <c r="M7" s="533"/>
      <c r="N7" s="533"/>
      <c r="O7" s="540"/>
      <c r="P7" s="101" t="s">
        <v>329</v>
      </c>
      <c r="Q7" s="101" t="s">
        <v>330</v>
      </c>
      <c r="R7" s="533"/>
      <c r="S7" s="533"/>
      <c r="T7" s="540"/>
      <c r="U7" s="101" t="s">
        <v>329</v>
      </c>
      <c r="V7" s="101" t="s">
        <v>330</v>
      </c>
      <c r="W7" s="533"/>
      <c r="X7" s="533"/>
    </row>
    <row r="8" spans="1:24" x14ac:dyDescent="0.25">
      <c r="A8" s="531"/>
      <c r="B8" s="531"/>
      <c r="J8" s="531"/>
      <c r="K8" s="531"/>
      <c r="O8" s="531"/>
      <c r="P8" s="531"/>
      <c r="T8" s="531"/>
      <c r="U8" s="531"/>
    </row>
    <row r="9" spans="1:24" ht="13.8" thickBot="1" x14ac:dyDescent="0.3">
      <c r="A9" s="531"/>
      <c r="B9" s="531"/>
      <c r="I9" s="33"/>
      <c r="J9" s="530"/>
      <c r="K9" s="530"/>
      <c r="O9" s="531"/>
      <c r="P9" s="531"/>
      <c r="T9" s="531"/>
      <c r="U9" s="531"/>
    </row>
    <row r="10" spans="1:24" x14ac:dyDescent="0.25">
      <c r="A10" s="64">
        <v>3</v>
      </c>
      <c r="B10" s="103" t="s">
        <v>292</v>
      </c>
      <c r="C10" s="104" t="s">
        <v>331</v>
      </c>
      <c r="D10" s="104"/>
      <c r="E10" s="104"/>
      <c r="F10" s="104"/>
      <c r="G10" s="104"/>
      <c r="H10" s="104"/>
      <c r="I10" s="105" t="s">
        <v>332</v>
      </c>
      <c r="K10" s="106">
        <v>0.16669999999999999</v>
      </c>
      <c r="L10" s="104" t="s">
        <v>332</v>
      </c>
      <c r="M10" s="107">
        <v>13157345</v>
      </c>
      <c r="N10" s="108">
        <v>13157345</v>
      </c>
      <c r="P10" s="106">
        <v>0.16669999999999999</v>
      </c>
      <c r="Q10" s="104" t="s">
        <v>332</v>
      </c>
      <c r="R10" s="107">
        <v>12592316</v>
      </c>
      <c r="S10" s="108">
        <v>12592316</v>
      </c>
      <c r="U10" s="106">
        <v>0.16669999999999999</v>
      </c>
      <c r="V10" s="104" t="s">
        <v>332</v>
      </c>
      <c r="W10" s="107">
        <v>6298047</v>
      </c>
      <c r="X10" s="108">
        <v>6298047</v>
      </c>
    </row>
    <row r="11" spans="1:24" x14ac:dyDescent="0.25">
      <c r="A11" s="64">
        <v>3</v>
      </c>
      <c r="B11" s="109" t="s">
        <v>296</v>
      </c>
      <c r="I11" s="110"/>
      <c r="K11" s="111"/>
      <c r="L11" s="28" t="s">
        <v>331</v>
      </c>
      <c r="M11" s="112">
        <v>13516271</v>
      </c>
      <c r="N11" s="113">
        <v>13516271</v>
      </c>
      <c r="P11" s="111"/>
      <c r="Q11" s="28" t="s">
        <v>332</v>
      </c>
      <c r="R11" s="112">
        <v>5580692</v>
      </c>
      <c r="S11" s="113">
        <v>5580692</v>
      </c>
      <c r="U11" s="111"/>
      <c r="V11" s="28" t="s">
        <v>332</v>
      </c>
      <c r="W11" s="28" t="s">
        <v>332</v>
      </c>
      <c r="X11" s="110" t="s">
        <v>332</v>
      </c>
    </row>
    <row r="12" spans="1:24" x14ac:dyDescent="0.25">
      <c r="A12" s="64">
        <v>3</v>
      </c>
      <c r="B12" s="109" t="s">
        <v>333</v>
      </c>
      <c r="C12" s="112">
        <v>48906994</v>
      </c>
      <c r="I12" s="113">
        <v>48906994</v>
      </c>
      <c r="K12" s="111">
        <v>0.1</v>
      </c>
      <c r="L12" s="112">
        <v>4890699</v>
      </c>
      <c r="M12" s="28" t="s">
        <v>332</v>
      </c>
      <c r="N12" s="113">
        <v>4890699</v>
      </c>
      <c r="P12" s="111">
        <v>0.1</v>
      </c>
      <c r="Q12" s="112">
        <v>4890699</v>
      </c>
      <c r="R12" s="28" t="s">
        <v>332</v>
      </c>
      <c r="S12" s="113">
        <v>4890699</v>
      </c>
      <c r="U12" s="111">
        <v>0.1</v>
      </c>
      <c r="V12" s="112">
        <v>4890699</v>
      </c>
      <c r="W12" s="28" t="s">
        <v>332</v>
      </c>
      <c r="X12" s="113">
        <v>4890699</v>
      </c>
    </row>
    <row r="13" spans="1:24" x14ac:dyDescent="0.25">
      <c r="A13" s="64">
        <v>3</v>
      </c>
      <c r="B13" s="109" t="s">
        <v>294</v>
      </c>
      <c r="C13" s="112">
        <v>103333157</v>
      </c>
      <c r="I13" s="113">
        <v>103333157</v>
      </c>
      <c r="K13" s="111">
        <v>0.2</v>
      </c>
      <c r="L13" s="112">
        <v>20666631</v>
      </c>
      <c r="M13" s="112">
        <v>46173567</v>
      </c>
      <c r="N13" s="113">
        <v>66840198</v>
      </c>
      <c r="P13" s="111">
        <v>0.2</v>
      </c>
      <c r="Q13" s="112">
        <v>20666631</v>
      </c>
      <c r="R13" s="112">
        <v>31554916</v>
      </c>
      <c r="S13" s="113">
        <v>52221547</v>
      </c>
      <c r="U13" s="111">
        <v>0.2</v>
      </c>
      <c r="V13" s="112">
        <v>20666631</v>
      </c>
      <c r="W13" s="112">
        <v>18033426</v>
      </c>
      <c r="X13" s="113">
        <v>38700057</v>
      </c>
    </row>
    <row r="14" spans="1:24" x14ac:dyDescent="0.25">
      <c r="A14" s="64">
        <v>3</v>
      </c>
      <c r="B14" s="109" t="s">
        <v>295</v>
      </c>
      <c r="C14" s="112">
        <v>72058125</v>
      </c>
      <c r="I14" s="113">
        <v>72058125</v>
      </c>
      <c r="K14" s="111">
        <v>0.14285999999999999</v>
      </c>
      <c r="L14" s="112">
        <v>10294224</v>
      </c>
      <c r="M14" s="112">
        <v>57250829</v>
      </c>
      <c r="N14" s="113">
        <v>67545053</v>
      </c>
      <c r="P14" s="111">
        <v>0.14285999999999999</v>
      </c>
      <c r="Q14" s="112">
        <v>10294224</v>
      </c>
      <c r="R14" s="112">
        <v>43082970</v>
      </c>
      <c r="S14" s="113">
        <v>53377193</v>
      </c>
      <c r="U14" s="111">
        <v>0.14285999999999999</v>
      </c>
      <c r="V14" s="112">
        <v>10294224</v>
      </c>
      <c r="W14" s="112">
        <v>35073932</v>
      </c>
      <c r="X14" s="113">
        <v>45368156</v>
      </c>
    </row>
    <row r="15" spans="1:24" x14ac:dyDescent="0.25">
      <c r="A15" s="64">
        <v>3</v>
      </c>
      <c r="B15" s="109" t="s">
        <v>289</v>
      </c>
      <c r="C15" s="112">
        <v>720755542</v>
      </c>
      <c r="E15" s="112">
        <v>-36940627</v>
      </c>
      <c r="I15" s="113">
        <v>683814915</v>
      </c>
      <c r="K15" s="111">
        <v>0.05</v>
      </c>
      <c r="L15" s="112">
        <v>34190746</v>
      </c>
      <c r="M15" s="112">
        <v>132669782</v>
      </c>
      <c r="N15" s="113">
        <v>166860528</v>
      </c>
      <c r="P15" s="111">
        <v>0.05</v>
      </c>
      <c r="Q15" s="112">
        <v>34190746</v>
      </c>
      <c r="R15" s="112">
        <v>119402804</v>
      </c>
      <c r="S15" s="113">
        <v>153593550</v>
      </c>
      <c r="U15" s="111">
        <v>0.05</v>
      </c>
      <c r="V15" s="112">
        <v>34190746</v>
      </c>
      <c r="W15" s="112">
        <v>108195726</v>
      </c>
      <c r="X15" s="113">
        <v>142386472</v>
      </c>
    </row>
    <row r="16" spans="1:24" x14ac:dyDescent="0.25">
      <c r="A16" s="64">
        <v>3</v>
      </c>
      <c r="B16" s="109" t="s">
        <v>290</v>
      </c>
      <c r="C16" s="112">
        <v>2380323</v>
      </c>
      <c r="I16" s="113">
        <v>2380323</v>
      </c>
      <c r="K16" s="111">
        <v>3.3329999999999999E-2</v>
      </c>
      <c r="L16" s="112">
        <v>79344</v>
      </c>
      <c r="M16" s="112">
        <v>214286</v>
      </c>
      <c r="N16" s="113">
        <v>293630</v>
      </c>
      <c r="P16" s="111">
        <v>3.3329999999999999E-2</v>
      </c>
      <c r="Q16" s="112">
        <v>79344</v>
      </c>
      <c r="R16" s="112">
        <v>214284</v>
      </c>
      <c r="S16" s="113">
        <v>293628</v>
      </c>
      <c r="U16" s="111">
        <v>3.3329999999999999E-2</v>
      </c>
      <c r="V16" s="112">
        <v>79344</v>
      </c>
      <c r="W16" s="112">
        <v>214278</v>
      </c>
      <c r="X16" s="113">
        <v>293622</v>
      </c>
    </row>
    <row r="17" spans="1:24" x14ac:dyDescent="0.25">
      <c r="A17" s="64">
        <v>3</v>
      </c>
      <c r="B17" s="109" t="s">
        <v>291</v>
      </c>
      <c r="C17" s="112">
        <v>1089202960</v>
      </c>
      <c r="D17" s="112">
        <v>59483290</v>
      </c>
      <c r="E17" s="112">
        <v>-250412495</v>
      </c>
      <c r="F17" s="112">
        <v>11070790</v>
      </c>
      <c r="G17" s="112">
        <v>-31719255</v>
      </c>
      <c r="H17" s="112">
        <v>-218118787</v>
      </c>
      <c r="I17" s="113">
        <v>659506504</v>
      </c>
      <c r="K17" s="111">
        <v>3.7499999999999999E-2</v>
      </c>
      <c r="L17" s="112">
        <v>24731494</v>
      </c>
      <c r="M17" s="112">
        <v>117119781</v>
      </c>
      <c r="N17" s="113">
        <v>141851275</v>
      </c>
      <c r="P17" s="111">
        <v>3.7499999999999999E-2</v>
      </c>
      <c r="Q17" s="112">
        <v>24731494</v>
      </c>
      <c r="R17" s="112">
        <v>108343519</v>
      </c>
      <c r="S17" s="113">
        <v>133075013</v>
      </c>
      <c r="U17" s="111">
        <v>3.7499999999999999E-2</v>
      </c>
      <c r="V17" s="112">
        <v>24731494</v>
      </c>
      <c r="W17" s="112">
        <v>100210612</v>
      </c>
      <c r="X17" s="113">
        <v>124942106</v>
      </c>
    </row>
    <row r="18" spans="1:24" x14ac:dyDescent="0.25">
      <c r="A18" s="64">
        <v>3</v>
      </c>
      <c r="B18" s="109" t="s">
        <v>293</v>
      </c>
      <c r="C18" s="112">
        <v>38797821</v>
      </c>
      <c r="I18" s="113">
        <v>38797821</v>
      </c>
      <c r="K18" s="111">
        <v>1.389E-2</v>
      </c>
      <c r="L18" s="112">
        <v>538902</v>
      </c>
      <c r="M18" s="112">
        <v>641370</v>
      </c>
      <c r="N18" s="113">
        <v>1180272</v>
      </c>
      <c r="P18" s="111">
        <v>1.389E-2</v>
      </c>
      <c r="Q18" s="112">
        <v>538902</v>
      </c>
      <c r="R18" s="112">
        <v>641377</v>
      </c>
      <c r="S18" s="113">
        <v>1180278</v>
      </c>
      <c r="U18" s="111">
        <v>1.389E-2</v>
      </c>
      <c r="V18" s="112">
        <v>538902</v>
      </c>
      <c r="W18" s="112">
        <v>641394</v>
      </c>
      <c r="X18" s="113">
        <v>1180295</v>
      </c>
    </row>
    <row r="19" spans="1:24" ht="13.8" thickBot="1" x14ac:dyDescent="0.3">
      <c r="A19" s="150"/>
      <c r="B19" s="109" t="s">
        <v>297</v>
      </c>
      <c r="I19" s="110"/>
      <c r="K19" s="111"/>
      <c r="M19" s="112">
        <v>637764</v>
      </c>
      <c r="N19" s="113">
        <v>637764</v>
      </c>
      <c r="P19" s="111"/>
      <c r="Q19" s="28" t="s">
        <v>332</v>
      </c>
      <c r="R19" s="112">
        <v>637710</v>
      </c>
      <c r="S19" s="113">
        <v>637710</v>
      </c>
      <c r="U19" s="111"/>
      <c r="V19" s="28" t="s">
        <v>332</v>
      </c>
      <c r="W19" s="112">
        <v>637764</v>
      </c>
      <c r="X19" s="113">
        <v>637764</v>
      </c>
    </row>
    <row r="20" spans="1:24" ht="13.8" thickBot="1" x14ac:dyDescent="0.3">
      <c r="A20" s="64">
        <v>3</v>
      </c>
      <c r="B20" s="116" t="s">
        <v>334</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P20" s="119"/>
      <c r="Q20" s="120">
        <v>95392040</v>
      </c>
      <c r="R20" s="121">
        <v>322050586</v>
      </c>
      <c r="S20" s="122">
        <v>417442626</v>
      </c>
      <c r="U20" s="119"/>
      <c r="V20" s="120">
        <v>95392040</v>
      </c>
      <c r="W20" s="121">
        <v>269305179</v>
      </c>
      <c r="X20" s="122">
        <v>364697219</v>
      </c>
    </row>
    <row r="21" spans="1:24" x14ac:dyDescent="0.25">
      <c r="A21" s="150"/>
      <c r="I21" s="33"/>
      <c r="J21" s="530"/>
      <c r="K21" s="530"/>
      <c r="M21" s="28" t="s">
        <v>332</v>
      </c>
      <c r="O21" s="531"/>
      <c r="P21" s="531"/>
      <c r="R21" s="28" t="s">
        <v>332</v>
      </c>
      <c r="T21" s="531"/>
      <c r="U21" s="531"/>
      <c r="W21" s="28" t="s">
        <v>332</v>
      </c>
    </row>
  </sheetData>
  <mergeCells count="31">
    <mergeCell ref="L5:N5"/>
    <mergeCell ref="P5:S5"/>
    <mergeCell ref="U5:X5"/>
    <mergeCell ref="A4:B4"/>
    <mergeCell ref="C4:I4"/>
    <mergeCell ref="K4:N4"/>
    <mergeCell ref="P4:S4"/>
    <mergeCell ref="U4:X4"/>
    <mergeCell ref="X6:X7"/>
    <mergeCell ref="A6:A7"/>
    <mergeCell ref="B6:B7"/>
    <mergeCell ref="E6:E7"/>
    <mergeCell ref="J6:J7"/>
    <mergeCell ref="M6:M7"/>
    <mergeCell ref="N6:N7"/>
    <mergeCell ref="O6:O7"/>
    <mergeCell ref="R6:R7"/>
    <mergeCell ref="S6:S7"/>
    <mergeCell ref="T6:T7"/>
    <mergeCell ref="W6:W7"/>
    <mergeCell ref="J21:K21"/>
    <mergeCell ref="O21:P21"/>
    <mergeCell ref="T21:U21"/>
    <mergeCell ref="A8:B8"/>
    <mergeCell ref="J8:K8"/>
    <mergeCell ref="O8:P8"/>
    <mergeCell ref="T8:U8"/>
    <mergeCell ref="A9:B9"/>
    <mergeCell ref="J9:K9"/>
    <mergeCell ref="O9:P9"/>
    <mergeCell ref="T9:U9"/>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olBreaks count="1" manualBreakCount="1">
    <brk id="15" max="1048575" man="1"/>
  </col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E0F-F516-4B77-905A-71C080DC734E}">
  <sheetPr>
    <pageSetUpPr fitToPage="1"/>
  </sheetPr>
  <dimension ref="A3:X21"/>
  <sheetViews>
    <sheetView topLeftCell="L1" workbookViewId="0">
      <selection activeCell="AA33" sqref="AA33"/>
    </sheetView>
  </sheetViews>
  <sheetFormatPr defaultColWidth="9.109375" defaultRowHeight="13.2" x14ac:dyDescent="0.25"/>
  <cols>
    <col min="1" max="2" width="9.109375" style="52"/>
    <col min="3" max="3" width="12.5546875" style="52" bestFit="1" customWidth="1"/>
    <col min="4" max="4" width="10" style="52" bestFit="1" customWidth="1"/>
    <col min="5" max="5" width="11.6640625" style="52" bestFit="1" customWidth="1"/>
    <col min="6" max="6" width="10" style="52" bestFit="1" customWidth="1"/>
    <col min="7" max="7" width="10.6640625" style="52" bestFit="1" customWidth="1"/>
    <col min="8" max="8" width="11.6640625" style="52" bestFit="1" customWidth="1"/>
    <col min="9" max="9" width="12.6640625" style="52" bestFit="1" customWidth="1"/>
    <col min="10" max="10" width="3.44140625" style="52" customWidth="1"/>
    <col min="11" max="11" width="13.109375" style="52" customWidth="1"/>
    <col min="12" max="12" width="12.33203125" style="52" customWidth="1"/>
    <col min="13" max="13" width="11.109375" style="52" customWidth="1"/>
    <col min="14" max="14" width="18.44140625" style="52" customWidth="1"/>
    <col min="15" max="16" width="9.109375" style="52"/>
    <col min="17" max="17" width="10" style="52" bestFit="1" customWidth="1"/>
    <col min="18" max="18" width="11" style="52" bestFit="1" customWidth="1"/>
    <col min="19" max="19" width="17.6640625" style="52" customWidth="1"/>
    <col min="20" max="21" width="9.109375" style="52"/>
    <col min="22" max="22" width="10" style="52" bestFit="1" customWidth="1"/>
    <col min="23" max="23" width="11" style="52" bestFit="1" customWidth="1"/>
    <col min="24" max="24" width="17.5546875" style="52" customWidth="1"/>
    <col min="25" max="16384" width="9.109375" style="52"/>
  </cols>
  <sheetData>
    <row r="3" spans="1:24" ht="13.8" thickBot="1" x14ac:dyDescent="0.3"/>
    <row r="4" spans="1:24" ht="13.8" thickBot="1" x14ac:dyDescent="0.3">
      <c r="A4" s="531"/>
      <c r="B4" s="543"/>
      <c r="C4" s="547" t="s">
        <v>299</v>
      </c>
      <c r="D4" s="548"/>
      <c r="E4" s="548"/>
      <c r="F4" s="548"/>
      <c r="G4" s="548"/>
      <c r="H4" s="548"/>
      <c r="I4" s="548"/>
      <c r="J4" s="28"/>
      <c r="K4" s="549" t="s">
        <v>300</v>
      </c>
      <c r="L4" s="549"/>
      <c r="M4" s="549"/>
      <c r="N4" s="549"/>
      <c r="O4" s="28"/>
      <c r="P4" s="549" t="s">
        <v>301</v>
      </c>
      <c r="Q4" s="549"/>
      <c r="R4" s="549"/>
      <c r="S4" s="549"/>
      <c r="T4" s="28"/>
      <c r="U4" s="549" t="s">
        <v>302</v>
      </c>
      <c r="V4" s="549"/>
      <c r="W4" s="549"/>
      <c r="X4" s="549"/>
    </row>
    <row r="5" spans="1:24" ht="27" thickBot="1" x14ac:dyDescent="0.3">
      <c r="A5" s="89"/>
      <c r="B5" s="28"/>
      <c r="C5" s="90" t="s">
        <v>303</v>
      </c>
      <c r="D5" s="91"/>
      <c r="E5" s="91"/>
      <c r="F5" s="91"/>
      <c r="G5" s="91"/>
      <c r="H5" s="90" t="s">
        <v>304</v>
      </c>
      <c r="I5" s="92"/>
      <c r="J5" s="92"/>
      <c r="K5" s="28"/>
      <c r="L5" s="545"/>
      <c r="M5" s="545"/>
      <c r="N5" s="545"/>
      <c r="O5" s="93"/>
      <c r="P5" s="546" t="s">
        <v>305</v>
      </c>
      <c r="Q5" s="546"/>
      <c r="R5" s="546"/>
      <c r="S5" s="546"/>
      <c r="T5" s="28"/>
      <c r="U5" s="546" t="s">
        <v>305</v>
      </c>
      <c r="V5" s="546"/>
      <c r="W5" s="546"/>
      <c r="X5" s="546"/>
    </row>
    <row r="6" spans="1:24" ht="43.95" customHeight="1" x14ac:dyDescent="0.25">
      <c r="A6" s="550"/>
      <c r="B6" s="535"/>
      <c r="C6" s="94" t="s">
        <v>306</v>
      </c>
      <c r="D6" s="95" t="s">
        <v>307</v>
      </c>
      <c r="E6" s="536" t="s">
        <v>308</v>
      </c>
      <c r="F6" s="95" t="s">
        <v>309</v>
      </c>
      <c r="G6" s="95" t="s">
        <v>309</v>
      </c>
      <c r="H6" s="95" t="s">
        <v>310</v>
      </c>
      <c r="I6" s="96" t="s">
        <v>311</v>
      </c>
      <c r="J6" s="538"/>
      <c r="K6" s="97" t="s">
        <v>312</v>
      </c>
      <c r="L6" s="97" t="s">
        <v>313</v>
      </c>
      <c r="M6" s="532" t="s">
        <v>314</v>
      </c>
      <c r="N6" s="532" t="s">
        <v>315</v>
      </c>
      <c r="O6" s="539"/>
      <c r="P6" s="97" t="s">
        <v>316</v>
      </c>
      <c r="Q6" s="97" t="s">
        <v>317</v>
      </c>
      <c r="R6" s="532" t="s">
        <v>318</v>
      </c>
      <c r="S6" s="532" t="s">
        <v>319</v>
      </c>
      <c r="T6" s="540"/>
      <c r="U6" s="97" t="s">
        <v>320</v>
      </c>
      <c r="V6" s="97" t="s">
        <v>321</v>
      </c>
      <c r="W6" s="532" t="s">
        <v>322</v>
      </c>
      <c r="X6" s="532" t="s">
        <v>323</v>
      </c>
    </row>
    <row r="7" spans="1:24" ht="27" thickBot="1" x14ac:dyDescent="0.3">
      <c r="A7" s="550"/>
      <c r="B7" s="535"/>
      <c r="C7" s="98" t="s">
        <v>324</v>
      </c>
      <c r="D7" s="99" t="s">
        <v>325</v>
      </c>
      <c r="E7" s="537"/>
      <c r="F7" s="99" t="s">
        <v>326</v>
      </c>
      <c r="G7" s="99" t="s">
        <v>327</v>
      </c>
      <c r="H7" s="99" t="s">
        <v>328</v>
      </c>
      <c r="I7" s="100" t="s">
        <v>324</v>
      </c>
      <c r="J7" s="538"/>
      <c r="K7" s="101" t="s">
        <v>329</v>
      </c>
      <c r="L7" s="101" t="s">
        <v>330</v>
      </c>
      <c r="M7" s="533"/>
      <c r="N7" s="533"/>
      <c r="O7" s="540"/>
      <c r="P7" s="101" t="s">
        <v>329</v>
      </c>
      <c r="Q7" s="101" t="s">
        <v>330</v>
      </c>
      <c r="R7" s="533"/>
      <c r="S7" s="533"/>
      <c r="T7" s="540"/>
      <c r="U7" s="101" t="s">
        <v>329</v>
      </c>
      <c r="V7" s="101" t="s">
        <v>330</v>
      </c>
      <c r="W7" s="533"/>
      <c r="X7" s="533"/>
    </row>
    <row r="8" spans="1:24" x14ac:dyDescent="0.25">
      <c r="A8" s="531"/>
      <c r="B8" s="531"/>
      <c r="C8" s="28"/>
      <c r="D8" s="28"/>
      <c r="E8" s="28"/>
      <c r="F8" s="28"/>
      <c r="G8" s="28"/>
      <c r="H8" s="28"/>
      <c r="I8" s="28"/>
      <c r="J8" s="531"/>
      <c r="K8" s="531"/>
      <c r="L8" s="28"/>
      <c r="M8" s="28"/>
      <c r="N8" s="28"/>
      <c r="O8" s="531"/>
      <c r="P8" s="531"/>
      <c r="Q8" s="28"/>
      <c r="R8" s="28"/>
      <c r="S8" s="28"/>
      <c r="T8" s="531"/>
      <c r="U8" s="531"/>
      <c r="V8" s="28"/>
      <c r="W8" s="28"/>
      <c r="X8" s="28"/>
    </row>
    <row r="9" spans="1:24" ht="13.8" thickBot="1" x14ac:dyDescent="0.3">
      <c r="A9" s="531"/>
      <c r="B9" s="531"/>
      <c r="C9" s="28"/>
      <c r="D9" s="28"/>
      <c r="E9" s="28"/>
      <c r="F9" s="28"/>
      <c r="G9" s="28"/>
      <c r="H9" s="28"/>
      <c r="I9" s="102"/>
      <c r="J9" s="551"/>
      <c r="K9" s="551"/>
      <c r="L9" s="28"/>
      <c r="M9" s="28"/>
      <c r="N9" s="28"/>
      <c r="O9" s="531"/>
      <c r="P9" s="531"/>
      <c r="Q9" s="28"/>
      <c r="R9" s="28"/>
      <c r="S9" s="28"/>
      <c r="T9" s="531"/>
      <c r="U9" s="531"/>
      <c r="V9" s="28"/>
      <c r="W9" s="28"/>
      <c r="X9" s="28"/>
    </row>
    <row r="10" spans="1:24" x14ac:dyDescent="0.25">
      <c r="A10" s="88">
        <v>3</v>
      </c>
      <c r="B10" s="103" t="s">
        <v>292</v>
      </c>
      <c r="C10" s="104" t="s">
        <v>331</v>
      </c>
      <c r="D10" s="104"/>
      <c r="E10" s="104"/>
      <c r="F10" s="104"/>
      <c r="G10" s="104"/>
      <c r="H10" s="104"/>
      <c r="I10" s="105" t="s">
        <v>332</v>
      </c>
      <c r="J10" s="28"/>
      <c r="K10" s="106">
        <v>0.16669999999999999</v>
      </c>
      <c r="L10" s="104" t="s">
        <v>332</v>
      </c>
      <c r="M10" s="107">
        <v>13157345</v>
      </c>
      <c r="N10" s="108">
        <v>13157345</v>
      </c>
      <c r="O10" s="28"/>
      <c r="P10" s="106">
        <v>0.16669999999999999</v>
      </c>
      <c r="Q10" s="104" t="s">
        <v>332</v>
      </c>
      <c r="R10" s="107">
        <v>12592316</v>
      </c>
      <c r="S10" s="108">
        <v>12592316</v>
      </c>
      <c r="T10" s="28"/>
      <c r="U10" s="106">
        <v>0.16669999999999999</v>
      </c>
      <c r="V10" s="104" t="s">
        <v>332</v>
      </c>
      <c r="W10" s="107">
        <v>6298047</v>
      </c>
      <c r="X10" s="108">
        <v>6298047</v>
      </c>
    </row>
    <row r="11" spans="1:24" x14ac:dyDescent="0.25">
      <c r="A11" s="88">
        <v>3</v>
      </c>
      <c r="B11" s="109" t="s">
        <v>296</v>
      </c>
      <c r="C11" s="28"/>
      <c r="D11" s="28"/>
      <c r="E11" s="28"/>
      <c r="F11" s="28"/>
      <c r="G11" s="28"/>
      <c r="H11" s="28"/>
      <c r="I11" s="110"/>
      <c r="J11" s="28"/>
      <c r="K11" s="111"/>
      <c r="L11" s="28" t="s">
        <v>331</v>
      </c>
      <c r="M11" s="112">
        <v>13516271</v>
      </c>
      <c r="N11" s="113">
        <v>13516271</v>
      </c>
      <c r="O11" s="28"/>
      <c r="P11" s="111"/>
      <c r="Q11" s="28" t="s">
        <v>332</v>
      </c>
      <c r="R11" s="112">
        <v>5580692</v>
      </c>
      <c r="S11" s="113">
        <v>5580692</v>
      </c>
      <c r="T11" s="28"/>
      <c r="U11" s="111"/>
      <c r="V11" s="28" t="s">
        <v>332</v>
      </c>
      <c r="W11" s="28" t="s">
        <v>332</v>
      </c>
      <c r="X11" s="114" t="s">
        <v>332</v>
      </c>
    </row>
    <row r="12" spans="1:24" x14ac:dyDescent="0.25">
      <c r="A12" s="88">
        <v>3</v>
      </c>
      <c r="B12" s="109" t="s">
        <v>333</v>
      </c>
      <c r="C12" s="112">
        <v>48906994</v>
      </c>
      <c r="D12" s="28"/>
      <c r="E12" s="28"/>
      <c r="F12" s="28"/>
      <c r="G12" s="28"/>
      <c r="H12" s="28"/>
      <c r="I12" s="113">
        <v>48906994</v>
      </c>
      <c r="J12" s="28"/>
      <c r="K12" s="115">
        <v>0.1</v>
      </c>
      <c r="L12" s="112">
        <v>4890699</v>
      </c>
      <c r="M12" s="28" t="s">
        <v>332</v>
      </c>
      <c r="N12" s="113">
        <v>4890699</v>
      </c>
      <c r="O12" s="28"/>
      <c r="P12" s="115">
        <v>0.1</v>
      </c>
      <c r="Q12" s="112">
        <v>4890699</v>
      </c>
      <c r="R12" s="28" t="s">
        <v>332</v>
      </c>
      <c r="S12" s="113">
        <v>4890699</v>
      </c>
      <c r="T12" s="28"/>
      <c r="U12" s="115">
        <v>0.1</v>
      </c>
      <c r="V12" s="112">
        <v>4890699</v>
      </c>
      <c r="W12" s="28" t="s">
        <v>332</v>
      </c>
      <c r="X12" s="113">
        <v>4890699</v>
      </c>
    </row>
    <row r="13" spans="1:24" x14ac:dyDescent="0.25">
      <c r="A13" s="88">
        <v>3</v>
      </c>
      <c r="B13" s="109" t="s">
        <v>294</v>
      </c>
      <c r="C13" s="112">
        <v>103333157</v>
      </c>
      <c r="D13" s="28"/>
      <c r="E13" s="28"/>
      <c r="F13" s="28"/>
      <c r="G13" s="28"/>
      <c r="H13" s="28"/>
      <c r="I13" s="113">
        <v>103333157</v>
      </c>
      <c r="J13" s="28"/>
      <c r="K13" s="115">
        <v>0.2</v>
      </c>
      <c r="L13" s="112">
        <v>20666631</v>
      </c>
      <c r="M13" s="112">
        <v>46173567</v>
      </c>
      <c r="N13" s="113">
        <v>66840198</v>
      </c>
      <c r="O13" s="28"/>
      <c r="P13" s="115">
        <v>0.2</v>
      </c>
      <c r="Q13" s="112">
        <v>20666631</v>
      </c>
      <c r="R13" s="112">
        <v>31554916</v>
      </c>
      <c r="S13" s="113">
        <v>52221547</v>
      </c>
      <c r="T13" s="28"/>
      <c r="U13" s="115">
        <v>0.2</v>
      </c>
      <c r="V13" s="112">
        <v>20666631</v>
      </c>
      <c r="W13" s="112">
        <v>18033426</v>
      </c>
      <c r="X13" s="113">
        <v>38700057</v>
      </c>
    </row>
    <row r="14" spans="1:24" x14ac:dyDescent="0.25">
      <c r="A14" s="88">
        <v>3</v>
      </c>
      <c r="B14" s="109" t="s">
        <v>295</v>
      </c>
      <c r="C14" s="112">
        <v>72058125</v>
      </c>
      <c r="D14" s="28"/>
      <c r="E14" s="28"/>
      <c r="F14" s="28"/>
      <c r="G14" s="28"/>
      <c r="H14" s="28"/>
      <c r="I14" s="113">
        <v>72058125</v>
      </c>
      <c r="J14" s="28"/>
      <c r="K14" s="115">
        <v>0.14285999999999999</v>
      </c>
      <c r="L14" s="112">
        <v>10294224</v>
      </c>
      <c r="M14" s="112">
        <v>57250829</v>
      </c>
      <c r="N14" s="113">
        <v>67545053</v>
      </c>
      <c r="O14" s="28"/>
      <c r="P14" s="115">
        <v>0.14285999999999999</v>
      </c>
      <c r="Q14" s="112">
        <v>10294224</v>
      </c>
      <c r="R14" s="112">
        <v>43082970</v>
      </c>
      <c r="S14" s="113">
        <v>53377193</v>
      </c>
      <c r="T14" s="28"/>
      <c r="U14" s="115">
        <v>0.14285999999999999</v>
      </c>
      <c r="V14" s="112">
        <v>10294224</v>
      </c>
      <c r="W14" s="112">
        <v>35073932</v>
      </c>
      <c r="X14" s="113">
        <v>45368156</v>
      </c>
    </row>
    <row r="15" spans="1:24" x14ac:dyDescent="0.25">
      <c r="A15" s="88">
        <v>3</v>
      </c>
      <c r="B15" s="109" t="s">
        <v>289</v>
      </c>
      <c r="C15" s="112">
        <v>720755542</v>
      </c>
      <c r="D15" s="28"/>
      <c r="E15" s="112">
        <v>-36940627</v>
      </c>
      <c r="F15" s="28"/>
      <c r="G15" s="28"/>
      <c r="H15" s="28"/>
      <c r="I15" s="113">
        <v>683814915</v>
      </c>
      <c r="J15" s="28"/>
      <c r="K15" s="115">
        <v>0.05</v>
      </c>
      <c r="L15" s="112">
        <v>34190746</v>
      </c>
      <c r="M15" s="112">
        <v>132669782</v>
      </c>
      <c r="N15" s="113">
        <v>166860528</v>
      </c>
      <c r="O15" s="28"/>
      <c r="P15" s="115">
        <v>0.05</v>
      </c>
      <c r="Q15" s="112">
        <v>34190746</v>
      </c>
      <c r="R15" s="112">
        <v>119402804</v>
      </c>
      <c r="S15" s="113">
        <v>153593550</v>
      </c>
      <c r="T15" s="28"/>
      <c r="U15" s="115">
        <v>0.05</v>
      </c>
      <c r="V15" s="112">
        <v>34190746</v>
      </c>
      <c r="W15" s="112">
        <v>108195726</v>
      </c>
      <c r="X15" s="113">
        <v>142386472</v>
      </c>
    </row>
    <row r="16" spans="1:24" x14ac:dyDescent="0.25">
      <c r="A16" s="88">
        <v>3</v>
      </c>
      <c r="B16" s="109" t="s">
        <v>290</v>
      </c>
      <c r="C16" s="112">
        <v>2380323</v>
      </c>
      <c r="D16" s="28"/>
      <c r="E16" s="28"/>
      <c r="F16" s="28"/>
      <c r="G16" s="28"/>
      <c r="H16" s="28"/>
      <c r="I16" s="113">
        <v>2380323</v>
      </c>
      <c r="J16" s="28"/>
      <c r="K16" s="115">
        <v>3.3329999999999999E-2</v>
      </c>
      <c r="L16" s="112">
        <v>79344</v>
      </c>
      <c r="M16" s="112">
        <v>214286</v>
      </c>
      <c r="N16" s="113">
        <v>293630</v>
      </c>
      <c r="O16" s="28"/>
      <c r="P16" s="115">
        <v>3.3329999999999999E-2</v>
      </c>
      <c r="Q16" s="112">
        <v>79344</v>
      </c>
      <c r="R16" s="112">
        <v>214284</v>
      </c>
      <c r="S16" s="113">
        <v>293628</v>
      </c>
      <c r="T16" s="28"/>
      <c r="U16" s="115">
        <v>3.3329999999999999E-2</v>
      </c>
      <c r="V16" s="112">
        <v>79344</v>
      </c>
      <c r="W16" s="112">
        <v>214278</v>
      </c>
      <c r="X16" s="113">
        <v>293622</v>
      </c>
    </row>
    <row r="17" spans="1:24" x14ac:dyDescent="0.25">
      <c r="A17" s="88">
        <v>3</v>
      </c>
      <c r="B17" s="109" t="s">
        <v>291</v>
      </c>
      <c r="C17" s="112">
        <v>1089202960</v>
      </c>
      <c r="D17" s="112">
        <v>59483290</v>
      </c>
      <c r="E17" s="112">
        <v>-250412495</v>
      </c>
      <c r="F17" s="112">
        <v>11070790</v>
      </c>
      <c r="G17" s="112">
        <v>-31719255</v>
      </c>
      <c r="H17" s="112">
        <v>-218118787</v>
      </c>
      <c r="I17" s="113">
        <v>659506504</v>
      </c>
      <c r="J17" s="28"/>
      <c r="K17" s="115">
        <v>3.7499999999999999E-2</v>
      </c>
      <c r="L17" s="112">
        <v>24731494</v>
      </c>
      <c r="M17" s="112">
        <v>117119781</v>
      </c>
      <c r="N17" s="113">
        <v>141851275</v>
      </c>
      <c r="O17" s="28"/>
      <c r="P17" s="115">
        <v>3.7499999999999999E-2</v>
      </c>
      <c r="Q17" s="112">
        <v>24731494</v>
      </c>
      <c r="R17" s="112">
        <v>108343519</v>
      </c>
      <c r="S17" s="113">
        <v>133075013</v>
      </c>
      <c r="T17" s="28"/>
      <c r="U17" s="115">
        <v>3.7499999999999999E-2</v>
      </c>
      <c r="V17" s="112">
        <v>24731494</v>
      </c>
      <c r="W17" s="112">
        <v>100210612</v>
      </c>
      <c r="X17" s="113">
        <v>124942106</v>
      </c>
    </row>
    <row r="18" spans="1:24" x14ac:dyDescent="0.25">
      <c r="A18" s="88">
        <v>3</v>
      </c>
      <c r="B18" s="109" t="s">
        <v>293</v>
      </c>
      <c r="C18" s="112">
        <v>38797821</v>
      </c>
      <c r="D18" s="28"/>
      <c r="E18" s="28"/>
      <c r="F18" s="28"/>
      <c r="G18" s="28"/>
      <c r="H18" s="28"/>
      <c r="I18" s="113">
        <v>38797821</v>
      </c>
      <c r="J18" s="28"/>
      <c r="K18" s="115">
        <v>1.389E-2</v>
      </c>
      <c r="L18" s="112">
        <v>538902</v>
      </c>
      <c r="M18" s="112">
        <v>641370</v>
      </c>
      <c r="N18" s="113">
        <v>1180272</v>
      </c>
      <c r="O18" s="28"/>
      <c r="P18" s="115">
        <v>1.389E-2</v>
      </c>
      <c r="Q18" s="112">
        <v>538902</v>
      </c>
      <c r="R18" s="112">
        <v>641377</v>
      </c>
      <c r="S18" s="113">
        <v>1180278</v>
      </c>
      <c r="T18" s="28"/>
      <c r="U18" s="115">
        <v>1.389E-2</v>
      </c>
      <c r="V18" s="112">
        <v>538902</v>
      </c>
      <c r="W18" s="112">
        <v>641394</v>
      </c>
      <c r="X18" s="113">
        <v>1180295</v>
      </c>
    </row>
    <row r="19" spans="1:24" ht="13.8" thickBot="1" x14ac:dyDescent="0.3">
      <c r="A19" s="89"/>
      <c r="B19" s="109" t="s">
        <v>297</v>
      </c>
      <c r="C19" s="28"/>
      <c r="D19" s="28"/>
      <c r="E19" s="28"/>
      <c r="F19" s="28"/>
      <c r="G19" s="28"/>
      <c r="H19" s="28"/>
      <c r="I19" s="110"/>
      <c r="J19" s="28"/>
      <c r="K19" s="111"/>
      <c r="L19" s="28"/>
      <c r="M19" s="112">
        <v>637764</v>
      </c>
      <c r="N19" s="113">
        <v>637764</v>
      </c>
      <c r="O19" s="28"/>
      <c r="P19" s="111"/>
      <c r="Q19" s="28" t="s">
        <v>332</v>
      </c>
      <c r="R19" s="112">
        <v>637710</v>
      </c>
      <c r="S19" s="113">
        <v>637710</v>
      </c>
      <c r="T19" s="28"/>
      <c r="U19" s="111"/>
      <c r="V19" s="28" t="s">
        <v>332</v>
      </c>
      <c r="W19" s="112">
        <v>637764</v>
      </c>
      <c r="X19" s="113">
        <v>637764</v>
      </c>
    </row>
    <row r="20" spans="1:24" ht="13.8" thickBot="1" x14ac:dyDescent="0.3">
      <c r="A20" s="88">
        <v>3</v>
      </c>
      <c r="B20" s="116" t="s">
        <v>334</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O20" s="28"/>
      <c r="P20" s="119"/>
      <c r="Q20" s="120">
        <v>95392040</v>
      </c>
      <c r="R20" s="121">
        <v>322050586</v>
      </c>
      <c r="S20" s="122">
        <v>417442626</v>
      </c>
      <c r="T20" s="28"/>
      <c r="U20" s="119"/>
      <c r="V20" s="120">
        <v>95392040</v>
      </c>
      <c r="W20" s="121">
        <v>269305179</v>
      </c>
      <c r="X20" s="122">
        <v>364697219</v>
      </c>
    </row>
    <row r="21" spans="1:24" x14ac:dyDescent="0.25">
      <c r="A21" s="89"/>
      <c r="B21" s="28"/>
      <c r="C21" s="28"/>
      <c r="D21" s="28"/>
      <c r="E21" s="28"/>
      <c r="F21" s="28"/>
      <c r="G21" s="28"/>
      <c r="H21" s="28"/>
      <c r="I21" s="102"/>
      <c r="J21" s="551"/>
      <c r="K21" s="551"/>
      <c r="L21" s="28"/>
      <c r="M21" s="28" t="s">
        <v>332</v>
      </c>
      <c r="N21" s="28"/>
      <c r="O21" s="531"/>
      <c r="P21" s="531"/>
      <c r="Q21" s="28"/>
      <c r="R21" s="28" t="s">
        <v>332</v>
      </c>
      <c r="S21" s="28"/>
      <c r="T21" s="531"/>
      <c r="U21" s="531"/>
      <c r="V21" s="28"/>
      <c r="W21" s="28" t="s">
        <v>332</v>
      </c>
      <c r="X21" s="28"/>
    </row>
  </sheetData>
  <mergeCells count="31">
    <mergeCell ref="J21:K21"/>
    <mergeCell ref="O21:P21"/>
    <mergeCell ref="T21:U21"/>
    <mergeCell ref="A8:B8"/>
    <mergeCell ref="J8:K8"/>
    <mergeCell ref="O8:P8"/>
    <mergeCell ref="T8:U8"/>
    <mergeCell ref="A9:B9"/>
    <mergeCell ref="J9:K9"/>
    <mergeCell ref="O9:P9"/>
    <mergeCell ref="T9:U9"/>
    <mergeCell ref="X6:X7"/>
    <mergeCell ref="A6:A7"/>
    <mergeCell ref="B6:B7"/>
    <mergeCell ref="E6:E7"/>
    <mergeCell ref="J6:J7"/>
    <mergeCell ref="M6:M7"/>
    <mergeCell ref="N6:N7"/>
    <mergeCell ref="O6:O7"/>
    <mergeCell ref="R6:R7"/>
    <mergeCell ref="S6:S7"/>
    <mergeCell ref="T6:T7"/>
    <mergeCell ref="W6:W7"/>
    <mergeCell ref="L5:N5"/>
    <mergeCell ref="P5:S5"/>
    <mergeCell ref="U5:X5"/>
    <mergeCell ref="A4:B4"/>
    <mergeCell ref="C4:I4"/>
    <mergeCell ref="K4:N4"/>
    <mergeCell ref="P4:S4"/>
    <mergeCell ref="U4:X4"/>
  </mergeCells>
  <pageMargins left="1" right="1" top="1.5" bottom="1.25" header="1" footer="0.5"/>
  <pageSetup scale="39" fitToHeight="2" pageOrder="overThenDown" orientation="landscape" r:id="rId1"/>
  <headerFooter>
    <oddHeader>&amp;C&amp;"Times New Roman,Regular"&amp;8 &amp;R&amp;"Times New Roman,Regular"&amp;12WP/&amp;A
Page &amp;P of &amp;N</oddHeader>
  </headerFooter>
  <colBreaks count="1" manualBreakCount="1">
    <brk id="15" max="1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C0AF-9D25-4024-A167-C5871ECF888F}">
  <sheetPr>
    <pageSetUpPr fitToPage="1"/>
  </sheetPr>
  <dimension ref="A1:P82"/>
  <sheetViews>
    <sheetView zoomScale="90" zoomScaleNormal="90" workbookViewId="0">
      <pane xSplit="3" ySplit="9" topLeftCell="D10" activePane="bottomRight" state="frozen"/>
      <selection activeCell="AA33" sqref="AA33"/>
      <selection pane="topRight" activeCell="AA33" sqref="AA33"/>
      <selection pane="bottomLeft" activeCell="AA33" sqref="AA33"/>
      <selection pane="bottomRight" activeCell="AA33" sqref="AA33"/>
    </sheetView>
  </sheetViews>
  <sheetFormatPr defaultColWidth="9.109375" defaultRowHeight="13.2" x14ac:dyDescent="0.25"/>
  <cols>
    <col min="1" max="1" width="9.109375" style="153"/>
    <col min="2" max="2" width="10.88671875" style="153" bestFit="1" customWidth="1"/>
    <col min="3" max="3" width="42.5546875" style="153" bestFit="1" customWidth="1"/>
    <col min="4" max="8" width="26.44140625" style="153" customWidth="1"/>
    <col min="9" max="9" width="26.44140625" style="154" customWidth="1"/>
    <col min="10" max="10" width="15.44140625" style="154" bestFit="1" customWidth="1"/>
    <col min="11" max="11" width="18.44140625" style="154" customWidth="1"/>
    <col min="12" max="13" width="9.109375" style="153"/>
    <col min="14" max="14" width="20.44140625" style="153" customWidth="1"/>
    <col min="15" max="16384" width="9.109375" style="153"/>
  </cols>
  <sheetData>
    <row r="1" spans="1:14" x14ac:dyDescent="0.25">
      <c r="B1" s="160"/>
    </row>
    <row r="2" spans="1:14" x14ac:dyDescent="0.25">
      <c r="B2" s="552" t="s">
        <v>170</v>
      </c>
      <c r="C2" s="553"/>
      <c r="D2" s="554"/>
      <c r="E2" s="153" t="s">
        <v>429</v>
      </c>
      <c r="F2" s="153" t="s">
        <v>429</v>
      </c>
      <c r="G2" s="153" t="s">
        <v>429</v>
      </c>
      <c r="H2" s="153" t="s">
        <v>429</v>
      </c>
      <c r="K2" s="347"/>
    </row>
    <row r="3" spans="1:14" x14ac:dyDescent="0.25">
      <c r="B3" s="555" t="s">
        <v>430</v>
      </c>
      <c r="C3" s="556"/>
      <c r="D3" s="557"/>
      <c r="E3" s="153" t="s">
        <v>429</v>
      </c>
      <c r="F3" s="153" t="s">
        <v>429</v>
      </c>
      <c r="G3" s="153" t="s">
        <v>429</v>
      </c>
      <c r="H3" s="153" t="s">
        <v>429</v>
      </c>
    </row>
    <row r="4" spans="1:14" x14ac:dyDescent="0.25">
      <c r="B4" s="558" t="s">
        <v>431</v>
      </c>
      <c r="C4" s="559"/>
      <c r="D4" s="560"/>
      <c r="E4" s="153" t="s">
        <v>429</v>
      </c>
      <c r="F4" s="153" t="s">
        <v>429</v>
      </c>
      <c r="G4" s="153" t="s">
        <v>429</v>
      </c>
      <c r="H4" s="153" t="s">
        <v>429</v>
      </c>
    </row>
    <row r="5" spans="1:14" x14ac:dyDescent="0.25">
      <c r="B5" s="561" t="s">
        <v>429</v>
      </c>
      <c r="C5" s="556"/>
      <c r="D5" s="556"/>
      <c r="E5" s="153" t="s">
        <v>429</v>
      </c>
      <c r="F5" s="153" t="s">
        <v>429</v>
      </c>
      <c r="G5" s="153" t="s">
        <v>429</v>
      </c>
      <c r="H5" s="153" t="s">
        <v>429</v>
      </c>
    </row>
    <row r="6" spans="1:14" x14ac:dyDescent="0.25">
      <c r="B6" s="153" t="s">
        <v>429</v>
      </c>
      <c r="C6" s="153" t="s">
        <v>429</v>
      </c>
      <c r="D6" s="153" t="s">
        <v>429</v>
      </c>
      <c r="E6" s="153" t="s">
        <v>429</v>
      </c>
      <c r="F6" s="153" t="s">
        <v>429</v>
      </c>
      <c r="G6" s="153" t="s">
        <v>429</v>
      </c>
      <c r="H6" s="153" t="s">
        <v>429</v>
      </c>
    </row>
    <row r="7" spans="1:14" x14ac:dyDescent="0.25">
      <c r="B7" s="153" t="s">
        <v>429</v>
      </c>
      <c r="C7" s="155" t="s">
        <v>429</v>
      </c>
      <c r="D7" s="155" t="s">
        <v>432</v>
      </c>
      <c r="E7" s="155" t="s">
        <v>433</v>
      </c>
      <c r="F7" s="155" t="s">
        <v>434</v>
      </c>
      <c r="G7" s="155" t="s">
        <v>435</v>
      </c>
      <c r="H7" s="155" t="s">
        <v>436</v>
      </c>
      <c r="I7" s="390"/>
    </row>
    <row r="8" spans="1:14" x14ac:dyDescent="0.25">
      <c r="B8" s="153" t="s">
        <v>429</v>
      </c>
      <c r="C8" s="155" t="s">
        <v>429</v>
      </c>
      <c r="D8" s="155" t="s">
        <v>65</v>
      </c>
      <c r="E8" s="155" t="s">
        <v>206</v>
      </c>
      <c r="F8" s="155" t="s">
        <v>207</v>
      </c>
      <c r="G8" s="155" t="s">
        <v>208</v>
      </c>
      <c r="H8" s="155" t="s">
        <v>209</v>
      </c>
      <c r="I8" s="390"/>
    </row>
    <row r="9" spans="1:14" x14ac:dyDescent="0.25">
      <c r="B9" s="156" t="s">
        <v>437</v>
      </c>
      <c r="C9" s="156" t="s">
        <v>438</v>
      </c>
      <c r="D9" s="156" t="s">
        <v>439</v>
      </c>
      <c r="E9" s="156" t="s">
        <v>439</v>
      </c>
      <c r="F9" s="156" t="s">
        <v>439</v>
      </c>
      <c r="G9" s="156" t="s">
        <v>439</v>
      </c>
      <c r="H9" s="156" t="s">
        <v>439</v>
      </c>
      <c r="I9" s="391" t="s">
        <v>334</v>
      </c>
      <c r="J9" s="154" t="s">
        <v>440</v>
      </c>
      <c r="K9" s="154" t="s">
        <v>441</v>
      </c>
      <c r="L9" s="153" t="s">
        <v>442</v>
      </c>
      <c r="M9" s="416" t="s">
        <v>785</v>
      </c>
      <c r="N9" s="416" t="s">
        <v>934</v>
      </c>
    </row>
    <row r="10" spans="1:14" x14ac:dyDescent="0.25">
      <c r="A10" s="153" t="s">
        <v>443</v>
      </c>
      <c r="B10" s="153" t="s">
        <v>444</v>
      </c>
      <c r="C10" s="157" t="s">
        <v>445</v>
      </c>
      <c r="D10" s="157">
        <v>0</v>
      </c>
      <c r="E10" s="157">
        <v>0</v>
      </c>
      <c r="F10" s="157">
        <v>0</v>
      </c>
      <c r="G10" s="157">
        <v>0</v>
      </c>
      <c r="H10" s="157">
        <v>0</v>
      </c>
      <c r="I10" s="154">
        <f>SUM(D10:H10)</f>
        <v>0</v>
      </c>
      <c r="J10" s="154">
        <v>0</v>
      </c>
      <c r="K10" s="28" t="s">
        <v>277</v>
      </c>
    </row>
    <row r="11" spans="1:14" ht="39.6" x14ac:dyDescent="0.25">
      <c r="A11" s="153" t="s">
        <v>446</v>
      </c>
      <c r="B11" s="153" t="s">
        <v>447</v>
      </c>
      <c r="C11" s="157" t="s">
        <v>448</v>
      </c>
      <c r="D11" s="157">
        <v>169425732</v>
      </c>
      <c r="E11" s="157">
        <v>0</v>
      </c>
      <c r="F11" s="157">
        <v>0</v>
      </c>
      <c r="G11" s="157">
        <v>0</v>
      </c>
      <c r="H11" s="157">
        <v>0</v>
      </c>
      <c r="I11" s="154">
        <f t="shared" ref="I11:I72" si="0">SUM(D11:H11)</f>
        <v>169425732</v>
      </c>
      <c r="J11" s="154">
        <f>-95664</f>
        <v>-95664</v>
      </c>
      <c r="K11" s="154">
        <f t="shared" ref="K11:K73" si="1">I11+J11</f>
        <v>169330068</v>
      </c>
      <c r="L11" s="153" t="s">
        <v>449</v>
      </c>
      <c r="M11" s="153" t="s">
        <v>449</v>
      </c>
      <c r="N11" s="417" t="s">
        <v>935</v>
      </c>
    </row>
    <row r="12" spans="1:14" x14ac:dyDescent="0.25">
      <c r="A12" s="153" t="s">
        <v>443</v>
      </c>
      <c r="B12" s="153" t="s">
        <v>450</v>
      </c>
      <c r="C12" s="157" t="s">
        <v>451</v>
      </c>
      <c r="D12" s="157">
        <v>-32062924</v>
      </c>
      <c r="E12" s="157">
        <v>0</v>
      </c>
      <c r="F12" s="157">
        <v>0</v>
      </c>
      <c r="G12" s="157">
        <v>0</v>
      </c>
      <c r="H12" s="157">
        <v>0</v>
      </c>
      <c r="I12" s="154">
        <f t="shared" si="0"/>
        <v>-32062924</v>
      </c>
      <c r="J12" s="154">
        <v>0</v>
      </c>
      <c r="K12" s="154">
        <f t="shared" si="1"/>
        <v>-32062924</v>
      </c>
      <c r="L12" s="153" t="s">
        <v>449</v>
      </c>
      <c r="M12" s="153" t="s">
        <v>449</v>
      </c>
    </row>
    <row r="13" spans="1:14" x14ac:dyDescent="0.25">
      <c r="B13" s="153" t="s">
        <v>452</v>
      </c>
      <c r="C13" s="157" t="s">
        <v>453</v>
      </c>
      <c r="D13" s="157">
        <v>0</v>
      </c>
      <c r="E13" s="157">
        <v>0</v>
      </c>
      <c r="F13" s="157">
        <v>0</v>
      </c>
      <c r="G13" s="157">
        <v>0</v>
      </c>
      <c r="H13" s="157">
        <v>0</v>
      </c>
      <c r="I13" s="154">
        <f t="shared" si="0"/>
        <v>0</v>
      </c>
      <c r="J13" s="154">
        <v>0</v>
      </c>
      <c r="K13" s="387">
        <f t="shared" si="1"/>
        <v>0</v>
      </c>
      <c r="M13" s="153" t="s">
        <v>449</v>
      </c>
    </row>
    <row r="14" spans="1:14" x14ac:dyDescent="0.25">
      <c r="B14" s="153" t="s">
        <v>454</v>
      </c>
      <c r="C14" s="157" t="s">
        <v>213</v>
      </c>
      <c r="D14" s="157">
        <v>0</v>
      </c>
      <c r="E14" s="157">
        <v>0</v>
      </c>
      <c r="F14" s="157">
        <v>0</v>
      </c>
      <c r="G14" s="157">
        <v>0</v>
      </c>
      <c r="H14" s="157">
        <v>0</v>
      </c>
      <c r="I14" s="154">
        <f t="shared" si="0"/>
        <v>0</v>
      </c>
      <c r="J14" s="154">
        <v>0</v>
      </c>
      <c r="K14" s="387">
        <f t="shared" si="1"/>
        <v>0</v>
      </c>
      <c r="M14" s="153" t="s">
        <v>449</v>
      </c>
    </row>
    <row r="15" spans="1:14" x14ac:dyDescent="0.25">
      <c r="A15" s="153" t="s">
        <v>443</v>
      </c>
      <c r="B15" s="153" t="s">
        <v>456</v>
      </c>
      <c r="C15" s="157" t="s">
        <v>214</v>
      </c>
      <c r="D15" s="157">
        <v>2789136</v>
      </c>
      <c r="E15" s="157">
        <v>0</v>
      </c>
      <c r="F15" s="157">
        <v>0</v>
      </c>
      <c r="G15" s="157">
        <v>0</v>
      </c>
      <c r="H15" s="157">
        <v>0</v>
      </c>
      <c r="I15" s="154">
        <f t="shared" si="0"/>
        <v>2789136</v>
      </c>
      <c r="J15" s="154">
        <v>0</v>
      </c>
      <c r="K15" s="154">
        <f t="shared" si="1"/>
        <v>2789136</v>
      </c>
      <c r="L15" s="153" t="s">
        <v>449</v>
      </c>
      <c r="M15" s="153" t="s">
        <v>449</v>
      </c>
    </row>
    <row r="16" spans="1:14" x14ac:dyDescent="0.25">
      <c r="A16" s="153" t="s">
        <v>443</v>
      </c>
      <c r="B16" s="153" t="s">
        <v>457</v>
      </c>
      <c r="C16" s="157" t="s">
        <v>458</v>
      </c>
      <c r="D16" s="157">
        <v>0</v>
      </c>
      <c r="E16" s="157">
        <v>0</v>
      </c>
      <c r="F16" s="157">
        <v>0</v>
      </c>
      <c r="G16" s="157">
        <v>0</v>
      </c>
      <c r="H16" s="157">
        <v>0</v>
      </c>
      <c r="I16" s="154">
        <f t="shared" si="0"/>
        <v>0</v>
      </c>
      <c r="J16" s="154">
        <v>0</v>
      </c>
      <c r="K16" s="387">
        <f t="shared" si="1"/>
        <v>0</v>
      </c>
      <c r="M16" s="153" t="s">
        <v>449</v>
      </c>
    </row>
    <row r="17" spans="1:14" x14ac:dyDescent="0.25">
      <c r="A17" s="153" t="s">
        <v>443</v>
      </c>
      <c r="B17" s="153" t="s">
        <v>459</v>
      </c>
      <c r="C17" s="157" t="s">
        <v>460</v>
      </c>
      <c r="D17" s="157">
        <v>-120086</v>
      </c>
      <c r="E17" s="157">
        <v>0</v>
      </c>
      <c r="F17" s="157">
        <v>0</v>
      </c>
      <c r="G17" s="157">
        <v>0</v>
      </c>
      <c r="H17" s="157">
        <v>0</v>
      </c>
      <c r="I17" s="154">
        <f t="shared" si="0"/>
        <v>-120086</v>
      </c>
      <c r="J17" s="154">
        <v>0</v>
      </c>
      <c r="K17" s="154">
        <f t="shared" si="1"/>
        <v>-120086</v>
      </c>
      <c r="L17" s="153" t="s">
        <v>449</v>
      </c>
      <c r="M17" s="153" t="s">
        <v>449</v>
      </c>
    </row>
    <row r="18" spans="1:14" x14ac:dyDescent="0.25">
      <c r="A18" s="161">
        <v>190</v>
      </c>
      <c r="B18" s="153" t="s">
        <v>461</v>
      </c>
      <c r="C18" s="157" t="s">
        <v>462</v>
      </c>
      <c r="D18" s="157">
        <v>5990775</v>
      </c>
      <c r="E18" s="157">
        <v>0</v>
      </c>
      <c r="F18" s="157">
        <v>0</v>
      </c>
      <c r="G18" s="157">
        <v>0</v>
      </c>
      <c r="H18" s="157">
        <v>0</v>
      </c>
      <c r="I18" s="154">
        <f t="shared" si="0"/>
        <v>5990775</v>
      </c>
      <c r="J18" s="154">
        <v>0</v>
      </c>
      <c r="K18" s="387">
        <f t="shared" si="1"/>
        <v>5990775</v>
      </c>
      <c r="L18" s="153" t="s">
        <v>449</v>
      </c>
      <c r="M18" s="153" t="s">
        <v>449</v>
      </c>
    </row>
    <row r="19" spans="1:14" x14ac:dyDescent="0.25">
      <c r="A19" s="153">
        <v>0</v>
      </c>
      <c r="B19" s="153" t="s">
        <v>464</v>
      </c>
      <c r="C19" s="157" t="s">
        <v>465</v>
      </c>
      <c r="D19" s="157">
        <v>0</v>
      </c>
      <c r="E19" s="157">
        <v>0</v>
      </c>
      <c r="F19" s="157">
        <v>0</v>
      </c>
      <c r="G19" s="157">
        <v>0</v>
      </c>
      <c r="H19" s="157">
        <v>0</v>
      </c>
      <c r="I19" s="154">
        <f t="shared" si="0"/>
        <v>0</v>
      </c>
      <c r="J19" s="154">
        <v>0</v>
      </c>
      <c r="K19" s="387">
        <f t="shared" si="1"/>
        <v>0</v>
      </c>
      <c r="M19" s="153" t="s">
        <v>449</v>
      </c>
    </row>
    <row r="20" spans="1:14" x14ac:dyDescent="0.25">
      <c r="A20" s="161">
        <v>190</v>
      </c>
      <c r="B20" s="153" t="s">
        <v>466</v>
      </c>
      <c r="C20" s="157" t="s">
        <v>467</v>
      </c>
      <c r="D20" s="157">
        <v>64790368</v>
      </c>
      <c r="E20" s="157">
        <v>0</v>
      </c>
      <c r="F20" s="157">
        <v>0</v>
      </c>
      <c r="G20" s="157">
        <v>0</v>
      </c>
      <c r="H20" s="157">
        <v>0</v>
      </c>
      <c r="I20" s="154">
        <f t="shared" si="0"/>
        <v>64790368</v>
      </c>
      <c r="J20" s="418">
        <v>10632700.671829566</v>
      </c>
      <c r="K20" s="154">
        <f t="shared" si="1"/>
        <v>75423068.671829566</v>
      </c>
      <c r="L20" s="153" t="s">
        <v>449</v>
      </c>
      <c r="M20" s="153" t="s">
        <v>449</v>
      </c>
    </row>
    <row r="21" spans="1:14" x14ac:dyDescent="0.25">
      <c r="A21" s="153">
        <v>0</v>
      </c>
      <c r="B21" s="153" t="s">
        <v>468</v>
      </c>
      <c r="C21" s="157" t="s">
        <v>213</v>
      </c>
      <c r="D21" s="157">
        <v>0</v>
      </c>
      <c r="E21" s="157">
        <v>0</v>
      </c>
      <c r="F21" s="157">
        <v>0</v>
      </c>
      <c r="G21" s="157">
        <v>0</v>
      </c>
      <c r="H21" s="157">
        <v>0</v>
      </c>
      <c r="I21" s="154">
        <f t="shared" si="0"/>
        <v>0</v>
      </c>
      <c r="J21" s="154">
        <v>0</v>
      </c>
      <c r="K21" s="387">
        <f t="shared" si="1"/>
        <v>0</v>
      </c>
      <c r="M21" s="153" t="s">
        <v>449</v>
      </c>
    </row>
    <row r="22" spans="1:14" x14ac:dyDescent="0.25">
      <c r="A22" s="153" t="s">
        <v>443</v>
      </c>
      <c r="B22" s="153" t="s">
        <v>469</v>
      </c>
      <c r="C22" s="157" t="s">
        <v>470</v>
      </c>
      <c r="D22" s="157">
        <v>5968451</v>
      </c>
      <c r="E22" s="157">
        <v>0</v>
      </c>
      <c r="F22" s="157">
        <v>0</v>
      </c>
      <c r="G22" s="157">
        <v>0</v>
      </c>
      <c r="H22" s="157">
        <v>0</v>
      </c>
      <c r="I22" s="154">
        <f t="shared" si="0"/>
        <v>5968451</v>
      </c>
      <c r="J22" s="154">
        <v>0</v>
      </c>
      <c r="K22" s="154">
        <f t="shared" si="1"/>
        <v>5968451</v>
      </c>
      <c r="L22" s="153" t="s">
        <v>463</v>
      </c>
      <c r="M22" s="153" t="s">
        <v>449</v>
      </c>
    </row>
    <row r="23" spans="1:14" x14ac:dyDescent="0.25">
      <c r="A23" s="153" t="s">
        <v>443</v>
      </c>
      <c r="B23" s="153" t="s">
        <v>471</v>
      </c>
      <c r="C23" s="157" t="s">
        <v>472</v>
      </c>
      <c r="D23" s="157">
        <v>-1078509</v>
      </c>
      <c r="E23" s="157">
        <v>0</v>
      </c>
      <c r="F23" s="157">
        <v>0</v>
      </c>
      <c r="G23" s="157">
        <v>0</v>
      </c>
      <c r="H23" s="157">
        <v>0</v>
      </c>
      <c r="I23" s="154">
        <f>SUM(D23:H23)</f>
        <v>-1078509</v>
      </c>
      <c r="J23" s="154">
        <v>0</v>
      </c>
      <c r="K23" s="154">
        <f t="shared" si="1"/>
        <v>-1078509</v>
      </c>
      <c r="L23" s="153" t="s">
        <v>463</v>
      </c>
      <c r="M23" s="153" t="s">
        <v>449</v>
      </c>
    </row>
    <row r="24" spans="1:14" ht="39.6" x14ac:dyDescent="0.25">
      <c r="A24" s="153" t="s">
        <v>473</v>
      </c>
      <c r="B24" s="153" t="s">
        <v>215</v>
      </c>
      <c r="C24" s="157" t="s">
        <v>474</v>
      </c>
      <c r="D24" s="157">
        <v>14042474</v>
      </c>
      <c r="E24" s="157">
        <v>0</v>
      </c>
      <c r="F24" s="157">
        <v>0</v>
      </c>
      <c r="G24" s="157">
        <v>0</v>
      </c>
      <c r="H24" s="157">
        <v>0</v>
      </c>
      <c r="I24" s="154">
        <f t="shared" si="0"/>
        <v>14042474</v>
      </c>
      <c r="J24" s="154">
        <v>-120691</v>
      </c>
      <c r="K24" s="154">
        <f t="shared" si="1"/>
        <v>13921783</v>
      </c>
      <c r="L24" s="153" t="s">
        <v>449</v>
      </c>
      <c r="M24" s="153" t="s">
        <v>449</v>
      </c>
      <c r="N24" s="417" t="s">
        <v>936</v>
      </c>
    </row>
    <row r="25" spans="1:14" ht="39.6" x14ac:dyDescent="0.25">
      <c r="A25" s="153" t="s">
        <v>473</v>
      </c>
      <c r="B25" s="153" t="s">
        <v>216</v>
      </c>
      <c r="C25" s="157" t="s">
        <v>29</v>
      </c>
      <c r="D25" s="157">
        <v>-977462803</v>
      </c>
      <c r="E25" s="157">
        <v>0</v>
      </c>
      <c r="F25" s="157">
        <v>0</v>
      </c>
      <c r="G25" s="157">
        <v>0</v>
      </c>
      <c r="H25" s="157">
        <v>0</v>
      </c>
      <c r="I25" s="154">
        <f t="shared" si="0"/>
        <v>-977462803</v>
      </c>
      <c r="J25" s="154">
        <v>-97805064</v>
      </c>
      <c r="K25" s="154">
        <f t="shared" si="1"/>
        <v>-1075267867</v>
      </c>
      <c r="L25" s="416" t="s">
        <v>449</v>
      </c>
      <c r="M25" s="416" t="s">
        <v>463</v>
      </c>
      <c r="N25" s="417" t="s">
        <v>936</v>
      </c>
    </row>
    <row r="26" spans="1:14" ht="39.6" x14ac:dyDescent="0.25">
      <c r="A26" s="153" t="s">
        <v>473</v>
      </c>
      <c r="B26" s="153" t="s">
        <v>475</v>
      </c>
      <c r="C26" s="157" t="s">
        <v>30</v>
      </c>
      <c r="D26" s="157">
        <v>-18060154</v>
      </c>
      <c r="E26" s="157">
        <v>0</v>
      </c>
      <c r="F26" s="157">
        <v>0</v>
      </c>
      <c r="G26" s="157">
        <v>0</v>
      </c>
      <c r="H26" s="157">
        <v>0</v>
      </c>
      <c r="I26" s="154">
        <f t="shared" si="0"/>
        <v>-18060154</v>
      </c>
      <c r="J26" s="154">
        <v>30404394</v>
      </c>
      <c r="K26" s="154">
        <f t="shared" si="1"/>
        <v>12344240</v>
      </c>
      <c r="L26" s="416" t="s">
        <v>449</v>
      </c>
      <c r="M26" s="416" t="s">
        <v>449</v>
      </c>
      <c r="N26" s="417" t="s">
        <v>936</v>
      </c>
    </row>
    <row r="27" spans="1:14" x14ac:dyDescent="0.25">
      <c r="A27" s="153" t="s">
        <v>473</v>
      </c>
      <c r="B27" s="153" t="s">
        <v>217</v>
      </c>
      <c r="C27" s="157" t="s">
        <v>476</v>
      </c>
      <c r="D27" s="157">
        <v>-32667730</v>
      </c>
      <c r="E27" s="157">
        <v>0</v>
      </c>
      <c r="F27" s="157">
        <v>0</v>
      </c>
      <c r="G27" s="157">
        <v>0</v>
      </c>
      <c r="H27" s="157">
        <v>0</v>
      </c>
      <c r="I27" s="154">
        <f t="shared" si="0"/>
        <v>-32667730</v>
      </c>
      <c r="J27" s="154">
        <v>32667730</v>
      </c>
      <c r="K27" s="387">
        <f t="shared" si="1"/>
        <v>0</v>
      </c>
      <c r="L27" s="153" t="s">
        <v>463</v>
      </c>
    </row>
    <row r="28" spans="1:14" x14ac:dyDescent="0.25">
      <c r="A28" s="153" t="s">
        <v>473</v>
      </c>
      <c r="B28" s="153" t="s">
        <v>218</v>
      </c>
      <c r="C28" s="157" t="s">
        <v>31</v>
      </c>
      <c r="D28" s="157">
        <v>-21330017</v>
      </c>
      <c r="E28" s="157">
        <v>0</v>
      </c>
      <c r="F28" s="157">
        <v>0</v>
      </c>
      <c r="G28" s="157">
        <v>0</v>
      </c>
      <c r="H28" s="157">
        <v>0</v>
      </c>
      <c r="I28" s="154">
        <f t="shared" si="0"/>
        <v>-21330017</v>
      </c>
      <c r="J28" s="154">
        <v>21330017</v>
      </c>
      <c r="K28" s="387">
        <f t="shared" si="1"/>
        <v>0</v>
      </c>
      <c r="L28" s="153" t="s">
        <v>449</v>
      </c>
    </row>
    <row r="29" spans="1:14" x14ac:dyDescent="0.25">
      <c r="A29" s="153">
        <v>0</v>
      </c>
      <c r="B29" s="153" t="s">
        <v>238</v>
      </c>
      <c r="C29" s="157" t="s">
        <v>477</v>
      </c>
      <c r="D29" s="157">
        <v>0</v>
      </c>
      <c r="E29" s="157">
        <v>0</v>
      </c>
      <c r="F29" s="157">
        <v>0</v>
      </c>
      <c r="G29" s="157">
        <v>0</v>
      </c>
      <c r="H29" s="157">
        <v>0</v>
      </c>
      <c r="I29" s="154">
        <f t="shared" si="0"/>
        <v>0</v>
      </c>
      <c r="J29" s="154">
        <v>0</v>
      </c>
      <c r="K29" s="387">
        <f t="shared" si="1"/>
        <v>0</v>
      </c>
      <c r="L29" s="153" t="s">
        <v>463</v>
      </c>
    </row>
    <row r="30" spans="1:14" x14ac:dyDescent="0.25">
      <c r="A30" s="153" t="s">
        <v>473</v>
      </c>
      <c r="B30" s="153" t="s">
        <v>219</v>
      </c>
      <c r="C30" s="157" t="s">
        <v>478</v>
      </c>
      <c r="D30" s="157">
        <v>1863484</v>
      </c>
      <c r="E30" s="157">
        <v>0</v>
      </c>
      <c r="F30" s="157">
        <v>0</v>
      </c>
      <c r="G30" s="157">
        <v>0</v>
      </c>
      <c r="H30" s="157">
        <v>0</v>
      </c>
      <c r="I30" s="154">
        <f t="shared" si="0"/>
        <v>1863484</v>
      </c>
      <c r="J30" s="154">
        <v>-1863484</v>
      </c>
      <c r="K30" s="387">
        <f t="shared" si="1"/>
        <v>0</v>
      </c>
      <c r="L30" s="153" t="s">
        <v>449</v>
      </c>
    </row>
    <row r="31" spans="1:14" x14ac:dyDescent="0.25">
      <c r="A31" s="153" t="s">
        <v>443</v>
      </c>
      <c r="B31" s="153" t="s">
        <v>479</v>
      </c>
      <c r="C31" s="157" t="s">
        <v>480</v>
      </c>
      <c r="D31" s="157">
        <v>0</v>
      </c>
      <c r="E31" s="157">
        <v>0</v>
      </c>
      <c r="F31" s="157">
        <v>0</v>
      </c>
      <c r="G31" s="157">
        <v>0</v>
      </c>
      <c r="H31" s="157">
        <v>0</v>
      </c>
      <c r="I31" s="154">
        <f t="shared" si="0"/>
        <v>0</v>
      </c>
      <c r="J31" s="154">
        <v>0</v>
      </c>
      <c r="K31" s="387">
        <f t="shared" si="1"/>
        <v>0</v>
      </c>
    </row>
    <row r="32" spans="1:14" x14ac:dyDescent="0.25">
      <c r="A32" s="153" t="s">
        <v>473</v>
      </c>
      <c r="B32" s="153" t="s">
        <v>481</v>
      </c>
      <c r="C32" s="157" t="s">
        <v>32</v>
      </c>
      <c r="D32" s="157">
        <v>-204228738</v>
      </c>
      <c r="E32" s="157">
        <v>0</v>
      </c>
      <c r="F32" s="157">
        <v>0</v>
      </c>
      <c r="G32" s="157">
        <v>0</v>
      </c>
      <c r="H32" s="157">
        <v>0</v>
      </c>
      <c r="I32" s="154">
        <f t="shared" si="0"/>
        <v>-204228738</v>
      </c>
      <c r="J32" s="154">
        <v>7516940</v>
      </c>
      <c r="K32" s="154">
        <f t="shared" si="1"/>
        <v>-196711798</v>
      </c>
      <c r="L32" s="153" t="s">
        <v>449</v>
      </c>
    </row>
    <row r="33" spans="1:14" ht="39.6" x14ac:dyDescent="0.25">
      <c r="A33" s="153" t="s">
        <v>473</v>
      </c>
      <c r="B33" s="153" t="s">
        <v>220</v>
      </c>
      <c r="C33" s="157" t="s">
        <v>221</v>
      </c>
      <c r="D33" s="157">
        <v>-365908</v>
      </c>
      <c r="E33" s="157">
        <v>0</v>
      </c>
      <c r="F33" s="157">
        <v>0</v>
      </c>
      <c r="G33" s="157">
        <v>0</v>
      </c>
      <c r="H33" s="157">
        <v>0</v>
      </c>
      <c r="I33" s="154">
        <f t="shared" si="0"/>
        <v>-365908</v>
      </c>
      <c r="J33" s="154">
        <v>365908</v>
      </c>
      <c r="K33" s="387">
        <f t="shared" si="1"/>
        <v>0</v>
      </c>
      <c r="L33" s="416" t="s">
        <v>463</v>
      </c>
      <c r="M33" s="416" t="s">
        <v>449</v>
      </c>
      <c r="N33" s="417" t="s">
        <v>937</v>
      </c>
    </row>
    <row r="34" spans="1:14" ht="39.6" x14ac:dyDescent="0.25">
      <c r="A34" s="153" t="s">
        <v>446</v>
      </c>
      <c r="B34" s="153" t="s">
        <v>250</v>
      </c>
      <c r="C34" s="157" t="s">
        <v>482</v>
      </c>
      <c r="D34" s="157">
        <v>6474078</v>
      </c>
      <c r="E34" s="157">
        <v>0</v>
      </c>
      <c r="F34" s="157">
        <v>0</v>
      </c>
      <c r="G34" s="157">
        <v>0</v>
      </c>
      <c r="H34" s="157">
        <v>0</v>
      </c>
      <c r="I34" s="154">
        <f t="shared" si="0"/>
        <v>6474078</v>
      </c>
      <c r="J34" s="154">
        <v>-6474078</v>
      </c>
      <c r="K34" s="387">
        <f t="shared" si="1"/>
        <v>0</v>
      </c>
      <c r="L34" s="416" t="s">
        <v>463</v>
      </c>
      <c r="M34" s="416" t="s">
        <v>449</v>
      </c>
      <c r="N34" s="417" t="s">
        <v>937</v>
      </c>
    </row>
    <row r="35" spans="1:14" ht="39.6" x14ac:dyDescent="0.25">
      <c r="A35" s="153" t="s">
        <v>473</v>
      </c>
      <c r="B35" s="153" t="s">
        <v>222</v>
      </c>
      <c r="C35" s="157" t="s">
        <v>483</v>
      </c>
      <c r="D35" s="157">
        <v>-115087019</v>
      </c>
      <c r="E35" s="157">
        <v>0</v>
      </c>
      <c r="F35" s="157">
        <v>0</v>
      </c>
      <c r="G35" s="157">
        <v>0</v>
      </c>
      <c r="H35" s="157">
        <v>0</v>
      </c>
      <c r="I35" s="154">
        <f t="shared" si="0"/>
        <v>-115087019</v>
      </c>
      <c r="J35" s="154">
        <v>14060875</v>
      </c>
      <c r="K35" s="154">
        <f t="shared" si="1"/>
        <v>-101026144</v>
      </c>
      <c r="L35" s="416" t="s">
        <v>449</v>
      </c>
      <c r="M35" s="416" t="s">
        <v>449</v>
      </c>
      <c r="N35" s="417" t="s">
        <v>936</v>
      </c>
    </row>
    <row r="36" spans="1:14" ht="39.6" x14ac:dyDescent="0.25">
      <c r="A36" s="153" t="s">
        <v>473</v>
      </c>
      <c r="B36" s="153" t="s">
        <v>223</v>
      </c>
      <c r="C36" s="157" t="s">
        <v>33</v>
      </c>
      <c r="D36" s="157">
        <v>-272031841</v>
      </c>
      <c r="E36" s="157">
        <v>0</v>
      </c>
      <c r="F36" s="157">
        <v>0</v>
      </c>
      <c r="G36" s="157">
        <v>0</v>
      </c>
      <c r="H36" s="157">
        <v>0</v>
      </c>
      <c r="I36" s="154">
        <f t="shared" si="0"/>
        <v>-272031841</v>
      </c>
      <c r="J36" s="154">
        <v>28912972</v>
      </c>
      <c r="K36" s="154">
        <f t="shared" si="1"/>
        <v>-243118869</v>
      </c>
      <c r="L36" s="416" t="s">
        <v>449</v>
      </c>
      <c r="M36" s="416" t="s">
        <v>449</v>
      </c>
      <c r="N36" s="417" t="s">
        <v>936</v>
      </c>
    </row>
    <row r="37" spans="1:14" ht="39.6" x14ac:dyDescent="0.25">
      <c r="A37" s="153" t="s">
        <v>473</v>
      </c>
      <c r="B37" s="153" t="s">
        <v>224</v>
      </c>
      <c r="C37" s="157" t="s">
        <v>484</v>
      </c>
      <c r="D37" s="157">
        <v>-18260759</v>
      </c>
      <c r="E37" s="157">
        <v>0</v>
      </c>
      <c r="F37" s="157">
        <v>0</v>
      </c>
      <c r="G37" s="157">
        <v>0</v>
      </c>
      <c r="H37" s="157">
        <v>0</v>
      </c>
      <c r="I37" s="154">
        <f t="shared" si="0"/>
        <v>-18260759</v>
      </c>
      <c r="J37" s="154">
        <v>4177828</v>
      </c>
      <c r="K37" s="154">
        <f t="shared" si="1"/>
        <v>-14082931</v>
      </c>
      <c r="L37" s="416" t="s">
        <v>449</v>
      </c>
      <c r="M37" s="416" t="s">
        <v>449</v>
      </c>
      <c r="N37" s="417" t="s">
        <v>936</v>
      </c>
    </row>
    <row r="38" spans="1:14" x14ac:dyDescent="0.25">
      <c r="A38" s="153" t="s">
        <v>446</v>
      </c>
      <c r="B38" s="153" t="s">
        <v>248</v>
      </c>
      <c r="C38" s="157" t="s">
        <v>34</v>
      </c>
      <c r="D38" s="157">
        <v>2592</v>
      </c>
      <c r="E38" s="157">
        <v>0</v>
      </c>
      <c r="F38" s="157">
        <v>0</v>
      </c>
      <c r="G38" s="157">
        <v>0</v>
      </c>
      <c r="H38" s="157">
        <v>0</v>
      </c>
      <c r="I38" s="154">
        <f t="shared" si="0"/>
        <v>2592</v>
      </c>
      <c r="J38" s="154">
        <v>0</v>
      </c>
      <c r="K38" s="154">
        <f t="shared" si="1"/>
        <v>2592</v>
      </c>
      <c r="L38" s="416" t="s">
        <v>449</v>
      </c>
      <c r="M38" s="416" t="s">
        <v>449</v>
      </c>
      <c r="N38" s="417"/>
    </row>
    <row r="39" spans="1:14" x14ac:dyDescent="0.25">
      <c r="A39" s="153" t="s">
        <v>446</v>
      </c>
      <c r="B39" s="153" t="s">
        <v>485</v>
      </c>
      <c r="C39" s="157" t="s">
        <v>35</v>
      </c>
      <c r="D39" s="157">
        <v>1283192</v>
      </c>
      <c r="E39" s="157">
        <v>0</v>
      </c>
      <c r="F39" s="157">
        <v>0</v>
      </c>
      <c r="G39" s="157">
        <v>0</v>
      </c>
      <c r="H39" s="157">
        <v>0</v>
      </c>
      <c r="I39" s="154">
        <f t="shared" si="0"/>
        <v>1283192</v>
      </c>
      <c r="J39" s="154">
        <v>0</v>
      </c>
      <c r="K39" s="154">
        <f t="shared" si="1"/>
        <v>1283192</v>
      </c>
      <c r="L39" s="416" t="s">
        <v>449</v>
      </c>
      <c r="M39" s="416" t="s">
        <v>449</v>
      </c>
      <c r="N39" s="419"/>
    </row>
    <row r="40" spans="1:14" x14ac:dyDescent="0.25">
      <c r="A40" s="153" t="s">
        <v>446</v>
      </c>
      <c r="B40" s="153" t="s">
        <v>240</v>
      </c>
      <c r="C40" s="157" t="s">
        <v>36</v>
      </c>
      <c r="D40" s="157">
        <v>30624</v>
      </c>
      <c r="E40" s="157">
        <v>0</v>
      </c>
      <c r="F40" s="157">
        <v>0</v>
      </c>
      <c r="G40" s="157">
        <v>0</v>
      </c>
      <c r="H40" s="157">
        <v>0</v>
      </c>
      <c r="I40" s="154">
        <f t="shared" si="0"/>
        <v>30624</v>
      </c>
      <c r="J40" s="154">
        <v>0</v>
      </c>
      <c r="K40" s="154">
        <f t="shared" si="1"/>
        <v>30624</v>
      </c>
      <c r="L40" s="416" t="s">
        <v>449</v>
      </c>
      <c r="M40" s="416" t="s">
        <v>449</v>
      </c>
      <c r="N40" s="419"/>
    </row>
    <row r="41" spans="1:14" x14ac:dyDescent="0.25">
      <c r="A41" s="153" t="s">
        <v>446</v>
      </c>
      <c r="B41" s="153" t="s">
        <v>241</v>
      </c>
      <c r="C41" s="157" t="s">
        <v>486</v>
      </c>
      <c r="D41" s="157">
        <v>0</v>
      </c>
      <c r="E41" s="157">
        <v>0</v>
      </c>
      <c r="F41" s="157">
        <v>0</v>
      </c>
      <c r="G41" s="157">
        <v>0</v>
      </c>
      <c r="H41" s="157">
        <v>0</v>
      </c>
      <c r="I41" s="154">
        <f t="shared" si="0"/>
        <v>0</v>
      </c>
      <c r="J41" s="154">
        <v>0</v>
      </c>
      <c r="K41" s="387">
        <f t="shared" si="1"/>
        <v>0</v>
      </c>
      <c r="L41" s="416"/>
      <c r="M41" s="416" t="s">
        <v>449</v>
      </c>
      <c r="N41" s="417"/>
    </row>
    <row r="42" spans="1:14" x14ac:dyDescent="0.25">
      <c r="A42" s="153">
        <v>0</v>
      </c>
      <c r="B42" s="153" t="s">
        <v>242</v>
      </c>
      <c r="C42" s="157" t="s">
        <v>487</v>
      </c>
      <c r="D42" s="157">
        <v>0</v>
      </c>
      <c r="E42" s="157">
        <v>0</v>
      </c>
      <c r="F42" s="157">
        <v>0</v>
      </c>
      <c r="G42" s="157">
        <v>0</v>
      </c>
      <c r="H42" s="157">
        <v>0</v>
      </c>
      <c r="I42" s="154">
        <f t="shared" si="0"/>
        <v>0</v>
      </c>
      <c r="J42" s="154">
        <v>0</v>
      </c>
      <c r="K42" s="387">
        <f t="shared" si="1"/>
        <v>0</v>
      </c>
      <c r="L42" s="416"/>
      <c r="M42" s="416" t="s">
        <v>449</v>
      </c>
      <c r="N42" s="417"/>
    </row>
    <row r="43" spans="1:14" x14ac:dyDescent="0.25">
      <c r="A43" s="153" t="s">
        <v>446</v>
      </c>
      <c r="B43" s="153" t="s">
        <v>243</v>
      </c>
      <c r="C43" s="157" t="s">
        <v>37</v>
      </c>
      <c r="D43" s="157">
        <v>2323403</v>
      </c>
      <c r="E43" s="157">
        <v>0</v>
      </c>
      <c r="F43" s="157">
        <v>0</v>
      </c>
      <c r="G43" s="157">
        <v>0</v>
      </c>
      <c r="H43" s="157">
        <v>0</v>
      </c>
      <c r="I43" s="154">
        <f t="shared" si="0"/>
        <v>2323403</v>
      </c>
      <c r="J43" s="154">
        <v>0</v>
      </c>
      <c r="K43" s="154">
        <f t="shared" si="1"/>
        <v>2323403</v>
      </c>
      <c r="L43" s="416" t="s">
        <v>449</v>
      </c>
      <c r="M43" s="416" t="s">
        <v>449</v>
      </c>
      <c r="N43" s="419"/>
    </row>
    <row r="44" spans="1:14" x14ac:dyDescent="0.25">
      <c r="A44" s="153" t="s">
        <v>443</v>
      </c>
      <c r="B44" s="153" t="s">
        <v>244</v>
      </c>
      <c r="C44" s="157" t="s">
        <v>38</v>
      </c>
      <c r="D44" s="157">
        <v>6731141</v>
      </c>
      <c r="E44" s="157">
        <v>0</v>
      </c>
      <c r="F44" s="157">
        <v>0</v>
      </c>
      <c r="G44" s="157">
        <v>0</v>
      </c>
      <c r="H44" s="157">
        <v>0</v>
      </c>
      <c r="I44" s="154">
        <f t="shared" si="0"/>
        <v>6731141</v>
      </c>
      <c r="J44" s="154">
        <v>0</v>
      </c>
      <c r="K44" s="154">
        <f t="shared" si="1"/>
        <v>6731141</v>
      </c>
      <c r="L44" s="416" t="s">
        <v>449</v>
      </c>
      <c r="M44" s="416" t="s">
        <v>449</v>
      </c>
      <c r="N44" s="419"/>
    </row>
    <row r="45" spans="1:14" x14ac:dyDescent="0.25">
      <c r="A45" s="153" t="s">
        <v>446</v>
      </c>
      <c r="B45" s="153" t="s">
        <v>245</v>
      </c>
      <c r="C45" s="157" t="s">
        <v>39</v>
      </c>
      <c r="D45" s="157">
        <v>0</v>
      </c>
      <c r="E45" s="157">
        <v>0</v>
      </c>
      <c r="F45" s="157">
        <v>0</v>
      </c>
      <c r="G45" s="157">
        <v>0</v>
      </c>
      <c r="H45" s="157">
        <v>0</v>
      </c>
      <c r="I45" s="154">
        <f t="shared" si="0"/>
        <v>0</v>
      </c>
      <c r="J45" s="154">
        <v>0</v>
      </c>
      <c r="K45" s="387">
        <f t="shared" si="1"/>
        <v>0</v>
      </c>
      <c r="L45" s="416"/>
      <c r="M45" s="416" t="s">
        <v>449</v>
      </c>
      <c r="N45" s="417"/>
    </row>
    <row r="46" spans="1:14" ht="39.6" x14ac:dyDescent="0.25">
      <c r="A46" s="153" t="s">
        <v>473</v>
      </c>
      <c r="B46" s="153" t="s">
        <v>225</v>
      </c>
      <c r="C46" s="157" t="s">
        <v>40</v>
      </c>
      <c r="D46" s="157">
        <v>145858232</v>
      </c>
      <c r="E46" s="157">
        <v>0</v>
      </c>
      <c r="F46" s="157">
        <v>0</v>
      </c>
      <c r="G46" s="157">
        <v>0</v>
      </c>
      <c r="H46" s="157">
        <v>0</v>
      </c>
      <c r="I46" s="154">
        <f t="shared" si="0"/>
        <v>145858232</v>
      </c>
      <c r="J46" s="154">
        <v>-18792431</v>
      </c>
      <c r="K46" s="154">
        <f t="shared" si="1"/>
        <v>127065801</v>
      </c>
      <c r="L46" s="416" t="s">
        <v>449</v>
      </c>
      <c r="M46" s="416" t="s">
        <v>449</v>
      </c>
      <c r="N46" s="417" t="s">
        <v>936</v>
      </c>
    </row>
    <row r="47" spans="1:14" x14ac:dyDescent="0.25">
      <c r="A47" s="153" t="s">
        <v>443</v>
      </c>
      <c r="B47" s="153" t="s">
        <v>246</v>
      </c>
      <c r="C47" s="157" t="s">
        <v>41</v>
      </c>
      <c r="D47" s="157">
        <v>530846</v>
      </c>
      <c r="E47" s="157">
        <v>0</v>
      </c>
      <c r="F47" s="157">
        <v>0</v>
      </c>
      <c r="G47" s="157">
        <v>0</v>
      </c>
      <c r="H47" s="157">
        <v>0</v>
      </c>
      <c r="I47" s="154">
        <f t="shared" si="0"/>
        <v>530846</v>
      </c>
      <c r="J47" s="154">
        <v>0</v>
      </c>
      <c r="K47" s="154">
        <f t="shared" si="1"/>
        <v>530846</v>
      </c>
      <c r="L47" s="416" t="s">
        <v>449</v>
      </c>
      <c r="M47" s="416" t="s">
        <v>449</v>
      </c>
      <c r="N47" s="419"/>
    </row>
    <row r="48" spans="1:14" x14ac:dyDescent="0.25">
      <c r="A48" s="153" t="s">
        <v>446</v>
      </c>
      <c r="B48" s="153" t="s">
        <v>251</v>
      </c>
      <c r="C48" s="157" t="s">
        <v>42</v>
      </c>
      <c r="D48" s="157">
        <v>4928138</v>
      </c>
      <c r="E48" s="157">
        <v>0</v>
      </c>
      <c r="F48" s="157">
        <v>0</v>
      </c>
      <c r="G48" s="157">
        <v>0</v>
      </c>
      <c r="H48" s="157">
        <v>0</v>
      </c>
      <c r="I48" s="154">
        <f t="shared" si="0"/>
        <v>4928138</v>
      </c>
      <c r="J48" s="154">
        <v>-2343942</v>
      </c>
      <c r="K48" s="154">
        <f t="shared" si="1"/>
        <v>2584196</v>
      </c>
      <c r="L48" s="416" t="s">
        <v>496</v>
      </c>
      <c r="M48" s="416" t="s">
        <v>449</v>
      </c>
      <c r="N48" s="417"/>
    </row>
    <row r="49" spans="1:14" x14ac:dyDescent="0.25">
      <c r="A49" s="153">
        <v>0</v>
      </c>
      <c r="B49" s="153" t="s">
        <v>247</v>
      </c>
      <c r="C49" s="157" t="s">
        <v>488</v>
      </c>
      <c r="D49" s="157">
        <v>0</v>
      </c>
      <c r="E49" s="157">
        <v>0</v>
      </c>
      <c r="F49" s="157">
        <v>0</v>
      </c>
      <c r="G49" s="157">
        <v>0</v>
      </c>
      <c r="H49" s="157">
        <v>0</v>
      </c>
      <c r="I49" s="154">
        <f t="shared" si="0"/>
        <v>0</v>
      </c>
      <c r="J49" s="154">
        <v>0</v>
      </c>
      <c r="K49" s="387">
        <f t="shared" si="1"/>
        <v>0</v>
      </c>
      <c r="L49" s="416"/>
      <c r="M49" s="416" t="s">
        <v>449</v>
      </c>
      <c r="N49" s="417"/>
    </row>
    <row r="50" spans="1:14" x14ac:dyDescent="0.25">
      <c r="A50" s="153" t="s">
        <v>446</v>
      </c>
      <c r="B50" s="153" t="s">
        <v>252</v>
      </c>
      <c r="C50" s="157" t="s">
        <v>43</v>
      </c>
      <c r="D50" s="157">
        <v>367500</v>
      </c>
      <c r="E50" s="157">
        <v>0</v>
      </c>
      <c r="F50" s="157">
        <v>0</v>
      </c>
      <c r="G50" s="157">
        <v>0</v>
      </c>
      <c r="H50" s="157">
        <v>0</v>
      </c>
      <c r="I50" s="154">
        <f t="shared" si="0"/>
        <v>367500</v>
      </c>
      <c r="J50" s="154">
        <v>0</v>
      </c>
      <c r="K50" s="154">
        <f t="shared" si="1"/>
        <v>367500</v>
      </c>
      <c r="L50" s="416" t="s">
        <v>449</v>
      </c>
      <c r="M50" s="416" t="s">
        <v>449</v>
      </c>
      <c r="N50" s="417"/>
    </row>
    <row r="51" spans="1:14" ht="66" x14ac:dyDescent="0.25">
      <c r="A51" s="153" t="s">
        <v>443</v>
      </c>
      <c r="B51" s="153" t="s">
        <v>226</v>
      </c>
      <c r="C51" s="157" t="s">
        <v>489</v>
      </c>
      <c r="D51" s="157">
        <v>-8728089</v>
      </c>
      <c r="E51" s="157">
        <v>0</v>
      </c>
      <c r="F51" s="157">
        <v>0</v>
      </c>
      <c r="G51" s="157">
        <v>0</v>
      </c>
      <c r="H51" s="157">
        <v>0</v>
      </c>
      <c r="I51" s="154">
        <f t="shared" si="0"/>
        <v>-8728089</v>
      </c>
      <c r="J51" s="154">
        <v>8728089</v>
      </c>
      <c r="K51" s="387">
        <f t="shared" si="1"/>
        <v>0</v>
      </c>
      <c r="L51" s="416" t="s">
        <v>463</v>
      </c>
      <c r="M51" s="416" t="s">
        <v>449</v>
      </c>
      <c r="N51" s="417" t="s">
        <v>938</v>
      </c>
    </row>
    <row r="52" spans="1:14" x14ac:dyDescent="0.25">
      <c r="A52" s="153">
        <v>0</v>
      </c>
      <c r="B52" s="153" t="s">
        <v>490</v>
      </c>
      <c r="C52" s="157" t="s">
        <v>45</v>
      </c>
      <c r="D52" s="157">
        <v>0</v>
      </c>
      <c r="E52" s="157">
        <v>0</v>
      </c>
      <c r="F52" s="157">
        <v>0</v>
      </c>
      <c r="G52" s="157">
        <v>0</v>
      </c>
      <c r="H52" s="157">
        <v>0</v>
      </c>
      <c r="I52" s="154">
        <f t="shared" si="0"/>
        <v>0</v>
      </c>
      <c r="J52" s="154">
        <v>0</v>
      </c>
      <c r="K52" s="387">
        <f t="shared" si="1"/>
        <v>0</v>
      </c>
      <c r="L52" s="416"/>
      <c r="M52" s="416" t="s">
        <v>449</v>
      </c>
      <c r="N52" s="417"/>
    </row>
    <row r="53" spans="1:14" x14ac:dyDescent="0.25">
      <c r="A53" s="153" t="s">
        <v>446</v>
      </c>
      <c r="B53" s="153" t="s">
        <v>239</v>
      </c>
      <c r="C53" s="157" t="s">
        <v>46</v>
      </c>
      <c r="D53" s="157">
        <v>4846307</v>
      </c>
      <c r="E53" s="157">
        <v>0</v>
      </c>
      <c r="F53" s="157">
        <v>0</v>
      </c>
      <c r="G53" s="157">
        <v>0</v>
      </c>
      <c r="H53" s="157">
        <v>0</v>
      </c>
      <c r="I53" s="154">
        <f t="shared" si="0"/>
        <v>4846307</v>
      </c>
      <c r="J53" s="154">
        <v>0</v>
      </c>
      <c r="K53" s="154">
        <f t="shared" si="1"/>
        <v>4846307</v>
      </c>
      <c r="L53" s="416" t="s">
        <v>449</v>
      </c>
      <c r="M53" s="416" t="s">
        <v>449</v>
      </c>
      <c r="N53" s="417"/>
    </row>
    <row r="54" spans="1:14" x14ac:dyDescent="0.25">
      <c r="A54" s="153" t="s">
        <v>446</v>
      </c>
      <c r="B54" s="153" t="s">
        <v>491</v>
      </c>
      <c r="C54" s="157" t="s">
        <v>492</v>
      </c>
      <c r="D54" s="157">
        <v>0</v>
      </c>
      <c r="E54" s="157">
        <v>0</v>
      </c>
      <c r="F54" s="157">
        <v>0</v>
      </c>
      <c r="G54" s="157">
        <v>0</v>
      </c>
      <c r="H54" s="157">
        <v>0</v>
      </c>
      <c r="I54" s="154">
        <f t="shared" si="0"/>
        <v>0</v>
      </c>
      <c r="J54" s="154">
        <v>0</v>
      </c>
      <c r="K54" s="387">
        <f t="shared" si="1"/>
        <v>0</v>
      </c>
      <c r="L54" s="416"/>
      <c r="M54" s="416" t="s">
        <v>449</v>
      </c>
      <c r="N54" s="417"/>
    </row>
    <row r="55" spans="1:14" x14ac:dyDescent="0.25">
      <c r="A55" s="153" t="s">
        <v>446</v>
      </c>
      <c r="B55" s="153" t="s">
        <v>253</v>
      </c>
      <c r="C55" s="157" t="s">
        <v>493</v>
      </c>
      <c r="D55" s="157">
        <v>20079</v>
      </c>
      <c r="E55" s="157">
        <v>0</v>
      </c>
      <c r="F55" s="157">
        <v>0</v>
      </c>
      <c r="G55" s="157">
        <v>0</v>
      </c>
      <c r="H55" s="157">
        <v>0</v>
      </c>
      <c r="I55" s="154">
        <f t="shared" si="0"/>
        <v>20079</v>
      </c>
      <c r="J55" s="154">
        <v>0</v>
      </c>
      <c r="K55" s="154">
        <f t="shared" si="1"/>
        <v>20079</v>
      </c>
      <c r="L55" s="416" t="s">
        <v>449</v>
      </c>
      <c r="M55" s="416" t="s">
        <v>449</v>
      </c>
      <c r="N55" s="417"/>
    </row>
    <row r="56" spans="1:14" x14ac:dyDescent="0.25">
      <c r="A56" s="153" t="s">
        <v>446</v>
      </c>
      <c r="B56" s="153" t="s">
        <v>249</v>
      </c>
      <c r="C56" s="157" t="s">
        <v>494</v>
      </c>
      <c r="D56" s="157">
        <v>238899</v>
      </c>
      <c r="E56" s="157">
        <v>0</v>
      </c>
      <c r="F56" s="157">
        <v>0</v>
      </c>
      <c r="G56" s="157">
        <v>0</v>
      </c>
      <c r="H56" s="157">
        <v>0</v>
      </c>
      <c r="I56" s="154">
        <f t="shared" si="0"/>
        <v>238899</v>
      </c>
      <c r="J56" s="154">
        <v>0</v>
      </c>
      <c r="K56" s="154">
        <f t="shared" si="1"/>
        <v>238899</v>
      </c>
      <c r="L56" s="416" t="s">
        <v>449</v>
      </c>
      <c r="M56" s="416" t="s">
        <v>449</v>
      </c>
      <c r="N56" s="417"/>
    </row>
    <row r="57" spans="1:14" x14ac:dyDescent="0.25">
      <c r="A57" s="153" t="s">
        <v>446</v>
      </c>
      <c r="B57" s="153" t="s">
        <v>254</v>
      </c>
      <c r="C57" s="157" t="s">
        <v>495</v>
      </c>
      <c r="D57" s="157">
        <v>0</v>
      </c>
      <c r="E57" s="157">
        <v>0</v>
      </c>
      <c r="F57" s="157">
        <v>0</v>
      </c>
      <c r="G57" s="157">
        <v>0</v>
      </c>
      <c r="H57" s="157">
        <v>0</v>
      </c>
      <c r="I57" s="154">
        <f t="shared" si="0"/>
        <v>0</v>
      </c>
      <c r="J57" s="154">
        <v>0</v>
      </c>
      <c r="K57" s="387">
        <f t="shared" si="1"/>
        <v>0</v>
      </c>
      <c r="L57" s="416"/>
      <c r="M57" s="416" t="s">
        <v>449</v>
      </c>
      <c r="N57" s="417"/>
    </row>
    <row r="58" spans="1:14" x14ac:dyDescent="0.25">
      <c r="A58" s="153" t="s">
        <v>443</v>
      </c>
      <c r="B58" s="153" t="s">
        <v>255</v>
      </c>
      <c r="C58" s="157" t="s">
        <v>47</v>
      </c>
      <c r="D58" s="157">
        <v>-78168</v>
      </c>
      <c r="E58" s="157">
        <v>0</v>
      </c>
      <c r="F58" s="157">
        <v>0</v>
      </c>
      <c r="G58" s="157">
        <v>0</v>
      </c>
      <c r="H58" s="157">
        <v>0</v>
      </c>
      <c r="I58" s="154">
        <f t="shared" si="0"/>
        <v>-78168</v>
      </c>
      <c r="K58" s="154">
        <f t="shared" si="1"/>
        <v>-78168</v>
      </c>
      <c r="L58" s="416" t="s">
        <v>449</v>
      </c>
      <c r="M58" s="416" t="s">
        <v>449</v>
      </c>
      <c r="N58" s="417"/>
    </row>
    <row r="59" spans="1:14" ht="26.4" x14ac:dyDescent="0.25">
      <c r="A59" s="153" t="s">
        <v>443</v>
      </c>
      <c r="B59" s="153" t="s">
        <v>227</v>
      </c>
      <c r="C59" s="157" t="s">
        <v>48</v>
      </c>
      <c r="D59" s="157">
        <v>3725483</v>
      </c>
      <c r="E59" s="157">
        <v>0</v>
      </c>
      <c r="F59" s="157">
        <v>0</v>
      </c>
      <c r="G59" s="157">
        <v>0</v>
      </c>
      <c r="H59" s="157">
        <v>0</v>
      </c>
      <c r="I59" s="154">
        <f t="shared" si="0"/>
        <v>3725483</v>
      </c>
      <c r="J59" s="154">
        <v>-3725483</v>
      </c>
      <c r="K59" s="387">
        <f t="shared" si="1"/>
        <v>0</v>
      </c>
      <c r="L59" s="416" t="s">
        <v>463</v>
      </c>
      <c r="M59" s="416" t="s">
        <v>449</v>
      </c>
      <c r="N59" s="417" t="s">
        <v>939</v>
      </c>
    </row>
    <row r="60" spans="1:14" x14ac:dyDescent="0.25">
      <c r="A60" s="153" t="s">
        <v>443</v>
      </c>
      <c r="B60" s="153" t="s">
        <v>228</v>
      </c>
      <c r="C60" s="157" t="s">
        <v>49</v>
      </c>
      <c r="D60" s="157">
        <v>-1744037</v>
      </c>
      <c r="E60" s="157">
        <v>0</v>
      </c>
      <c r="F60" s="157">
        <v>0</v>
      </c>
      <c r="G60" s="157">
        <v>0</v>
      </c>
      <c r="H60" s="157">
        <v>0</v>
      </c>
      <c r="I60" s="154">
        <f t="shared" si="0"/>
        <v>-1744037</v>
      </c>
      <c r="J60" s="154">
        <v>0</v>
      </c>
      <c r="K60" s="154">
        <f t="shared" si="1"/>
        <v>-1744037</v>
      </c>
      <c r="L60" s="416" t="s">
        <v>449</v>
      </c>
      <c r="M60" s="416" t="s">
        <v>449</v>
      </c>
      <c r="N60" s="417"/>
    </row>
    <row r="61" spans="1:14" ht="90" customHeight="1" thickBot="1" x14ac:dyDescent="0.3">
      <c r="A61" s="153" t="s">
        <v>443</v>
      </c>
      <c r="B61" s="153" t="s">
        <v>229</v>
      </c>
      <c r="C61" s="157" t="s">
        <v>50</v>
      </c>
      <c r="D61" s="157">
        <v>-41570027</v>
      </c>
      <c r="E61" s="157">
        <v>0</v>
      </c>
      <c r="F61" s="157">
        <v>0</v>
      </c>
      <c r="G61" s="157">
        <v>-1223611</v>
      </c>
      <c r="H61" s="157">
        <v>32586716</v>
      </c>
      <c r="I61" s="154">
        <f t="shared" si="0"/>
        <v>-10206922</v>
      </c>
      <c r="J61" s="154">
        <v>10206922</v>
      </c>
      <c r="K61" s="387">
        <f t="shared" si="1"/>
        <v>0</v>
      </c>
      <c r="L61" s="416" t="s">
        <v>463</v>
      </c>
      <c r="M61" s="416" t="s">
        <v>449</v>
      </c>
      <c r="N61" s="417" t="s">
        <v>940</v>
      </c>
    </row>
    <row r="62" spans="1:14" ht="115.5" customHeight="1" thickBot="1" x14ac:dyDescent="0.3">
      <c r="A62" s="153" t="s">
        <v>443</v>
      </c>
      <c r="B62" s="153" t="s">
        <v>230</v>
      </c>
      <c r="C62" s="157" t="s">
        <v>51</v>
      </c>
      <c r="D62" s="157">
        <v>-47052956</v>
      </c>
      <c r="E62" s="157">
        <v>0</v>
      </c>
      <c r="F62" s="157">
        <v>0</v>
      </c>
      <c r="G62" s="157">
        <v>0</v>
      </c>
      <c r="H62" s="157">
        <v>0</v>
      </c>
      <c r="I62" s="154">
        <f t="shared" si="0"/>
        <v>-47052956</v>
      </c>
      <c r="J62" s="420">
        <v>10671949</v>
      </c>
      <c r="K62" s="421">
        <f t="shared" si="1"/>
        <v>-36381007</v>
      </c>
      <c r="L62" s="416" t="s">
        <v>496</v>
      </c>
      <c r="M62" s="416" t="s">
        <v>449</v>
      </c>
      <c r="N62" s="417" t="s">
        <v>941</v>
      </c>
    </row>
    <row r="63" spans="1:14" ht="90" customHeight="1" thickBot="1" x14ac:dyDescent="0.3">
      <c r="A63" s="153" t="s">
        <v>443</v>
      </c>
      <c r="B63" s="153" t="s">
        <v>231</v>
      </c>
      <c r="C63" s="157" t="s">
        <v>52</v>
      </c>
      <c r="D63" s="157">
        <v>-14248066</v>
      </c>
      <c r="E63" s="157">
        <v>0</v>
      </c>
      <c r="F63" s="157">
        <v>0</v>
      </c>
      <c r="G63" s="157">
        <v>0</v>
      </c>
      <c r="H63" s="157">
        <v>0</v>
      </c>
      <c r="I63" s="154">
        <f t="shared" si="0"/>
        <v>-14248066</v>
      </c>
      <c r="J63" s="420">
        <v>-2533155.0796999969</v>
      </c>
      <c r="K63" s="421">
        <f t="shared" si="1"/>
        <v>-16781221.079699997</v>
      </c>
      <c r="L63" s="416" t="s">
        <v>496</v>
      </c>
      <c r="M63" s="416" t="s">
        <v>449</v>
      </c>
      <c r="N63" s="417" t="s">
        <v>942</v>
      </c>
    </row>
    <row r="64" spans="1:14" ht="64.5" customHeight="1" thickBot="1" x14ac:dyDescent="0.3">
      <c r="A64" s="153" t="s">
        <v>443</v>
      </c>
      <c r="B64" s="153" t="s">
        <v>232</v>
      </c>
      <c r="C64" s="157" t="s">
        <v>497</v>
      </c>
      <c r="D64" s="157">
        <v>14951932</v>
      </c>
      <c r="E64" s="157">
        <v>0</v>
      </c>
      <c r="F64" s="157">
        <v>0</v>
      </c>
      <c r="G64" s="157">
        <v>0</v>
      </c>
      <c r="H64" s="157">
        <v>0</v>
      </c>
      <c r="I64" s="154">
        <f t="shared" si="0"/>
        <v>14951932</v>
      </c>
      <c r="J64" s="420">
        <v>-17257558.214399997</v>
      </c>
      <c r="K64" s="421">
        <f t="shared" si="1"/>
        <v>-2305626.2143999971</v>
      </c>
      <c r="L64" s="416"/>
      <c r="M64" s="416" t="s">
        <v>449</v>
      </c>
      <c r="N64" s="417" t="s">
        <v>943</v>
      </c>
    </row>
    <row r="65" spans="1:16" ht="63.75" customHeight="1" x14ac:dyDescent="0.25">
      <c r="A65" s="153" t="s">
        <v>443</v>
      </c>
      <c r="B65" s="153" t="s">
        <v>233</v>
      </c>
      <c r="C65" s="157" t="s">
        <v>498</v>
      </c>
      <c r="D65" s="157">
        <v>-6108171</v>
      </c>
      <c r="E65" s="157">
        <v>0</v>
      </c>
      <c r="F65" s="157">
        <v>0</v>
      </c>
      <c r="G65" s="157">
        <v>0</v>
      </c>
      <c r="H65" s="157">
        <v>0</v>
      </c>
      <c r="I65" s="154">
        <f t="shared" si="0"/>
        <v>-6108171</v>
      </c>
      <c r="J65" s="154">
        <v>6108171</v>
      </c>
      <c r="K65" s="387">
        <f t="shared" si="1"/>
        <v>0</v>
      </c>
      <c r="L65" s="416" t="s">
        <v>463</v>
      </c>
      <c r="M65" s="416" t="s">
        <v>449</v>
      </c>
      <c r="N65" s="417" t="s">
        <v>944</v>
      </c>
    </row>
    <row r="66" spans="1:16" x14ac:dyDescent="0.25">
      <c r="A66" s="153" t="s">
        <v>443</v>
      </c>
      <c r="B66" s="153" t="s">
        <v>499</v>
      </c>
      <c r="C66" s="157" t="s">
        <v>54</v>
      </c>
      <c r="D66" s="157">
        <v>-3635785</v>
      </c>
      <c r="E66" s="157">
        <v>0</v>
      </c>
      <c r="F66" s="157">
        <v>0</v>
      </c>
      <c r="G66" s="157">
        <v>0</v>
      </c>
      <c r="H66" s="157">
        <v>0</v>
      </c>
      <c r="I66" s="154">
        <f t="shared" si="0"/>
        <v>-3635785</v>
      </c>
      <c r="J66" s="154">
        <v>0</v>
      </c>
      <c r="K66" s="154">
        <f t="shared" si="1"/>
        <v>-3635785</v>
      </c>
      <c r="L66" s="416" t="s">
        <v>449</v>
      </c>
      <c r="M66" s="416" t="s">
        <v>449</v>
      </c>
      <c r="N66" s="417"/>
    </row>
    <row r="67" spans="1:16" ht="51" customHeight="1" x14ac:dyDescent="0.25">
      <c r="A67" s="161">
        <v>283</v>
      </c>
      <c r="B67" s="153" t="s">
        <v>500</v>
      </c>
      <c r="C67" s="157" t="s">
        <v>55</v>
      </c>
      <c r="D67" s="157">
        <v>-119023992</v>
      </c>
      <c r="E67" s="157">
        <v>0</v>
      </c>
      <c r="F67" s="157">
        <v>0</v>
      </c>
      <c r="G67" s="157">
        <v>0</v>
      </c>
      <c r="H67" s="157">
        <v>0</v>
      </c>
      <c r="I67" s="154">
        <f t="shared" si="0"/>
        <v>-119023992</v>
      </c>
      <c r="J67" s="154">
        <v>119023992</v>
      </c>
      <c r="K67" s="387">
        <f t="shared" si="1"/>
        <v>0</v>
      </c>
      <c r="L67" s="416" t="s">
        <v>463</v>
      </c>
      <c r="M67" s="416" t="s">
        <v>449</v>
      </c>
      <c r="N67" s="417" t="s">
        <v>945</v>
      </c>
    </row>
    <row r="68" spans="1:16" x14ac:dyDescent="0.25">
      <c r="A68" s="153" t="s">
        <v>446</v>
      </c>
      <c r="B68" s="153" t="s">
        <v>234</v>
      </c>
      <c r="C68" s="157" t="s">
        <v>56</v>
      </c>
      <c r="D68" s="157">
        <v>17346550</v>
      </c>
      <c r="E68" s="157">
        <v>0</v>
      </c>
      <c r="F68" s="157">
        <v>0</v>
      </c>
      <c r="G68" s="157">
        <v>0</v>
      </c>
      <c r="H68" s="157">
        <v>0</v>
      </c>
      <c r="I68" s="154">
        <f t="shared" si="0"/>
        <v>17346550</v>
      </c>
      <c r="J68" s="154">
        <v>0</v>
      </c>
      <c r="K68" s="154">
        <f t="shared" si="1"/>
        <v>17346550</v>
      </c>
      <c r="L68" s="416" t="s">
        <v>449</v>
      </c>
      <c r="M68" s="416" t="s">
        <v>449</v>
      </c>
      <c r="N68" s="417"/>
    </row>
    <row r="69" spans="1:16" x14ac:dyDescent="0.25">
      <c r="A69" s="153">
        <v>0</v>
      </c>
      <c r="B69" s="153" t="s">
        <v>235</v>
      </c>
      <c r="C69" s="157" t="s">
        <v>501</v>
      </c>
      <c r="D69" s="157">
        <v>0</v>
      </c>
      <c r="E69" s="157">
        <v>0</v>
      </c>
      <c r="F69" s="157">
        <v>0</v>
      </c>
      <c r="G69" s="157">
        <v>0</v>
      </c>
      <c r="H69" s="157">
        <v>0</v>
      </c>
      <c r="I69" s="154">
        <f t="shared" si="0"/>
        <v>0</v>
      </c>
      <c r="J69" s="154">
        <v>0</v>
      </c>
      <c r="K69" s="387">
        <f t="shared" si="1"/>
        <v>0</v>
      </c>
    </row>
    <row r="70" spans="1:16" x14ac:dyDescent="0.25">
      <c r="A70" s="153">
        <v>0</v>
      </c>
      <c r="B70" s="153" t="s">
        <v>236</v>
      </c>
      <c r="C70" s="157" t="s">
        <v>502</v>
      </c>
      <c r="D70" s="157">
        <v>0</v>
      </c>
      <c r="E70" s="157">
        <v>0</v>
      </c>
      <c r="F70" s="157">
        <v>0</v>
      </c>
      <c r="G70" s="157">
        <v>0</v>
      </c>
      <c r="H70" s="157">
        <v>0</v>
      </c>
      <c r="I70" s="154">
        <f t="shared" si="0"/>
        <v>0</v>
      </c>
      <c r="J70" s="154">
        <v>0</v>
      </c>
      <c r="K70" s="387">
        <f t="shared" si="1"/>
        <v>0</v>
      </c>
    </row>
    <row r="71" spans="1:16" ht="38.25" customHeight="1" x14ac:dyDescent="0.25">
      <c r="A71" s="153" t="s">
        <v>446</v>
      </c>
      <c r="B71" s="153" t="s">
        <v>237</v>
      </c>
      <c r="C71" s="157" t="s">
        <v>57</v>
      </c>
      <c r="D71" s="157">
        <v>15371835</v>
      </c>
      <c r="E71" s="157">
        <v>0</v>
      </c>
      <c r="F71" s="157">
        <v>0</v>
      </c>
      <c r="G71" s="157">
        <v>1236295</v>
      </c>
      <c r="H71" s="157">
        <v>0</v>
      </c>
      <c r="I71" s="154">
        <f t="shared" si="0"/>
        <v>16608130</v>
      </c>
      <c r="J71" s="154">
        <v>-1236294</v>
      </c>
      <c r="K71" s="154">
        <f t="shared" si="1"/>
        <v>15371836</v>
      </c>
      <c r="L71" s="416" t="s">
        <v>496</v>
      </c>
      <c r="M71" s="416" t="s">
        <v>449</v>
      </c>
      <c r="N71" s="417" t="s">
        <v>946</v>
      </c>
    </row>
    <row r="72" spans="1:16" x14ac:dyDescent="0.25">
      <c r="A72" s="153">
        <v>0</v>
      </c>
      <c r="B72" s="153" t="s">
        <v>503</v>
      </c>
      <c r="C72" s="157" t="s">
        <v>504</v>
      </c>
      <c r="D72" s="157">
        <v>0</v>
      </c>
      <c r="E72" s="157">
        <v>0</v>
      </c>
      <c r="F72" s="157">
        <v>0</v>
      </c>
      <c r="G72" s="157">
        <v>0</v>
      </c>
      <c r="H72" s="157">
        <v>0</v>
      </c>
      <c r="I72" s="154">
        <f t="shared" si="0"/>
        <v>0</v>
      </c>
      <c r="J72" s="389">
        <v>0</v>
      </c>
      <c r="K72" s="387">
        <f t="shared" si="1"/>
        <v>0</v>
      </c>
    </row>
    <row r="73" spans="1:16" ht="127.5" customHeight="1" x14ac:dyDescent="0.25">
      <c r="A73" s="28"/>
      <c r="B73" s="28"/>
      <c r="C73" s="28" t="s">
        <v>769</v>
      </c>
      <c r="D73" s="28"/>
      <c r="E73" s="28"/>
      <c r="F73" s="28"/>
      <c r="G73" s="28"/>
      <c r="H73" s="28"/>
      <c r="I73" s="154">
        <v>0</v>
      </c>
      <c r="J73" s="389">
        <v>-11136437</v>
      </c>
      <c r="K73" s="387">
        <f t="shared" si="1"/>
        <v>-11136437</v>
      </c>
      <c r="L73" s="416"/>
      <c r="M73" s="416" t="s">
        <v>449</v>
      </c>
      <c r="N73" s="417" t="s">
        <v>947</v>
      </c>
      <c r="O73" s="28"/>
      <c r="P73" s="28"/>
    </row>
    <row r="74" spans="1:16" ht="90" customHeight="1" x14ac:dyDescent="0.25">
      <c r="A74" s="28">
        <v>282</v>
      </c>
      <c r="B74" s="28"/>
      <c r="C74" s="423" t="s">
        <v>950</v>
      </c>
      <c r="D74" s="28"/>
      <c r="E74" s="28"/>
      <c r="F74" s="28"/>
      <c r="G74" s="28"/>
      <c r="H74" s="28"/>
      <c r="J74" s="418">
        <v>42121.499329201892</v>
      </c>
      <c r="K74" s="154">
        <v>42121.499329201892</v>
      </c>
      <c r="L74" s="416"/>
      <c r="M74" s="416"/>
      <c r="N74" s="417" t="s">
        <v>948</v>
      </c>
      <c r="O74" s="28"/>
      <c r="P74" s="28"/>
    </row>
    <row r="75" spans="1:16" ht="13.8" thickBot="1" x14ac:dyDescent="0.3">
      <c r="B75" s="159" t="s">
        <v>334</v>
      </c>
      <c r="C75" s="159" t="s">
        <v>429</v>
      </c>
      <c r="D75" s="162">
        <v>-1445044525</v>
      </c>
      <c r="E75" s="162">
        <v>0</v>
      </c>
      <c r="F75" s="162">
        <v>0</v>
      </c>
      <c r="G75" s="162">
        <v>12684</v>
      </c>
      <c r="H75" s="162">
        <v>32586716</v>
      </c>
      <c r="I75" s="392">
        <f>SUM(I11:I71)</f>
        <v>-1412445128</v>
      </c>
      <c r="J75" s="392">
        <f>SUM(J11:J74)</f>
        <v>141466327.8770588</v>
      </c>
      <c r="K75" s="388">
        <f>SUM(K11:K74)</f>
        <v>-1270978800.1229413</v>
      </c>
    </row>
    <row r="76" spans="1:16" ht="102.75" customHeight="1" thickTop="1" x14ac:dyDescent="0.25">
      <c r="C76" s="153" t="s">
        <v>440</v>
      </c>
      <c r="D76" s="154">
        <f>+D77-D75</f>
        <v>16113159.640000105</v>
      </c>
      <c r="I76" s="154">
        <f>+D76</f>
        <v>16113159.640000105</v>
      </c>
      <c r="J76" s="154">
        <f>-I76</f>
        <v>-16113159.640000105</v>
      </c>
      <c r="K76" s="154">
        <f>+J76+I76</f>
        <v>0</v>
      </c>
      <c r="L76" s="416" t="s">
        <v>442</v>
      </c>
      <c r="M76" s="416"/>
      <c r="N76" s="422" t="s">
        <v>949</v>
      </c>
    </row>
    <row r="77" spans="1:16" x14ac:dyDescent="0.25">
      <c r="C77" s="153" t="s">
        <v>505</v>
      </c>
      <c r="D77" s="163">
        <v>-1428931365.3599999</v>
      </c>
      <c r="E77" s="163">
        <f t="shared" ref="E77:H77" si="2">+E76+E75</f>
        <v>0</v>
      </c>
      <c r="F77" s="163">
        <f t="shared" si="2"/>
        <v>0</v>
      </c>
      <c r="G77" s="163">
        <f t="shared" si="2"/>
        <v>12684</v>
      </c>
      <c r="H77" s="163">
        <f t="shared" si="2"/>
        <v>32586716</v>
      </c>
      <c r="I77" s="154">
        <f>+I75+I76</f>
        <v>-1396331968.3599999</v>
      </c>
      <c r="J77" s="154">
        <f>+J76+J75</f>
        <v>125353168.2370587</v>
      </c>
      <c r="K77" s="154">
        <f>+K76+K75</f>
        <v>-1270978800.1229413</v>
      </c>
    </row>
    <row r="79" spans="1:16" s="416" customFormat="1" x14ac:dyDescent="0.25">
      <c r="A79" s="416" t="s">
        <v>951</v>
      </c>
      <c r="I79" s="424"/>
      <c r="J79" s="425"/>
      <c r="K79" s="426"/>
      <c r="N79" s="424"/>
      <c r="O79" s="425"/>
    </row>
    <row r="80" spans="1:16" s="416" customFormat="1" x14ac:dyDescent="0.25">
      <c r="A80" s="416" t="s">
        <v>952</v>
      </c>
      <c r="J80" s="425"/>
      <c r="K80" s="427"/>
      <c r="O80" s="425"/>
    </row>
    <row r="81" spans="1:15" s="416" customFormat="1" x14ac:dyDescent="0.25">
      <c r="A81" s="416" t="s">
        <v>953</v>
      </c>
      <c r="I81" s="424"/>
      <c r="J81" s="425"/>
      <c r="K81" s="427"/>
      <c r="O81" s="425"/>
    </row>
    <row r="82" spans="1:15" s="416" customFormat="1" x14ac:dyDescent="0.25">
      <c r="A82" s="416" t="s">
        <v>954</v>
      </c>
      <c r="J82" s="425"/>
      <c r="K82" s="427"/>
      <c r="O82" s="425"/>
    </row>
  </sheetData>
  <mergeCells count="4">
    <mergeCell ref="B2:D2"/>
    <mergeCell ref="B3:D3"/>
    <mergeCell ref="B4:D4"/>
    <mergeCell ref="B5:D5"/>
  </mergeCells>
  <pageMargins left="1" right="1" top="1.5" bottom="1.25" header="1" footer="0.5"/>
  <pageSetup scale="43"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F305A-853E-4293-BAC6-28D67D66CAA6}">
  <sheetPr>
    <pageSetUpPr fitToPage="1"/>
  </sheetPr>
  <dimension ref="A1:P16"/>
  <sheetViews>
    <sheetView workbookViewId="0">
      <selection activeCell="AA33" sqref="AA33"/>
    </sheetView>
  </sheetViews>
  <sheetFormatPr defaultColWidth="8.88671875" defaultRowHeight="13.2" x14ac:dyDescent="0.25"/>
  <cols>
    <col min="1" max="2" width="8.88671875" style="428"/>
    <col min="3" max="3" width="12.5546875" style="428" bestFit="1" customWidth="1"/>
    <col min="4" max="4" width="21.44140625" style="428" bestFit="1" customWidth="1"/>
    <col min="5" max="5" width="12.88671875" style="428" bestFit="1" customWidth="1"/>
    <col min="6" max="6" width="17.44140625" style="428" bestFit="1" customWidth="1"/>
    <col min="7" max="7" width="13.44140625" style="428" bestFit="1" customWidth="1"/>
    <col min="8" max="8" width="9.109375" style="428" bestFit="1" customWidth="1"/>
    <col min="9" max="11" width="8.88671875" style="428"/>
    <col min="12" max="12" width="11.5546875" style="428" bestFit="1" customWidth="1"/>
    <col min="13" max="13" width="11.44140625" style="428" bestFit="1" customWidth="1"/>
    <col min="14" max="14" width="6.5546875" style="428" bestFit="1" customWidth="1"/>
    <col min="15" max="15" width="7.44140625" style="428" bestFit="1" customWidth="1"/>
    <col min="16" max="16" width="11.5546875" style="428" bestFit="1" customWidth="1"/>
    <col min="17" max="16384" width="8.88671875" style="428"/>
  </cols>
  <sheetData>
    <row r="1" spans="1:16" x14ac:dyDescent="0.25">
      <c r="A1" s="428" t="s">
        <v>791</v>
      </c>
    </row>
    <row r="2" spans="1:16" x14ac:dyDescent="0.25">
      <c r="A2" s="428" t="s">
        <v>955</v>
      </c>
    </row>
    <row r="5" spans="1:16" x14ac:dyDescent="0.25">
      <c r="D5" s="429"/>
      <c r="E5" s="429"/>
      <c r="F5" s="429"/>
      <c r="G5" s="430"/>
      <c r="M5" s="431">
        <v>0.21</v>
      </c>
      <c r="N5" s="431">
        <v>7.4999999999999997E-3</v>
      </c>
      <c r="O5" s="431">
        <f>-M5*N5</f>
        <v>-1.5749999999999998E-3</v>
      </c>
    </row>
    <row r="6" spans="1:16" x14ac:dyDescent="0.25">
      <c r="G6" s="430"/>
      <c r="I6" s="432"/>
      <c r="J6" s="432" t="s">
        <v>311</v>
      </c>
      <c r="K6" s="432"/>
      <c r="L6" s="432"/>
      <c r="M6" s="432" t="s">
        <v>799</v>
      </c>
      <c r="N6" s="432" t="s">
        <v>800</v>
      </c>
      <c r="O6" s="432"/>
      <c r="P6" s="432" t="s">
        <v>956</v>
      </c>
    </row>
    <row r="7" spans="1:16" x14ac:dyDescent="0.25">
      <c r="A7" s="433" t="s">
        <v>957</v>
      </c>
      <c r="B7" s="433" t="s">
        <v>958</v>
      </c>
      <c r="C7" s="433" t="s">
        <v>959</v>
      </c>
      <c r="D7" s="433" t="s">
        <v>5</v>
      </c>
      <c r="E7" s="433" t="s">
        <v>960</v>
      </c>
      <c r="F7" s="433" t="s">
        <v>961</v>
      </c>
      <c r="G7" s="434" t="s">
        <v>440</v>
      </c>
      <c r="H7" s="433" t="s">
        <v>441</v>
      </c>
      <c r="I7" s="433" t="s">
        <v>962</v>
      </c>
      <c r="J7" s="433" t="s">
        <v>963</v>
      </c>
      <c r="K7" s="433" t="s">
        <v>964</v>
      </c>
      <c r="L7" s="433" t="s">
        <v>965</v>
      </c>
      <c r="M7" s="433" t="s">
        <v>966</v>
      </c>
      <c r="N7" s="433" t="s">
        <v>966</v>
      </c>
      <c r="O7" s="433" t="s">
        <v>801</v>
      </c>
      <c r="P7" s="433" t="s">
        <v>440</v>
      </c>
    </row>
    <row r="8" spans="1:16" x14ac:dyDescent="0.25">
      <c r="A8" s="435" t="s">
        <v>967</v>
      </c>
      <c r="D8" s="416" t="s">
        <v>489</v>
      </c>
      <c r="E8" s="436">
        <v>41562329</v>
      </c>
      <c r="F8" s="436"/>
      <c r="G8" s="436">
        <v>-41562329</v>
      </c>
      <c r="H8" s="437">
        <f t="shared" ref="H8" si="0">+E8+G8</f>
        <v>0</v>
      </c>
      <c r="I8" s="437"/>
      <c r="J8" s="438" t="s">
        <v>463</v>
      </c>
      <c r="K8" s="437" t="s">
        <v>226</v>
      </c>
      <c r="L8" s="438" t="s">
        <v>449</v>
      </c>
      <c r="M8" s="436">
        <f>-G8*M5</f>
        <v>8728089.0899999999</v>
      </c>
      <c r="N8" s="437">
        <f t="shared" ref="N8" si="1">IF(L8="Yes",-G8*$N$11,0)</f>
        <v>0</v>
      </c>
      <c r="O8" s="436">
        <f>IF(L8="Yes",(-G8*#REF!),0)</f>
        <v>0</v>
      </c>
      <c r="P8" s="437">
        <f t="shared" ref="P8" si="2">SUM(M8:O8)</f>
        <v>8728089.0899999999</v>
      </c>
    </row>
    <row r="13" spans="1:16" x14ac:dyDescent="0.25">
      <c r="A13" s="428" t="s">
        <v>968</v>
      </c>
    </row>
    <row r="14" spans="1:16" x14ac:dyDescent="0.25">
      <c r="A14" s="428" t="s">
        <v>969</v>
      </c>
    </row>
    <row r="16" spans="1:16" x14ac:dyDescent="0.25">
      <c r="A16" s="439" t="str" cm="1">
        <f t="array" aca="1" ref="A16" ca="1">_xlfn.TEXTAFTER(CELL("filename",$A$2),"]")</f>
        <v>WP II-E-3.5.1a Reg Asset</v>
      </c>
    </row>
  </sheetData>
  <pageMargins left="1" right="1" top="1.75" bottom="1" header="1" footer="0.75"/>
  <pageSetup scale="63" fitToHeight="0" orientation="landscape" r:id="rId1"/>
  <headerFooter>
    <oddHeader>&amp;R&amp;"Arial,Regular"&amp;10&amp;A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662B6-0F67-4629-85B1-BBED04E3B8E5}">
  <sheetPr>
    <pageSetUpPr fitToPage="1"/>
  </sheetPr>
  <dimension ref="A1:E25"/>
  <sheetViews>
    <sheetView workbookViewId="0">
      <selection activeCell="AA33" sqref="AA33"/>
    </sheetView>
  </sheetViews>
  <sheetFormatPr defaultRowHeight="14.4" x14ac:dyDescent="0.3"/>
  <cols>
    <col min="1" max="1" width="10.5546875" customWidth="1"/>
    <col min="2" max="2" width="29.88671875" bestFit="1" customWidth="1"/>
    <col min="3" max="3" width="13" bestFit="1" customWidth="1"/>
    <col min="4" max="4" width="16.5546875" bestFit="1" customWidth="1"/>
    <col min="5" max="5" width="21.109375" bestFit="1" customWidth="1"/>
  </cols>
  <sheetData>
    <row r="1" spans="1:5" x14ac:dyDescent="0.3">
      <c r="A1" t="s">
        <v>791</v>
      </c>
    </row>
    <row r="2" spans="1:5" x14ac:dyDescent="0.3">
      <c r="A2" t="s">
        <v>908</v>
      </c>
    </row>
    <row r="3" spans="1:5" x14ac:dyDescent="0.3">
      <c r="A3" t="s">
        <v>909</v>
      </c>
    </row>
    <row r="10" spans="1:5" x14ac:dyDescent="0.3">
      <c r="A10" s="397" t="s">
        <v>910</v>
      </c>
      <c r="B10" s="397" t="s">
        <v>911</v>
      </c>
      <c r="D10" s="398">
        <v>60622951.43</v>
      </c>
      <c r="E10" t="s">
        <v>912</v>
      </c>
    </row>
    <row r="11" spans="1:5" x14ac:dyDescent="0.3">
      <c r="A11" s="397" t="s">
        <v>913</v>
      </c>
      <c r="B11" s="397" t="s">
        <v>914</v>
      </c>
      <c r="D11" s="398">
        <v>-19439655.899999999</v>
      </c>
      <c r="E11" t="s">
        <v>912</v>
      </c>
    </row>
    <row r="12" spans="1:5" x14ac:dyDescent="0.3">
      <c r="A12" s="397" t="s">
        <v>915</v>
      </c>
      <c r="B12" s="397" t="s">
        <v>916</v>
      </c>
      <c r="D12" s="398">
        <v>2435348</v>
      </c>
      <c r="E12" t="s">
        <v>912</v>
      </c>
    </row>
    <row r="13" spans="1:5" x14ac:dyDescent="0.3">
      <c r="A13" s="397" t="s">
        <v>917</v>
      </c>
      <c r="B13" s="397" t="s">
        <v>918</v>
      </c>
      <c r="D13" s="398">
        <v>-2369695.92</v>
      </c>
      <c r="E13" t="s">
        <v>912</v>
      </c>
    </row>
    <row r="14" spans="1:5" x14ac:dyDescent="0.3">
      <c r="A14" s="397" t="s">
        <v>919</v>
      </c>
      <c r="B14" s="397" t="s">
        <v>920</v>
      </c>
      <c r="D14" s="398">
        <v>2135247</v>
      </c>
      <c r="E14" t="s">
        <v>912</v>
      </c>
    </row>
    <row r="15" spans="1:5" x14ac:dyDescent="0.3">
      <c r="A15" s="397" t="s">
        <v>921</v>
      </c>
      <c r="B15" s="397" t="s">
        <v>922</v>
      </c>
      <c r="D15" s="399">
        <v>-1821867.98</v>
      </c>
      <c r="E15" t="s">
        <v>912</v>
      </c>
    </row>
    <row r="16" spans="1:5" x14ac:dyDescent="0.3">
      <c r="B16" s="397" t="s">
        <v>923</v>
      </c>
      <c r="D16" s="400">
        <f>SUM(D10:D15)</f>
        <v>41562326.630000003</v>
      </c>
    </row>
    <row r="17" spans="1:5" x14ac:dyDescent="0.3">
      <c r="B17" s="397" t="s">
        <v>924</v>
      </c>
      <c r="D17" s="401">
        <f>-D16*0.21</f>
        <v>-8728088.5922999997</v>
      </c>
      <c r="E17" t="s">
        <v>925</v>
      </c>
    </row>
    <row r="18" spans="1:5" x14ac:dyDescent="0.3">
      <c r="B18" s="397" t="s">
        <v>926</v>
      </c>
      <c r="D18" s="400">
        <f>+D16+D17</f>
        <v>32834238.037700005</v>
      </c>
    </row>
    <row r="21" spans="1:5" x14ac:dyDescent="0.3">
      <c r="A21" s="402" t="s">
        <v>217</v>
      </c>
      <c r="B21" s="403" t="s">
        <v>927</v>
      </c>
      <c r="D21" s="401">
        <v>155560618</v>
      </c>
    </row>
    <row r="22" spans="1:5" x14ac:dyDescent="0.3">
      <c r="B22" t="s">
        <v>928</v>
      </c>
      <c r="D22" s="404">
        <f>-D21*0.21</f>
        <v>-32667729.779999997</v>
      </c>
      <c r="E22" t="s">
        <v>929</v>
      </c>
    </row>
    <row r="24" spans="1:5" ht="15" thickBot="1" x14ac:dyDescent="0.35">
      <c r="B24" t="s">
        <v>930</v>
      </c>
      <c r="D24" s="405">
        <f>+D18+D22</f>
        <v>166508.25770000741</v>
      </c>
    </row>
    <row r="25" spans="1:5" ht="15" thickTop="1" x14ac:dyDescent="0.3"/>
  </sheetData>
  <pageMargins left="0.7" right="0.7" top="0.75" bottom="0.75" header="0.3" footer="0.3"/>
  <pageSetup orientation="landscape" r:id="rId1"/>
  <headerFooter>
    <oddHeader>&amp;RWP/&amp;A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919D-3C0F-471E-880B-9965F6614A64}">
  <sheetPr>
    <pageSetUpPr fitToPage="1"/>
  </sheetPr>
  <dimension ref="A1:P13"/>
  <sheetViews>
    <sheetView workbookViewId="0">
      <selection activeCell="AA33" sqref="AA33"/>
    </sheetView>
  </sheetViews>
  <sheetFormatPr defaultColWidth="8.88671875" defaultRowHeight="13.2" x14ac:dyDescent="0.25"/>
  <cols>
    <col min="1" max="1" width="9.109375" style="428" customWidth="1"/>
    <col min="2" max="2" width="5.88671875" style="428" bestFit="1" customWidth="1"/>
    <col min="3" max="3" width="11.88671875" style="428" bestFit="1" customWidth="1"/>
    <col min="4" max="4" width="31.44140625" style="428" bestFit="1" customWidth="1"/>
    <col min="5" max="5" width="12.44140625" style="428" bestFit="1" customWidth="1"/>
    <col min="6" max="6" width="16.44140625" style="428" bestFit="1" customWidth="1"/>
    <col min="7" max="7" width="14.44140625" style="428" bestFit="1" customWidth="1"/>
    <col min="8" max="8" width="15.44140625" style="428" bestFit="1" customWidth="1"/>
    <col min="9" max="9" width="6.88671875" style="428" bestFit="1" customWidth="1"/>
    <col min="10" max="10" width="8.44140625" style="428" bestFit="1" customWidth="1"/>
    <col min="11" max="11" width="7.44140625" style="428" bestFit="1" customWidth="1"/>
    <col min="12" max="12" width="10.88671875" style="428" bestFit="1" customWidth="1"/>
    <col min="13" max="14" width="13.44140625" style="428" bestFit="1" customWidth="1"/>
    <col min="15" max="15" width="10.44140625" style="428" bestFit="1" customWidth="1"/>
    <col min="16" max="16" width="13.44140625" style="428" bestFit="1" customWidth="1"/>
    <col min="17" max="16384" width="8.88671875" style="428"/>
  </cols>
  <sheetData>
    <row r="1" spans="1:16" x14ac:dyDescent="0.25">
      <c r="A1" s="428" t="s">
        <v>791</v>
      </c>
    </row>
    <row r="2" spans="1:16" x14ac:dyDescent="0.25">
      <c r="A2" s="428" t="s">
        <v>970</v>
      </c>
    </row>
    <row r="4" spans="1:16" x14ac:dyDescent="0.25">
      <c r="D4" s="429"/>
      <c r="E4" s="429"/>
      <c r="F4" s="429"/>
      <c r="G4" s="430"/>
      <c r="M4" s="431">
        <v>0.21</v>
      </c>
      <c r="N4" s="431">
        <v>7.4999999999999997E-3</v>
      </c>
      <c r="O4" s="431">
        <v>-1.5749999999999998E-3</v>
      </c>
    </row>
    <row r="5" spans="1:16" x14ac:dyDescent="0.25">
      <c r="G5" s="430"/>
      <c r="I5" s="432"/>
      <c r="J5" s="432" t="s">
        <v>311</v>
      </c>
      <c r="K5" s="432"/>
      <c r="L5" s="432"/>
      <c r="M5" s="432" t="s">
        <v>799</v>
      </c>
      <c r="N5" s="432" t="s">
        <v>800</v>
      </c>
      <c r="O5" s="432"/>
      <c r="P5" s="432" t="s">
        <v>956</v>
      </c>
    </row>
    <row r="6" spans="1:16" x14ac:dyDescent="0.25">
      <c r="A6" s="433" t="s">
        <v>957</v>
      </c>
      <c r="B6" s="440" t="s">
        <v>958</v>
      </c>
      <c r="C6" s="440" t="s">
        <v>971</v>
      </c>
      <c r="D6" s="440" t="s">
        <v>5</v>
      </c>
      <c r="E6" s="440" t="s">
        <v>960</v>
      </c>
      <c r="F6" s="440" t="s">
        <v>961</v>
      </c>
      <c r="G6" s="441" t="s">
        <v>440</v>
      </c>
      <c r="H6" s="440" t="s">
        <v>441</v>
      </c>
      <c r="I6" s="433" t="s">
        <v>962</v>
      </c>
      <c r="J6" s="433" t="s">
        <v>963</v>
      </c>
      <c r="K6" s="433" t="s">
        <v>964</v>
      </c>
      <c r="L6" s="433" t="s">
        <v>965</v>
      </c>
      <c r="M6" s="433" t="s">
        <v>966</v>
      </c>
      <c r="N6" s="433" t="s">
        <v>966</v>
      </c>
      <c r="O6" s="433" t="s">
        <v>801</v>
      </c>
      <c r="P6" s="433" t="s">
        <v>440</v>
      </c>
    </row>
    <row r="7" spans="1:16" x14ac:dyDescent="0.25">
      <c r="A7" s="435" t="s">
        <v>967</v>
      </c>
      <c r="C7" s="442"/>
      <c r="D7" s="443" t="s">
        <v>55</v>
      </c>
      <c r="E7" s="430"/>
      <c r="F7" s="436">
        <v>551228400</v>
      </c>
      <c r="G7" s="436">
        <v>-551228400</v>
      </c>
      <c r="H7" s="437"/>
      <c r="I7" s="437"/>
      <c r="J7" s="438" t="s">
        <v>463</v>
      </c>
      <c r="K7" s="437" t="s">
        <v>500</v>
      </c>
      <c r="L7" s="438" t="s">
        <v>463</v>
      </c>
      <c r="M7" s="436">
        <v>115757964</v>
      </c>
      <c r="N7" s="437">
        <v>4134213</v>
      </c>
      <c r="O7" s="436">
        <v>-868184.72999999986</v>
      </c>
      <c r="P7" s="437">
        <v>119023992.27</v>
      </c>
    </row>
    <row r="11" spans="1:16" x14ac:dyDescent="0.25">
      <c r="A11" s="428" t="s">
        <v>972</v>
      </c>
    </row>
    <row r="13" spans="1:16" x14ac:dyDescent="0.25">
      <c r="A13" s="439" t="str" cm="1">
        <f t="array" aca="1" ref="A13" ca="1">_xlfn.TEXTAFTER(CELL("filename",$A$1),"]")</f>
        <v>WP II-E-3.5.1b T09S11</v>
      </c>
    </row>
  </sheetData>
  <pageMargins left="1" right="1" top="1.75" bottom="1" header="1" footer="0.75"/>
  <pageSetup scale="57" fitToHeight="0" orientation="landscape" r:id="rId1"/>
  <headerFooter>
    <oddHeader>&amp;R&amp;"Arial,Regular"&amp;10&amp;A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83EAE-0D10-4B0E-8DBD-6144967368F0}">
  <sheetPr>
    <pageSetUpPr fitToPage="1"/>
  </sheetPr>
  <dimension ref="A1:P14"/>
  <sheetViews>
    <sheetView workbookViewId="0">
      <selection activeCell="AA33" sqref="AA33"/>
    </sheetView>
  </sheetViews>
  <sheetFormatPr defaultColWidth="8.88671875" defaultRowHeight="13.2" x14ac:dyDescent="0.25"/>
  <cols>
    <col min="1" max="1" width="8.88671875" style="428" bestFit="1" customWidth="1"/>
    <col min="2" max="2" width="22.44140625" style="428" bestFit="1" customWidth="1"/>
    <col min="3" max="3" width="12" style="428" bestFit="1" customWidth="1"/>
    <col min="4" max="4" width="31.109375" style="428" bestFit="1" customWidth="1"/>
    <col min="5" max="5" width="12.5546875" style="428" bestFit="1" customWidth="1"/>
    <col min="6" max="6" width="17.44140625" style="428" bestFit="1" customWidth="1"/>
    <col min="7" max="7" width="12.88671875" style="428" bestFit="1" customWidth="1"/>
    <col min="8" max="8" width="16.44140625" style="428" bestFit="1" customWidth="1"/>
    <col min="9" max="9" width="7.44140625" style="428" bestFit="1" customWidth="1"/>
    <col min="10" max="10" width="8.88671875" style="428"/>
    <col min="11" max="11" width="7.44140625" style="428" bestFit="1" customWidth="1"/>
    <col min="12" max="12" width="11.5546875" style="428" bestFit="1" customWidth="1"/>
    <col min="13" max="13" width="7.5546875" style="428" bestFit="1" customWidth="1"/>
    <col min="14" max="14" width="6.5546875" style="428" bestFit="1" customWidth="1"/>
    <col min="15" max="15" width="7.44140625" style="428" bestFit="1" customWidth="1"/>
    <col min="16" max="16" width="13.44140625" style="428" bestFit="1" customWidth="1"/>
    <col min="17" max="17" width="12.44140625" style="428" bestFit="1" customWidth="1"/>
    <col min="18" max="16384" width="8.88671875" style="428"/>
  </cols>
  <sheetData>
    <row r="1" spans="1:16" x14ac:dyDescent="0.25">
      <c r="A1" s="428" t="s">
        <v>791</v>
      </c>
    </row>
    <row r="2" spans="1:16" x14ac:dyDescent="0.25">
      <c r="A2" s="428" t="s">
        <v>973</v>
      </c>
    </row>
    <row r="6" spans="1:16" x14ac:dyDescent="0.25">
      <c r="G6" s="430"/>
      <c r="M6" s="431">
        <v>0.21</v>
      </c>
      <c r="N6" s="431">
        <v>7.4999999999999997E-3</v>
      </c>
      <c r="O6" s="431">
        <f>-M6*N6</f>
        <v>-1.5749999999999998E-3</v>
      </c>
    </row>
    <row r="7" spans="1:16" x14ac:dyDescent="0.25">
      <c r="G7" s="430"/>
      <c r="I7" s="432"/>
      <c r="J7" s="432" t="s">
        <v>311</v>
      </c>
      <c r="K7" s="432"/>
      <c r="L7" s="432"/>
      <c r="M7" s="432" t="s">
        <v>799</v>
      </c>
      <c r="N7" s="432" t="s">
        <v>800</v>
      </c>
      <c r="O7" s="432"/>
      <c r="P7" s="432" t="s">
        <v>956</v>
      </c>
    </row>
    <row r="8" spans="1:16" x14ac:dyDescent="0.25">
      <c r="A8" s="433" t="s">
        <v>957</v>
      </c>
      <c r="B8" s="433" t="s">
        <v>958</v>
      </c>
      <c r="C8" s="433" t="s">
        <v>971</v>
      </c>
      <c r="D8" s="433" t="s">
        <v>5</v>
      </c>
      <c r="E8" s="433" t="s">
        <v>960</v>
      </c>
      <c r="F8" s="433" t="s">
        <v>961</v>
      </c>
      <c r="G8" s="434" t="s">
        <v>440</v>
      </c>
      <c r="H8" s="433" t="s">
        <v>441</v>
      </c>
      <c r="I8" s="433" t="s">
        <v>962</v>
      </c>
      <c r="J8" s="433" t="s">
        <v>963</v>
      </c>
      <c r="K8" s="433" t="s">
        <v>964</v>
      </c>
      <c r="L8" s="433" t="s">
        <v>965</v>
      </c>
      <c r="M8" s="433" t="s">
        <v>966</v>
      </c>
      <c r="N8" s="433" t="s">
        <v>966</v>
      </c>
      <c r="O8" s="433" t="s">
        <v>801</v>
      </c>
      <c r="P8" s="433" t="s">
        <v>440</v>
      </c>
    </row>
    <row r="9" spans="1:16" x14ac:dyDescent="0.25">
      <c r="B9" s="428" t="s">
        <v>974</v>
      </c>
      <c r="D9" s="444"/>
      <c r="E9" s="436"/>
      <c r="F9" s="437"/>
      <c r="G9" s="436"/>
      <c r="H9" s="437"/>
      <c r="I9" s="437"/>
      <c r="J9" s="437"/>
      <c r="K9" s="437"/>
      <c r="L9" s="437"/>
      <c r="M9" s="437"/>
      <c r="N9" s="437"/>
      <c r="O9" s="437"/>
      <c r="P9" s="437"/>
    </row>
    <row r="10" spans="1:16" x14ac:dyDescent="0.25">
      <c r="C10" s="428" t="s">
        <v>975</v>
      </c>
      <c r="D10" s="428" t="s">
        <v>976</v>
      </c>
      <c r="E10" s="437"/>
      <c r="F10" s="437"/>
      <c r="G10" s="436"/>
      <c r="H10" s="436">
        <v>53030652.766069159</v>
      </c>
      <c r="I10" s="437"/>
      <c r="J10" s="437"/>
      <c r="K10" s="437"/>
      <c r="L10" s="438"/>
      <c r="M10" s="436"/>
      <c r="N10" s="437"/>
      <c r="O10" s="437"/>
      <c r="P10" s="436">
        <f>-H10*0.21</f>
        <v>-11136437.080874523</v>
      </c>
    </row>
    <row r="14" spans="1:16" x14ac:dyDescent="0.25">
      <c r="A14" s="439" t="str" cm="1">
        <f t="array" aca="1" ref="A14" ca="1">_xlfn.TEXTAFTER(CELL("filename",$A$1),"]")</f>
        <v>WP II-E-3.5.1c Pension Adj</v>
      </c>
    </row>
  </sheetData>
  <pageMargins left="1" right="1" top="1.75" bottom="1" header="1" footer="0.75"/>
  <pageSetup scale="56" fitToHeight="0" orientation="landscape" r:id="rId1"/>
  <headerFooter>
    <oddHeader>&amp;R&amp;"Arial,Regular"&amp;10&amp;A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B0FF-288D-4A34-936B-B94AAD562E8B}">
  <sheetPr>
    <pageSetUpPr fitToPage="1"/>
  </sheetPr>
  <dimension ref="A1:P14"/>
  <sheetViews>
    <sheetView workbookViewId="0">
      <selection activeCell="AA33" sqref="AA33"/>
    </sheetView>
  </sheetViews>
  <sheetFormatPr defaultColWidth="8.88671875" defaultRowHeight="13.2" x14ac:dyDescent="0.25"/>
  <cols>
    <col min="1" max="1" width="8.88671875" style="428"/>
    <col min="2" max="2" width="6.5546875" style="428" customWidth="1"/>
    <col min="3" max="3" width="11.5546875" style="428" customWidth="1"/>
    <col min="4" max="4" width="30.5546875" style="428" bestFit="1" customWidth="1"/>
    <col min="5" max="5" width="14.44140625" style="428" bestFit="1" customWidth="1"/>
    <col min="6" max="6" width="16.109375" style="428" customWidth="1"/>
    <col min="7" max="7" width="13.44140625" style="428" bestFit="1" customWidth="1"/>
    <col min="8" max="8" width="16.44140625" style="428" bestFit="1" customWidth="1"/>
    <col min="9" max="11" width="8.88671875" style="428"/>
    <col min="12" max="12" width="11.44140625" style="428" customWidth="1"/>
    <col min="13" max="13" width="13.44140625" style="428" bestFit="1" customWidth="1"/>
    <col min="14" max="14" width="6.5546875" style="428" bestFit="1" customWidth="1"/>
    <col min="15" max="15" width="7.44140625" style="428" bestFit="1" customWidth="1"/>
    <col min="16" max="16" width="13.44140625" style="428" bestFit="1" customWidth="1"/>
    <col min="17" max="16384" width="8.88671875" style="428"/>
  </cols>
  <sheetData>
    <row r="1" spans="1:16" x14ac:dyDescent="0.25">
      <c r="A1" s="428" t="s">
        <v>791</v>
      </c>
    </row>
    <row r="2" spans="1:16" x14ac:dyDescent="0.25">
      <c r="A2" s="428" t="s">
        <v>977</v>
      </c>
    </row>
    <row r="4" spans="1:16" x14ac:dyDescent="0.25">
      <c r="D4" s="429"/>
      <c r="E4" s="429"/>
      <c r="F4" s="429"/>
      <c r="G4" s="430"/>
      <c r="M4" s="431">
        <v>0.21</v>
      </c>
      <c r="N4" s="431">
        <v>7.4999999999999997E-3</v>
      </c>
      <c r="O4" s="431">
        <f>-M4*N4</f>
        <v>-1.5749999999999998E-3</v>
      </c>
    </row>
    <row r="5" spans="1:16" x14ac:dyDescent="0.25">
      <c r="G5" s="430"/>
      <c r="I5" s="432"/>
      <c r="J5" s="432" t="s">
        <v>311</v>
      </c>
      <c r="K5" s="432"/>
      <c r="L5" s="432"/>
      <c r="M5" s="432" t="s">
        <v>799</v>
      </c>
      <c r="N5" s="432" t="s">
        <v>800</v>
      </c>
      <c r="O5" s="432"/>
      <c r="P5" s="432" t="s">
        <v>956</v>
      </c>
    </row>
    <row r="6" spans="1:16" s="432" customFormat="1" x14ac:dyDescent="0.25">
      <c r="A6" s="433" t="s">
        <v>957</v>
      </c>
      <c r="B6" s="433" t="s">
        <v>958</v>
      </c>
      <c r="C6" s="433" t="s">
        <v>971</v>
      </c>
      <c r="D6" s="433" t="s">
        <v>5</v>
      </c>
      <c r="E6" s="433" t="s">
        <v>960</v>
      </c>
      <c r="F6" s="433" t="s">
        <v>961</v>
      </c>
      <c r="G6" s="434" t="s">
        <v>440</v>
      </c>
      <c r="H6" s="433" t="s">
        <v>441</v>
      </c>
      <c r="I6" s="433" t="s">
        <v>962</v>
      </c>
      <c r="J6" s="433" t="s">
        <v>963</v>
      </c>
      <c r="K6" s="433" t="s">
        <v>964</v>
      </c>
      <c r="L6" s="433" t="s">
        <v>965</v>
      </c>
      <c r="M6" s="433" t="s">
        <v>966</v>
      </c>
      <c r="N6" s="433" t="s">
        <v>966</v>
      </c>
      <c r="O6" s="433" t="s">
        <v>801</v>
      </c>
      <c r="P6" s="433" t="s">
        <v>440</v>
      </c>
    </row>
    <row r="7" spans="1:16" x14ac:dyDescent="0.25">
      <c r="A7" s="435" t="s">
        <v>967</v>
      </c>
      <c r="B7" s="428" t="s">
        <v>978</v>
      </c>
      <c r="C7" s="445" t="s">
        <v>979</v>
      </c>
      <c r="D7" s="428" t="s">
        <v>886</v>
      </c>
      <c r="E7" s="436">
        <v>-3046306.29</v>
      </c>
      <c r="F7" s="436"/>
      <c r="G7" s="436">
        <v>0</v>
      </c>
      <c r="H7" s="436">
        <v>-3046306.29</v>
      </c>
      <c r="I7" s="432" t="s">
        <v>979</v>
      </c>
      <c r="J7" s="432" t="s">
        <v>463</v>
      </c>
      <c r="K7" s="428" t="s">
        <v>251</v>
      </c>
      <c r="L7" s="432" t="s">
        <v>449</v>
      </c>
      <c r="M7" s="436">
        <v>0</v>
      </c>
      <c r="N7" s="436">
        <v>0</v>
      </c>
      <c r="O7" s="436">
        <v>0</v>
      </c>
      <c r="P7" s="436">
        <v>0</v>
      </c>
    </row>
    <row r="8" spans="1:16" x14ac:dyDescent="0.25">
      <c r="A8" s="435" t="s">
        <v>967</v>
      </c>
      <c r="B8" s="428" t="s">
        <v>978</v>
      </c>
      <c r="C8" s="445" t="s">
        <v>980</v>
      </c>
      <c r="D8" s="428" t="s">
        <v>887</v>
      </c>
      <c r="E8" s="436">
        <v>-16290423.180000002</v>
      </c>
      <c r="F8" s="436"/>
      <c r="G8" s="446">
        <v>11161630.859999999</v>
      </c>
      <c r="H8" s="436">
        <v>-5128792.3200000022</v>
      </c>
      <c r="I8" s="432" t="s">
        <v>980</v>
      </c>
      <c r="J8" s="432" t="s">
        <v>463</v>
      </c>
      <c r="K8" s="428" t="s">
        <v>251</v>
      </c>
      <c r="L8" s="432" t="s">
        <v>449</v>
      </c>
      <c r="M8" s="436">
        <f>-G8*M4</f>
        <v>-2343942.4805999999</v>
      </c>
      <c r="N8" s="436">
        <v>0</v>
      </c>
      <c r="O8" s="436">
        <v>0</v>
      </c>
      <c r="P8" s="436">
        <f>+M8+N8+O8</f>
        <v>-2343942.4805999999</v>
      </c>
    </row>
    <row r="9" spans="1:16" x14ac:dyDescent="0.25">
      <c r="A9" s="435" t="s">
        <v>967</v>
      </c>
      <c r="B9" s="428" t="s">
        <v>978</v>
      </c>
      <c r="C9" s="445" t="s">
        <v>981</v>
      </c>
      <c r="D9" s="428" t="s">
        <v>888</v>
      </c>
      <c r="E9" s="436">
        <v>-4130595.4699999997</v>
      </c>
      <c r="F9" s="436"/>
      <c r="G9" s="436">
        <v>0</v>
      </c>
      <c r="H9" s="436">
        <v>-4130595.4699999997</v>
      </c>
      <c r="I9" s="432" t="s">
        <v>981</v>
      </c>
      <c r="J9" s="432" t="s">
        <v>463</v>
      </c>
      <c r="K9" s="428" t="s">
        <v>251</v>
      </c>
      <c r="L9" s="432" t="s">
        <v>449</v>
      </c>
      <c r="M9" s="436">
        <v>0</v>
      </c>
      <c r="N9" s="436">
        <v>0</v>
      </c>
      <c r="O9" s="436">
        <v>0</v>
      </c>
      <c r="P9" s="436">
        <v>0</v>
      </c>
    </row>
    <row r="11" spans="1:16" x14ac:dyDescent="0.25">
      <c r="A11" s="428" t="s">
        <v>982</v>
      </c>
    </row>
    <row r="14" spans="1:16" x14ac:dyDescent="0.25">
      <c r="A14" s="439" t="str" cm="1">
        <f t="array" aca="1" ref="A14" ca="1">_xlfn.TEXTAFTER(CELL("filename",$A$11),"]")</f>
        <v>WP II-E-3.5.1d T01I05</v>
      </c>
    </row>
  </sheetData>
  <pageMargins left="1" right="1" top="1.75" bottom="1" header="1" footer="0.75"/>
  <pageSetup scale="58" fitToHeight="0" orientation="landscape" r:id="rId1"/>
  <headerFooter>
    <oddHeader>&amp;R&amp;"Arial,Regular"&amp;10&amp;A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52B57-3237-4BC3-A357-D5B09206C80A}">
  <sheetPr>
    <pageSetUpPr fitToPage="1"/>
  </sheetPr>
  <dimension ref="A1:E18"/>
  <sheetViews>
    <sheetView workbookViewId="0">
      <selection activeCell="AA33" sqref="AA33"/>
    </sheetView>
  </sheetViews>
  <sheetFormatPr defaultColWidth="8.88671875" defaultRowHeight="13.2" x14ac:dyDescent="0.25"/>
  <cols>
    <col min="1" max="2" width="9" style="428" bestFit="1" customWidth="1"/>
    <col min="3" max="3" width="36.109375" style="428" bestFit="1" customWidth="1"/>
    <col min="4" max="4" width="16" style="428" bestFit="1" customWidth="1"/>
    <col min="5" max="5" width="13.44140625" style="428" bestFit="1" customWidth="1"/>
    <col min="6" max="16384" width="8.88671875" style="428"/>
  </cols>
  <sheetData>
    <row r="1" spans="1:5" x14ac:dyDescent="0.25">
      <c r="A1" s="428" t="s">
        <v>791</v>
      </c>
    </row>
    <row r="2" spans="1:5" x14ac:dyDescent="0.25">
      <c r="A2" s="428" t="s">
        <v>983</v>
      </c>
    </row>
    <row r="5" spans="1:5" x14ac:dyDescent="0.25">
      <c r="C5" s="432"/>
    </row>
    <row r="6" spans="1:5" x14ac:dyDescent="0.25">
      <c r="A6" s="433" t="s">
        <v>984</v>
      </c>
      <c r="B6" s="433" t="s">
        <v>985</v>
      </c>
      <c r="C6" s="433" t="s">
        <v>986</v>
      </c>
      <c r="D6" s="433" t="s">
        <v>987</v>
      </c>
      <c r="E6" s="433" t="s">
        <v>966</v>
      </c>
    </row>
    <row r="7" spans="1:5" x14ac:dyDescent="0.25">
      <c r="A7" s="428" t="str">
        <f t="shared" ref="A7:A13" si="0">"T09S01"</f>
        <v>T09S01</v>
      </c>
      <c r="B7" s="447" t="str">
        <f>"179069"</f>
        <v>179069</v>
      </c>
      <c r="C7" s="448"/>
      <c r="D7" s="449">
        <v>0</v>
      </c>
      <c r="E7" s="437"/>
    </row>
    <row r="8" spans="1:5" x14ac:dyDescent="0.25">
      <c r="A8" s="428" t="str">
        <f t="shared" si="0"/>
        <v>T09S01</v>
      </c>
      <c r="B8" s="447" t="str">
        <f>"179084"</f>
        <v>179084</v>
      </c>
      <c r="C8" s="448"/>
      <c r="D8" s="449">
        <v>0</v>
      </c>
      <c r="E8" s="437"/>
    </row>
    <row r="9" spans="1:5" x14ac:dyDescent="0.25">
      <c r="A9" s="428" t="str">
        <f t="shared" si="0"/>
        <v>T09S01</v>
      </c>
      <c r="B9" s="447">
        <v>179088</v>
      </c>
      <c r="C9" s="448" t="s">
        <v>988</v>
      </c>
      <c r="D9" s="449">
        <v>-17740397.550000001</v>
      </c>
      <c r="E9" s="449">
        <f>-D9*0.21</f>
        <v>3725483.4855</v>
      </c>
    </row>
    <row r="10" spans="1:5" x14ac:dyDescent="0.25">
      <c r="A10" s="428" t="str">
        <f t="shared" si="0"/>
        <v>T09S01</v>
      </c>
      <c r="B10" s="447" t="str">
        <f>"179089"</f>
        <v>179089</v>
      </c>
      <c r="C10" s="448"/>
      <c r="D10" s="449">
        <v>0</v>
      </c>
      <c r="E10" s="437"/>
    </row>
    <row r="11" spans="1:5" x14ac:dyDescent="0.25">
      <c r="A11" s="428" t="str">
        <f t="shared" si="0"/>
        <v>T09S01</v>
      </c>
      <c r="B11" s="447" t="str">
        <f>"179090"</f>
        <v>179090</v>
      </c>
      <c r="C11" s="448"/>
      <c r="D11" s="449">
        <v>0</v>
      </c>
      <c r="E11" s="437"/>
    </row>
    <row r="12" spans="1:5" x14ac:dyDescent="0.25">
      <c r="A12" s="428" t="str">
        <f t="shared" si="0"/>
        <v>T09S01</v>
      </c>
      <c r="B12" s="447" t="str">
        <f>"179091"</f>
        <v>179091</v>
      </c>
      <c r="C12" s="448"/>
      <c r="D12" s="449">
        <v>0</v>
      </c>
      <c r="E12" s="437"/>
    </row>
    <row r="13" spans="1:5" x14ac:dyDescent="0.25">
      <c r="A13" s="428" t="str">
        <f t="shared" si="0"/>
        <v>T09S01</v>
      </c>
      <c r="B13" s="447" t="str">
        <f>"179093"</f>
        <v>179093</v>
      </c>
      <c r="C13" s="448"/>
      <c r="D13" s="449">
        <v>0</v>
      </c>
      <c r="E13" s="437"/>
    </row>
    <row r="15" spans="1:5" x14ac:dyDescent="0.25">
      <c r="A15" s="428" t="s">
        <v>989</v>
      </c>
    </row>
    <row r="18" spans="1:1" x14ac:dyDescent="0.25">
      <c r="A18" s="439" t="str" cm="1">
        <f t="array" aca="1" ref="A18" ca="1">_xlfn.TEXTAFTER(CELL("filename",$A$1),"]")</f>
        <v>WP II-E-3.5.1e T09S01</v>
      </c>
    </row>
  </sheetData>
  <pageMargins left="1" right="1" top="1.75" bottom="1" header="1" footer="0.75"/>
  <pageSetup fitToHeight="0" orientation="landscape" r:id="rId1"/>
  <headerFooter>
    <oddHeader>&amp;R&amp;"Arial,Regular"&amp;10&amp;A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D06B-5AE6-48FC-9E49-C3998A9C1719}">
  <sheetPr>
    <pageSetUpPr fitToPage="1"/>
  </sheetPr>
  <dimension ref="A1:K30"/>
  <sheetViews>
    <sheetView workbookViewId="0">
      <selection activeCell="AA33" sqref="AA33"/>
    </sheetView>
  </sheetViews>
  <sheetFormatPr defaultColWidth="8.88671875" defaultRowHeight="13.2" x14ac:dyDescent="0.25"/>
  <cols>
    <col min="1" max="1" width="13.44140625" style="428" customWidth="1"/>
    <col min="2" max="2" width="29.44140625" style="428" bestFit="1" customWidth="1"/>
    <col min="3" max="3" width="16.5546875" style="428" customWidth="1"/>
    <col min="4" max="5" width="19.44140625" style="428" customWidth="1"/>
    <col min="6" max="6" width="15.44140625" style="428" bestFit="1" customWidth="1"/>
    <col min="7" max="7" width="16.109375" style="428" bestFit="1" customWidth="1"/>
    <col min="8" max="9" width="8.88671875" style="428"/>
    <col min="10" max="10" width="30.44140625" style="428" bestFit="1" customWidth="1"/>
    <col min="11" max="11" width="14.44140625" style="428" bestFit="1" customWidth="1"/>
    <col min="12" max="16384" width="8.88671875" style="428"/>
  </cols>
  <sheetData>
    <row r="1" spans="1:11" x14ac:dyDescent="0.25">
      <c r="A1" s="428" t="s">
        <v>791</v>
      </c>
    </row>
    <row r="2" spans="1:11" x14ac:dyDescent="0.25">
      <c r="A2" s="428" t="s">
        <v>990</v>
      </c>
    </row>
    <row r="3" spans="1:11" x14ac:dyDescent="0.25">
      <c r="D3" s="430"/>
      <c r="E3" s="430"/>
      <c r="F3" s="430"/>
      <c r="G3" s="430"/>
      <c r="H3" s="430"/>
      <c r="I3" s="430"/>
      <c r="J3" s="430"/>
    </row>
    <row r="6" spans="1:11" x14ac:dyDescent="0.25">
      <c r="D6" s="432" t="s">
        <v>991</v>
      </c>
      <c r="E6" s="432"/>
    </row>
    <row r="7" spans="1:11" x14ac:dyDescent="0.25">
      <c r="A7" s="433" t="s">
        <v>984</v>
      </c>
      <c r="B7" s="433" t="s">
        <v>5</v>
      </c>
      <c r="C7" s="433" t="s">
        <v>992</v>
      </c>
      <c r="D7" s="433" t="s">
        <v>993</v>
      </c>
      <c r="E7" s="433" t="s">
        <v>994</v>
      </c>
      <c r="F7" s="433" t="s">
        <v>440</v>
      </c>
      <c r="G7" s="433" t="s">
        <v>966</v>
      </c>
    </row>
    <row r="8" spans="1:11" x14ac:dyDescent="0.25">
      <c r="A8" s="450" t="s">
        <v>215</v>
      </c>
      <c r="B8" s="416" t="s">
        <v>474</v>
      </c>
      <c r="C8" s="436">
        <v>66868926</v>
      </c>
      <c r="D8" s="436">
        <v>66294207.000215486</v>
      </c>
      <c r="E8" s="436"/>
      <c r="F8" s="437">
        <f t="shared" ref="F8:F19" si="0">+D8-C8</f>
        <v>-574718.99978451431</v>
      </c>
      <c r="G8" s="436">
        <f>+(E8+F8)*0.21</f>
        <v>-120690.989954748</v>
      </c>
      <c r="I8" s="416"/>
      <c r="J8" s="443"/>
      <c r="K8" s="430"/>
    </row>
    <row r="9" spans="1:11" x14ac:dyDescent="0.25">
      <c r="A9" s="450" t="s">
        <v>216</v>
      </c>
      <c r="B9" s="416" t="s">
        <v>29</v>
      </c>
      <c r="C9" s="436">
        <v>-4654584778</v>
      </c>
      <c r="D9" s="436">
        <v>-5114831867.2591639</v>
      </c>
      <c r="E9" s="436">
        <f>-339578-5151731</f>
        <v>-5491309</v>
      </c>
      <c r="F9" s="437">
        <f t="shared" si="0"/>
        <v>-460247089.25916386</v>
      </c>
      <c r="G9" s="436">
        <f t="shared" ref="G9:G19" si="1">+(E9+F9)*0.21</f>
        <v>-97805063.634424403</v>
      </c>
      <c r="I9" s="416"/>
      <c r="J9" s="443"/>
      <c r="K9" s="430"/>
    </row>
    <row r="10" spans="1:11" x14ac:dyDescent="0.25">
      <c r="A10" s="450" t="s">
        <v>475</v>
      </c>
      <c r="B10" s="416" t="s">
        <v>30</v>
      </c>
      <c r="C10" s="436">
        <v>-86000732</v>
      </c>
      <c r="D10" s="436">
        <v>58782095.960000008</v>
      </c>
      <c r="E10" s="436"/>
      <c r="F10" s="437">
        <f t="shared" si="0"/>
        <v>144782827.96000001</v>
      </c>
      <c r="G10" s="436">
        <f t="shared" si="1"/>
        <v>30404393.871600002</v>
      </c>
      <c r="I10" s="416"/>
      <c r="J10" s="443"/>
      <c r="K10" s="430"/>
    </row>
    <row r="11" spans="1:11" x14ac:dyDescent="0.25">
      <c r="A11" s="450" t="s">
        <v>217</v>
      </c>
      <c r="B11" s="416" t="s">
        <v>476</v>
      </c>
      <c r="C11" s="436">
        <v>-155560618</v>
      </c>
      <c r="D11" s="436">
        <v>-155900196.47</v>
      </c>
      <c r="E11" s="436">
        <v>339578</v>
      </c>
      <c r="F11" s="437">
        <f t="shared" si="0"/>
        <v>-339578.46999999881</v>
      </c>
      <c r="G11" s="436">
        <f t="shared" si="1"/>
        <v>-9.8699999749660483E-2</v>
      </c>
      <c r="I11" s="416"/>
      <c r="J11" s="443"/>
      <c r="K11" s="430"/>
    </row>
    <row r="12" spans="1:11" x14ac:dyDescent="0.25">
      <c r="A12" s="450" t="s">
        <v>218</v>
      </c>
      <c r="B12" s="416" t="s">
        <v>31</v>
      </c>
      <c r="C12" s="436">
        <v>-101571507</v>
      </c>
      <c r="D12" s="436">
        <v>0</v>
      </c>
      <c r="E12" s="436"/>
      <c r="F12" s="437">
        <f t="shared" si="0"/>
        <v>101571507</v>
      </c>
      <c r="G12" s="436">
        <f t="shared" si="1"/>
        <v>21330016.469999999</v>
      </c>
      <c r="I12" s="416"/>
      <c r="J12" s="443"/>
      <c r="K12" s="430"/>
    </row>
    <row r="13" spans="1:11" x14ac:dyDescent="0.25">
      <c r="A13" s="451" t="s">
        <v>219</v>
      </c>
      <c r="B13" s="416" t="s">
        <v>478</v>
      </c>
      <c r="C13" s="436">
        <v>8873735</v>
      </c>
      <c r="D13" s="436"/>
      <c r="E13" s="436"/>
      <c r="F13" s="437">
        <f t="shared" si="0"/>
        <v>-8873735</v>
      </c>
      <c r="G13" s="436">
        <f t="shared" si="1"/>
        <v>-1863484.3499999999</v>
      </c>
      <c r="I13" s="416"/>
      <c r="J13" s="443"/>
      <c r="K13" s="430"/>
    </row>
    <row r="14" spans="1:11" x14ac:dyDescent="0.25">
      <c r="A14" s="450" t="s">
        <v>481</v>
      </c>
      <c r="B14" s="416" t="s">
        <v>32</v>
      </c>
      <c r="C14" s="436">
        <v>-972517802</v>
      </c>
      <c r="D14" s="436">
        <v>-936722848.58203506</v>
      </c>
      <c r="E14" s="436"/>
      <c r="F14" s="437">
        <f t="shared" si="0"/>
        <v>35794953.417964935</v>
      </c>
      <c r="G14" s="436">
        <f t="shared" si="1"/>
        <v>7516940.2177726366</v>
      </c>
      <c r="I14" s="416"/>
      <c r="J14" s="443"/>
      <c r="K14" s="430"/>
    </row>
    <row r="15" spans="1:11" x14ac:dyDescent="0.25">
      <c r="A15" s="450" t="s">
        <v>220</v>
      </c>
      <c r="B15" s="416" t="s">
        <v>221</v>
      </c>
      <c r="C15" s="436">
        <v>-1742417</v>
      </c>
      <c r="D15" s="436">
        <v>-6894148.3700000001</v>
      </c>
      <c r="E15" s="436">
        <v>5151731</v>
      </c>
      <c r="F15" s="437">
        <f t="shared" si="0"/>
        <v>-5151731.37</v>
      </c>
      <c r="G15" s="436">
        <f t="shared" si="1"/>
        <v>-7.7700000023469329E-2</v>
      </c>
      <c r="I15" s="416"/>
      <c r="J15" s="443"/>
      <c r="K15" s="430"/>
    </row>
    <row r="16" spans="1:11" x14ac:dyDescent="0.25">
      <c r="A16" s="450" t="s">
        <v>222</v>
      </c>
      <c r="B16" s="416" t="s">
        <v>483</v>
      </c>
      <c r="C16" s="436">
        <v>-548033422</v>
      </c>
      <c r="D16" s="436">
        <v>-481076875.64999998</v>
      </c>
      <c r="E16" s="436"/>
      <c r="F16" s="437">
        <f t="shared" si="0"/>
        <v>66956546.350000024</v>
      </c>
      <c r="G16" s="436">
        <f t="shared" si="1"/>
        <v>14060874.733500004</v>
      </c>
      <c r="I16" s="416"/>
      <c r="J16" s="443"/>
      <c r="K16" s="430"/>
    </row>
    <row r="17" spans="1:11" x14ac:dyDescent="0.25">
      <c r="A17" s="450" t="s">
        <v>223</v>
      </c>
      <c r="B17" s="416" t="s">
        <v>33</v>
      </c>
      <c r="C17" s="436">
        <v>-1295389721</v>
      </c>
      <c r="D17" s="436">
        <v>-1157708899.7846346</v>
      </c>
      <c r="E17" s="436"/>
      <c r="F17" s="437">
        <f t="shared" si="0"/>
        <v>137680821.21536541</v>
      </c>
      <c r="G17" s="436">
        <f t="shared" si="1"/>
        <v>28912972.455226734</v>
      </c>
      <c r="I17" s="416"/>
      <c r="J17" s="443"/>
      <c r="K17" s="430"/>
    </row>
    <row r="18" spans="1:11" x14ac:dyDescent="0.25">
      <c r="A18" s="450" t="s">
        <v>224</v>
      </c>
      <c r="B18" s="416" t="s">
        <v>484</v>
      </c>
      <c r="C18" s="436">
        <v>-86955995</v>
      </c>
      <c r="D18" s="436">
        <v>-67061574.270000003</v>
      </c>
      <c r="E18" s="436"/>
      <c r="F18" s="437">
        <f t="shared" si="0"/>
        <v>19894420.729999997</v>
      </c>
      <c r="G18" s="436">
        <f t="shared" si="1"/>
        <v>4177828.3532999991</v>
      </c>
      <c r="I18" s="416"/>
      <c r="J18" s="443"/>
      <c r="K18" s="430"/>
    </row>
    <row r="19" spans="1:11" x14ac:dyDescent="0.25">
      <c r="A19" s="450" t="s">
        <v>225</v>
      </c>
      <c r="B19" s="416" t="s">
        <v>40</v>
      </c>
      <c r="C19" s="452">
        <v>694563007</v>
      </c>
      <c r="D19" s="452">
        <v>605075240.34909093</v>
      </c>
      <c r="E19" s="452"/>
      <c r="F19" s="453">
        <f t="shared" si="0"/>
        <v>-89487766.650909066</v>
      </c>
      <c r="G19" s="452">
        <f t="shared" si="1"/>
        <v>-18792430.996690903</v>
      </c>
      <c r="I19" s="416"/>
      <c r="J19" s="443"/>
      <c r="K19" s="430"/>
    </row>
    <row r="20" spans="1:11" x14ac:dyDescent="0.25">
      <c r="A20" s="416" t="s">
        <v>562</v>
      </c>
      <c r="B20" s="416" t="s">
        <v>429</v>
      </c>
      <c r="C20" s="436">
        <f>SUM(C8:C19)</f>
        <v>-7132051324</v>
      </c>
      <c r="D20" s="437">
        <f>SUM(D8:D19)</f>
        <v>-7190044867.0765276</v>
      </c>
      <c r="E20" s="437">
        <f>SUM(E8:E19)</f>
        <v>0</v>
      </c>
      <c r="F20" s="437">
        <f>SUM(F8:F19)</f>
        <v>-57993543.076527141</v>
      </c>
      <c r="G20" s="437">
        <f>SUM(G8:G19)</f>
        <v>-12178644.046070682</v>
      </c>
    </row>
    <row r="21" spans="1:11" x14ac:dyDescent="0.25">
      <c r="A21" s="416"/>
      <c r="B21" s="416"/>
      <c r="C21" s="436">
        <f>+C20*0.21</f>
        <v>-1497730778.04</v>
      </c>
      <c r="D21" s="436">
        <f>+D20*0.21</f>
        <v>-1509909422.0860708</v>
      </c>
      <c r="E21" s="436"/>
      <c r="F21" s="436">
        <f>+F20*0.21</f>
        <v>-12178644.046070699</v>
      </c>
      <c r="G21" s="436"/>
    </row>
    <row r="22" spans="1:11" x14ac:dyDescent="0.25">
      <c r="A22" s="416"/>
      <c r="B22" s="416"/>
      <c r="C22" s="436"/>
      <c r="D22" s="437">
        <f>+D21-C21</f>
        <v>-12178644.046070814</v>
      </c>
      <c r="E22" s="437"/>
      <c r="F22" s="437"/>
      <c r="G22" s="437"/>
    </row>
    <row r="23" spans="1:11" x14ac:dyDescent="0.25">
      <c r="A23" s="416"/>
      <c r="B23" s="416"/>
      <c r="C23" s="430"/>
      <c r="D23" s="454"/>
      <c r="E23" s="454"/>
    </row>
    <row r="24" spans="1:11" x14ac:dyDescent="0.25">
      <c r="A24" s="416"/>
      <c r="B24" s="416"/>
      <c r="C24" s="430"/>
      <c r="D24" s="454"/>
      <c r="E24" s="454"/>
    </row>
    <row r="25" spans="1:11" x14ac:dyDescent="0.25">
      <c r="A25" s="416" t="s">
        <v>995</v>
      </c>
      <c r="B25" s="416"/>
      <c r="C25" s="430"/>
      <c r="D25" s="454"/>
      <c r="E25" s="454"/>
    </row>
    <row r="26" spans="1:11" x14ac:dyDescent="0.25">
      <c r="A26" s="416"/>
      <c r="B26" s="416"/>
      <c r="C26" s="430"/>
      <c r="D26" s="454"/>
      <c r="E26" s="454"/>
    </row>
    <row r="27" spans="1:11" x14ac:dyDescent="0.25">
      <c r="A27" s="416"/>
      <c r="B27" s="416"/>
      <c r="C27" s="430"/>
      <c r="D27" s="454"/>
      <c r="E27" s="454"/>
    </row>
    <row r="28" spans="1:11" x14ac:dyDescent="0.25">
      <c r="A28" s="439" t="str" cm="1">
        <f t="array" aca="1" ref="A28" ca="1">_xlfn.TEXTAFTER(CELL("filename",$A$4),"]")</f>
        <v xml:space="preserve">WP II-E-3.5.1f PP&amp;E </v>
      </c>
      <c r="B28" s="416"/>
      <c r="C28" s="430"/>
      <c r="D28" s="454"/>
      <c r="E28" s="454"/>
    </row>
    <row r="29" spans="1:11" x14ac:dyDescent="0.25">
      <c r="A29" s="416"/>
      <c r="B29" s="416"/>
      <c r="C29" s="430"/>
      <c r="D29" s="454"/>
      <c r="E29" s="454"/>
    </row>
    <row r="30" spans="1:11" x14ac:dyDescent="0.25">
      <c r="A30" s="416"/>
      <c r="B30" s="416"/>
      <c r="C30" s="454"/>
    </row>
  </sheetData>
  <pageMargins left="1" right="1" top="1.75" bottom="1" header="1" footer="0.75"/>
  <pageSetup scale="88" fitToHeight="0" orientation="landscape" r:id="rId1"/>
  <headerFooter>
    <oddHeader>&amp;R&amp;"Arial,Regular"&amp;10&amp;A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184D0-8B7F-4603-B929-8DCB76D0FA13}">
  <sheetPr>
    <pageSetUpPr fitToPage="1"/>
  </sheetPr>
  <dimension ref="A1:L17"/>
  <sheetViews>
    <sheetView workbookViewId="0">
      <selection activeCell="AA33" sqref="AA33"/>
    </sheetView>
  </sheetViews>
  <sheetFormatPr defaultColWidth="8.88671875" defaultRowHeight="13.2" x14ac:dyDescent="0.25"/>
  <cols>
    <col min="1" max="1" width="8.88671875" style="428"/>
    <col min="2" max="2" width="13.44140625" style="428" customWidth="1"/>
    <col min="3" max="3" width="27.44140625" style="428" customWidth="1"/>
    <col min="4" max="10" width="14.5546875" style="430" customWidth="1"/>
    <col min="11" max="11" width="8.88671875" style="428"/>
    <col min="12" max="12" width="18.44140625" style="428" bestFit="1" customWidth="1"/>
    <col min="13" max="16384" width="8.88671875" style="428"/>
  </cols>
  <sheetData>
    <row r="1" spans="1:12" x14ac:dyDescent="0.25">
      <c r="A1" s="428" t="s">
        <v>791</v>
      </c>
      <c r="D1" s="428"/>
      <c r="E1" s="428"/>
      <c r="F1" s="428"/>
      <c r="G1" s="428"/>
      <c r="H1" s="428"/>
      <c r="I1" s="428"/>
      <c r="J1" s="428"/>
    </row>
    <row r="2" spans="1:12" x14ac:dyDescent="0.25">
      <c r="A2" s="428" t="s">
        <v>996</v>
      </c>
      <c r="D2" s="428"/>
      <c r="E2" s="428"/>
      <c r="F2" s="428"/>
      <c r="G2" s="428"/>
      <c r="H2" s="428"/>
      <c r="I2" s="428"/>
      <c r="J2" s="428"/>
    </row>
    <row r="6" spans="1:12" x14ac:dyDescent="0.25">
      <c r="D6" s="455" t="s">
        <v>306</v>
      </c>
      <c r="E6" s="456">
        <v>0.21</v>
      </c>
      <c r="F6" s="456">
        <v>7.4999999999999997E-3</v>
      </c>
      <c r="G6" s="456">
        <f>-E6*F6</f>
        <v>-1.5749999999999998E-3</v>
      </c>
      <c r="H6" s="455"/>
      <c r="I6" s="455" t="s">
        <v>997</v>
      </c>
      <c r="J6" s="455" t="s">
        <v>442</v>
      </c>
      <c r="K6" s="432"/>
    </row>
    <row r="7" spans="1:12" x14ac:dyDescent="0.25">
      <c r="A7" s="433" t="s">
        <v>365</v>
      </c>
      <c r="B7" s="433" t="s">
        <v>971</v>
      </c>
      <c r="C7" s="433" t="s">
        <v>5</v>
      </c>
      <c r="D7" s="434" t="s">
        <v>998</v>
      </c>
      <c r="E7" s="434" t="s">
        <v>799</v>
      </c>
      <c r="F7" s="434" t="s">
        <v>800</v>
      </c>
      <c r="G7" s="434" t="s">
        <v>801</v>
      </c>
      <c r="H7" s="434" t="s">
        <v>334</v>
      </c>
      <c r="I7" s="434" t="s">
        <v>311</v>
      </c>
      <c r="J7" s="434" t="s">
        <v>311</v>
      </c>
      <c r="K7" s="433" t="s">
        <v>442</v>
      </c>
    </row>
    <row r="8" spans="1:12" x14ac:dyDescent="0.25">
      <c r="A8" s="435" t="s">
        <v>967</v>
      </c>
      <c r="B8" s="445">
        <v>221140</v>
      </c>
      <c r="C8" s="428" t="s">
        <v>999</v>
      </c>
      <c r="D8" s="436">
        <v>95172.4</v>
      </c>
      <c r="E8" s="436">
        <f>-D8*0.21</f>
        <v>-19986.203999999998</v>
      </c>
      <c r="F8" s="436"/>
      <c r="G8" s="436"/>
      <c r="H8" s="436">
        <f>SUM(E8:G8)</f>
        <v>-19986.203999999998</v>
      </c>
      <c r="I8" s="449">
        <f t="shared" ref="I8:I11" si="0">IF(K8="No",H8,0)</f>
        <v>-19986.203999999998</v>
      </c>
      <c r="J8" s="436">
        <f t="shared" ref="J8:J11" si="1">IF(K8="Yes",H8,0)</f>
        <v>0</v>
      </c>
      <c r="K8" s="428" t="s">
        <v>449</v>
      </c>
    </row>
    <row r="9" spans="1:12" x14ac:dyDescent="0.25">
      <c r="A9" s="435" t="s">
        <v>967</v>
      </c>
      <c r="B9" s="445">
        <v>232012</v>
      </c>
      <c r="C9" s="428" t="s">
        <v>1000</v>
      </c>
      <c r="D9" s="436">
        <v>-3232139.15</v>
      </c>
      <c r="E9" s="436">
        <f t="shared" ref="E9:E11" si="2">-D9*0.21</f>
        <v>678749.22149999999</v>
      </c>
      <c r="F9" s="436"/>
      <c r="G9" s="436"/>
      <c r="H9" s="436">
        <f t="shared" ref="H9:H11" si="3">SUM(E9:G9)</f>
        <v>678749.22149999999</v>
      </c>
      <c r="I9" s="436">
        <f t="shared" si="0"/>
        <v>678749.22149999999</v>
      </c>
      <c r="J9" s="436">
        <f t="shared" si="1"/>
        <v>0</v>
      </c>
      <c r="K9" s="428" t="s">
        <v>449</v>
      </c>
    </row>
    <row r="10" spans="1:12" x14ac:dyDescent="0.25">
      <c r="A10" s="435" t="s">
        <v>967</v>
      </c>
      <c r="B10" s="445">
        <v>257032</v>
      </c>
      <c r="C10" s="428" t="s">
        <v>1001</v>
      </c>
      <c r="D10" s="449">
        <v>-70062252.459999993</v>
      </c>
      <c r="E10" s="436">
        <f t="shared" si="2"/>
        <v>14713073.016599998</v>
      </c>
      <c r="F10" s="449"/>
      <c r="G10" s="449"/>
      <c r="H10" s="436">
        <f t="shared" si="3"/>
        <v>14713073.016599998</v>
      </c>
      <c r="I10" s="436">
        <f t="shared" si="0"/>
        <v>14713073.016599998</v>
      </c>
      <c r="J10" s="436">
        <f t="shared" si="1"/>
        <v>0</v>
      </c>
      <c r="K10" s="428" t="s">
        <v>449</v>
      </c>
    </row>
    <row r="11" spans="1:12" x14ac:dyDescent="0.25">
      <c r="A11" s="435" t="s">
        <v>1002</v>
      </c>
      <c r="B11" s="445">
        <v>221140</v>
      </c>
      <c r="C11" s="428" t="s">
        <v>999</v>
      </c>
      <c r="D11" s="452">
        <v>-5887116.7400000002</v>
      </c>
      <c r="E11" s="452">
        <f t="shared" si="2"/>
        <v>1236294.5153999999</v>
      </c>
      <c r="F11" s="452"/>
      <c r="G11" s="452"/>
      <c r="H11" s="452">
        <f t="shared" si="3"/>
        <v>1236294.5153999999</v>
      </c>
      <c r="I11" s="452">
        <f t="shared" si="0"/>
        <v>0</v>
      </c>
      <c r="J11" s="452">
        <f t="shared" si="1"/>
        <v>1236294.5153999999</v>
      </c>
      <c r="K11" s="428" t="s">
        <v>463</v>
      </c>
      <c r="L11" s="428" t="s">
        <v>1003</v>
      </c>
    </row>
    <row r="12" spans="1:12" x14ac:dyDescent="0.25">
      <c r="D12" s="436">
        <f>SUM(D8:D11)</f>
        <v>-79086335.949999988</v>
      </c>
      <c r="E12" s="436">
        <f>SUM(E8:E11)</f>
        <v>16608130.549499998</v>
      </c>
      <c r="F12" s="436"/>
      <c r="G12" s="436"/>
      <c r="H12" s="436">
        <f>SUM(H8:H11)</f>
        <v>16608130.549499998</v>
      </c>
      <c r="I12" s="436">
        <f>SUM(I8:I11)</f>
        <v>15371836.034099998</v>
      </c>
      <c r="J12" s="436">
        <f>SUM(J8:J11)</f>
        <v>1236294.5153999999</v>
      </c>
    </row>
    <row r="13" spans="1:12" x14ac:dyDescent="0.25">
      <c r="C13" s="439" t="s">
        <v>1004</v>
      </c>
      <c r="D13" s="436"/>
      <c r="E13" s="436"/>
      <c r="F13" s="436"/>
      <c r="G13" s="436"/>
      <c r="H13" s="457">
        <f>+'[1]WP II-E-3.5.1a Support'!I71</f>
        <v>16608130</v>
      </c>
      <c r="I13" s="436"/>
      <c r="J13" s="436"/>
    </row>
    <row r="14" spans="1:12" x14ac:dyDescent="0.25">
      <c r="D14" s="436"/>
      <c r="E14" s="436"/>
      <c r="F14" s="436"/>
      <c r="G14" s="436"/>
      <c r="H14" s="457">
        <f>+H12-H13</f>
        <v>0.54949999786913395</v>
      </c>
      <c r="I14" s="436"/>
      <c r="J14" s="436"/>
    </row>
    <row r="17" spans="1:1" x14ac:dyDescent="0.25">
      <c r="A17" s="439" t="str" cm="1">
        <f t="array" aca="1" ref="A17" ca="1">_xlfn.TEXTAFTER(CELL("filename",$A$3),"]")</f>
        <v xml:space="preserve">WP II-E-3.5.1g T10A01 </v>
      </c>
    </row>
  </sheetData>
  <pageMargins left="1" right="1" top="1.75" bottom="1" header="1" footer="0.75"/>
  <pageSetup scale="63" fitToHeight="0" orientation="landscape" r:id="rId1"/>
  <headerFooter>
    <oddHeader>&amp;R&amp;"Arial,Regular"&amp;10&amp;A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5342A-3218-4FE9-B560-731E09D2CE71}">
  <sheetPr>
    <pageSetUpPr fitToPage="1"/>
  </sheetPr>
  <dimension ref="A1:M25"/>
  <sheetViews>
    <sheetView topLeftCell="C1" workbookViewId="0">
      <selection activeCell="AA33" sqref="AA33"/>
    </sheetView>
  </sheetViews>
  <sheetFormatPr defaultColWidth="8.88671875" defaultRowHeight="13.2" x14ac:dyDescent="0.25"/>
  <cols>
    <col min="1" max="1" width="12.5546875" style="428" customWidth="1"/>
    <col min="2" max="2" width="34.44140625" style="428" bestFit="1" customWidth="1"/>
    <col min="3" max="3" width="14.5546875" style="428" bestFit="1" customWidth="1"/>
    <col min="4" max="5" width="14.44140625" style="428" customWidth="1"/>
    <col min="6" max="6" width="14.5546875" style="428" bestFit="1" customWidth="1"/>
    <col min="7" max="8" width="9.109375" style="428" bestFit="1" customWidth="1"/>
    <col min="9" max="9" width="14.5546875" style="428" bestFit="1" customWidth="1"/>
    <col min="10" max="10" width="12.88671875" style="428" customWidth="1"/>
    <col min="11" max="11" width="11.88671875" style="428" bestFit="1" customWidth="1"/>
    <col min="12" max="16384" width="8.88671875" style="428"/>
  </cols>
  <sheetData>
    <row r="1" spans="1:13" x14ac:dyDescent="0.25">
      <c r="A1" s="428" t="s">
        <v>791</v>
      </c>
    </row>
    <row r="2" spans="1:13" x14ac:dyDescent="0.25">
      <c r="A2" s="428" t="s">
        <v>1005</v>
      </c>
    </row>
    <row r="6" spans="1:13" x14ac:dyDescent="0.25">
      <c r="C6" s="455" t="s">
        <v>306</v>
      </c>
      <c r="D6" s="455"/>
      <c r="E6" s="455"/>
      <c r="F6" s="456">
        <v>0.21</v>
      </c>
      <c r="G6" s="456">
        <v>7.4999999999999997E-3</v>
      </c>
      <c r="H6" s="456">
        <f>-F6*G6</f>
        <v>-1.5749999999999998E-3</v>
      </c>
      <c r="I6" s="455"/>
      <c r="J6" s="455" t="s">
        <v>997</v>
      </c>
      <c r="K6" s="455" t="s">
        <v>442</v>
      </c>
      <c r="L6" s="432"/>
    </row>
    <row r="7" spans="1:13" x14ac:dyDescent="0.25">
      <c r="A7" s="433" t="s">
        <v>971</v>
      </c>
      <c r="B7" s="433" t="s">
        <v>5</v>
      </c>
      <c r="C7" s="434" t="s">
        <v>998</v>
      </c>
      <c r="D7" s="434" t="s">
        <v>1006</v>
      </c>
      <c r="E7" s="434" t="s">
        <v>1007</v>
      </c>
      <c r="F7" s="434" t="s">
        <v>799</v>
      </c>
      <c r="G7" s="434" t="s">
        <v>800</v>
      </c>
      <c r="H7" s="434" t="s">
        <v>801</v>
      </c>
      <c r="I7" s="434" t="s">
        <v>334</v>
      </c>
      <c r="J7" s="434" t="s">
        <v>311</v>
      </c>
      <c r="K7" s="434" t="s">
        <v>311</v>
      </c>
      <c r="L7" s="433" t="s">
        <v>442</v>
      </c>
    </row>
    <row r="8" spans="1:13" x14ac:dyDescent="0.25">
      <c r="A8" s="445">
        <v>179030</v>
      </c>
      <c r="B8" s="428" t="s">
        <v>1008</v>
      </c>
      <c r="C8" s="436">
        <v>26498321.989999998</v>
      </c>
      <c r="D8" s="436">
        <v>10026044</v>
      </c>
      <c r="E8" s="436">
        <f>+C8+D8</f>
        <v>36524365.989999995</v>
      </c>
      <c r="F8" s="436">
        <f>-E8*0.21</f>
        <v>-7670116.8578999983</v>
      </c>
      <c r="G8" s="436"/>
      <c r="H8" s="436"/>
      <c r="I8" s="436">
        <f>SUM(F8:H8)</f>
        <v>-7670116.8578999983</v>
      </c>
      <c r="J8" s="436">
        <f t="shared" ref="J8:J14" si="0">IF(L8="No",I8,0)</f>
        <v>-7670116.8578999983</v>
      </c>
      <c r="K8" s="436">
        <f t="shared" ref="K8:K14" si="1">IF(L8="Yes",I8,0)</f>
        <v>0</v>
      </c>
      <c r="L8" s="428" t="s">
        <v>449</v>
      </c>
    </row>
    <row r="9" spans="1:13" x14ac:dyDescent="0.25">
      <c r="A9" s="445">
        <v>179032</v>
      </c>
      <c r="B9" s="428" t="s">
        <v>1009</v>
      </c>
      <c r="C9" s="436">
        <v>303943</v>
      </c>
      <c r="D9" s="436"/>
      <c r="E9" s="436">
        <f t="shared" ref="E9:E14" si="2">+C9+D9</f>
        <v>303943</v>
      </c>
      <c r="F9" s="436">
        <f t="shared" ref="F9:F14" si="3">-E9*0.21</f>
        <v>-63828.03</v>
      </c>
      <c r="G9" s="436"/>
      <c r="H9" s="436"/>
      <c r="I9" s="436">
        <f t="shared" ref="I9:I16" si="4">SUM(F9:H9)</f>
        <v>-63828.03</v>
      </c>
      <c r="J9" s="436">
        <f t="shared" si="0"/>
        <v>-63828.03</v>
      </c>
      <c r="K9" s="436">
        <f t="shared" si="1"/>
        <v>0</v>
      </c>
      <c r="L9" s="428" t="s">
        <v>449</v>
      </c>
    </row>
    <row r="10" spans="1:13" x14ac:dyDescent="0.25">
      <c r="A10" s="445" t="s">
        <v>1010</v>
      </c>
      <c r="B10" s="428" t="s">
        <v>1011</v>
      </c>
      <c r="C10" s="436">
        <v>2853304.04</v>
      </c>
      <c r="D10" s="446"/>
      <c r="E10" s="436">
        <f t="shared" si="2"/>
        <v>2853304.04</v>
      </c>
      <c r="F10" s="436">
        <f t="shared" si="3"/>
        <v>-599193.84840000002</v>
      </c>
      <c r="G10" s="436"/>
      <c r="H10" s="436"/>
      <c r="I10" s="436">
        <f t="shared" si="4"/>
        <v>-599193.84840000002</v>
      </c>
      <c r="J10" s="436">
        <f t="shared" si="0"/>
        <v>0</v>
      </c>
      <c r="K10" s="436">
        <f t="shared" si="1"/>
        <v>-599193.84840000002</v>
      </c>
      <c r="L10" s="428" t="s">
        <v>463</v>
      </c>
      <c r="M10" s="428" t="s">
        <v>1012</v>
      </c>
    </row>
    <row r="11" spans="1:13" x14ac:dyDescent="0.25">
      <c r="A11" s="445">
        <v>179096</v>
      </c>
      <c r="B11" s="428" t="s">
        <v>1013</v>
      </c>
      <c r="C11" s="436">
        <v>-28643077.100000001</v>
      </c>
      <c r="D11" s="436"/>
      <c r="E11" s="436">
        <f t="shared" si="2"/>
        <v>-28643077.100000001</v>
      </c>
      <c r="F11" s="436">
        <f t="shared" si="3"/>
        <v>6015046.1909999996</v>
      </c>
      <c r="G11" s="436"/>
      <c r="H11" s="436"/>
      <c r="I11" s="436">
        <f t="shared" si="4"/>
        <v>6015046.1909999996</v>
      </c>
      <c r="J11" s="436">
        <f t="shared" si="0"/>
        <v>6015046.1909999996</v>
      </c>
      <c r="K11" s="436">
        <f t="shared" si="1"/>
        <v>0</v>
      </c>
      <c r="L11" s="428" t="s">
        <v>449</v>
      </c>
    </row>
    <row r="12" spans="1:13" x14ac:dyDescent="0.25">
      <c r="A12" s="445">
        <v>179098</v>
      </c>
      <c r="B12" s="428" t="s">
        <v>1014</v>
      </c>
      <c r="C12" s="436">
        <v>-48423522.75</v>
      </c>
      <c r="D12" s="436"/>
      <c r="E12" s="436">
        <f t="shared" si="2"/>
        <v>-48423522.75</v>
      </c>
      <c r="F12" s="436">
        <f t="shared" si="3"/>
        <v>10168939.7775</v>
      </c>
      <c r="G12" s="436"/>
      <c r="H12" s="436"/>
      <c r="I12" s="436">
        <f t="shared" si="4"/>
        <v>10168939.7775</v>
      </c>
      <c r="J12" s="436">
        <f t="shared" si="0"/>
        <v>10168939.7775</v>
      </c>
      <c r="K12" s="436">
        <f t="shared" si="1"/>
        <v>0</v>
      </c>
      <c r="L12" s="428" t="s">
        <v>449</v>
      </c>
    </row>
    <row r="13" spans="1:13" x14ac:dyDescent="0.25">
      <c r="A13" s="445">
        <v>179099</v>
      </c>
      <c r="B13" s="428" t="s">
        <v>1015</v>
      </c>
      <c r="C13" s="436">
        <v>85272805.909999996</v>
      </c>
      <c r="D13" s="436"/>
      <c r="E13" s="436">
        <f t="shared" si="2"/>
        <v>85272805.909999996</v>
      </c>
      <c r="F13" s="436">
        <f t="shared" si="3"/>
        <v>-17907289.241099998</v>
      </c>
      <c r="G13" s="436"/>
      <c r="H13" s="436"/>
      <c r="I13" s="436">
        <f t="shared" si="4"/>
        <v>-17907289.241099998</v>
      </c>
      <c r="J13" s="436">
        <f t="shared" si="0"/>
        <v>-17907289.241099998</v>
      </c>
      <c r="K13" s="436">
        <f t="shared" si="1"/>
        <v>0</v>
      </c>
      <c r="L13" s="428" t="s">
        <v>449</v>
      </c>
    </row>
    <row r="14" spans="1:13" x14ac:dyDescent="0.25">
      <c r="A14" s="445">
        <v>179095</v>
      </c>
      <c r="B14" s="428" t="s">
        <v>1016</v>
      </c>
      <c r="C14" s="452">
        <v>34876061.520000003</v>
      </c>
      <c r="D14" s="452"/>
      <c r="E14" s="452">
        <f t="shared" si="2"/>
        <v>34876061.520000003</v>
      </c>
      <c r="F14" s="452">
        <f t="shared" si="3"/>
        <v>-7323972.9192000004</v>
      </c>
      <c r="G14" s="452"/>
      <c r="H14" s="452"/>
      <c r="I14" s="452">
        <f t="shared" si="4"/>
        <v>-7323972.9192000004</v>
      </c>
      <c r="J14" s="452">
        <f t="shared" si="0"/>
        <v>-7323972.9192000004</v>
      </c>
      <c r="K14" s="452">
        <f t="shared" si="1"/>
        <v>0</v>
      </c>
      <c r="L14" s="428" t="s">
        <v>449</v>
      </c>
    </row>
    <row r="15" spans="1:13" x14ac:dyDescent="0.25">
      <c r="C15" s="436">
        <f>SUM(C8:C14)</f>
        <v>72737836.609999985</v>
      </c>
      <c r="D15" s="436">
        <f>SUM(D8:D14)</f>
        <v>10026044</v>
      </c>
      <c r="E15" s="436">
        <f>SUM(E8:E14)</f>
        <v>82763880.609999985</v>
      </c>
      <c r="F15" s="436">
        <f>SUM(F8:F14)</f>
        <v>-17380414.928099997</v>
      </c>
      <c r="G15" s="436">
        <f t="shared" ref="G15:K15" si="5">SUM(G8:G14)</f>
        <v>0</v>
      </c>
      <c r="H15" s="436">
        <f t="shared" si="5"/>
        <v>0</v>
      </c>
      <c r="I15" s="436">
        <f t="shared" si="5"/>
        <v>-17380414.928099997</v>
      </c>
      <c r="J15" s="436">
        <f t="shared" si="5"/>
        <v>-16781221.079699997</v>
      </c>
      <c r="K15" s="436">
        <f t="shared" si="5"/>
        <v>-599193.84840000002</v>
      </c>
    </row>
    <row r="16" spans="1:13" x14ac:dyDescent="0.25">
      <c r="B16" s="428" t="s">
        <v>1017</v>
      </c>
      <c r="C16" s="452">
        <v>-4889902.6100000003</v>
      </c>
      <c r="D16" s="452"/>
      <c r="E16" s="452">
        <v>-4889902.6100000003</v>
      </c>
      <c r="F16" s="452">
        <f>-C16*0.21</f>
        <v>1026879.5481</v>
      </c>
      <c r="G16" s="452"/>
      <c r="H16" s="452"/>
      <c r="I16" s="452">
        <f t="shared" si="4"/>
        <v>1026879.5481</v>
      </c>
      <c r="J16" s="452">
        <f t="shared" ref="J16" si="6">IF(L16="No",I16,0)</f>
        <v>0</v>
      </c>
      <c r="K16" s="452">
        <f t="shared" ref="K16" si="7">IF(L16="Yes",I16,0)</f>
        <v>1026879.5481</v>
      </c>
      <c r="L16" s="428" t="s">
        <v>463</v>
      </c>
    </row>
    <row r="17" spans="1:11" x14ac:dyDescent="0.25">
      <c r="B17" s="428" t="s">
        <v>334</v>
      </c>
      <c r="C17" s="436">
        <f>SUM(C15:C16)</f>
        <v>67847933.999999985</v>
      </c>
      <c r="D17" s="436">
        <f>SUM(D15:D16)</f>
        <v>10026044</v>
      </c>
      <c r="E17" s="436">
        <f>SUM(E15:E16)</f>
        <v>77873977.999999985</v>
      </c>
      <c r="F17" s="436">
        <f t="shared" ref="F17:K17" si="8">SUM(F15:F16)</f>
        <v>-16353535.379999997</v>
      </c>
      <c r="G17" s="436">
        <f t="shared" si="8"/>
        <v>0</v>
      </c>
      <c r="H17" s="436">
        <f t="shared" si="8"/>
        <v>0</v>
      </c>
      <c r="I17" s="436">
        <f t="shared" si="8"/>
        <v>-16353535.379999997</v>
      </c>
      <c r="J17" s="436">
        <f t="shared" si="8"/>
        <v>-16781221.079699997</v>
      </c>
      <c r="K17" s="436">
        <f t="shared" si="8"/>
        <v>427685.6997</v>
      </c>
    </row>
    <row r="18" spans="1:11" x14ac:dyDescent="0.25">
      <c r="B18" s="439"/>
      <c r="C18" s="430"/>
      <c r="D18" s="430"/>
      <c r="E18" s="430"/>
      <c r="F18" s="430"/>
      <c r="G18" s="430"/>
      <c r="H18" s="430"/>
      <c r="I18" s="458"/>
    </row>
    <row r="19" spans="1:11" x14ac:dyDescent="0.25">
      <c r="C19" s="430"/>
      <c r="D19" s="430"/>
      <c r="E19" s="430"/>
      <c r="F19" s="430"/>
      <c r="G19" s="430"/>
      <c r="H19" s="430"/>
      <c r="I19" s="458"/>
    </row>
    <row r="20" spans="1:11" x14ac:dyDescent="0.25">
      <c r="A20" s="428" t="s">
        <v>1018</v>
      </c>
    </row>
    <row r="21" spans="1:11" x14ac:dyDescent="0.25">
      <c r="A21" s="428" t="s">
        <v>1019</v>
      </c>
      <c r="C21" s="459"/>
      <c r="D21" s="459"/>
      <c r="E21" s="459"/>
    </row>
    <row r="23" spans="1:11" x14ac:dyDescent="0.25">
      <c r="A23" s="444" t="s">
        <v>1020</v>
      </c>
      <c r="B23" s="428" t="s">
        <v>1021</v>
      </c>
      <c r="D23" s="436"/>
      <c r="E23" s="437"/>
      <c r="F23" s="436"/>
    </row>
    <row r="24" spans="1:11" x14ac:dyDescent="0.25">
      <c r="D24" s="437"/>
      <c r="F24" s="437"/>
    </row>
    <row r="25" spans="1:11" x14ac:dyDescent="0.25">
      <c r="A25" s="439" t="str" cm="1">
        <f t="array" aca="1" ref="A25" ca="1">_xlfn.TEXTAFTER(CELL("filename",$A$4),"]")</f>
        <v>WP II-E-3.5.1h T09S05</v>
      </c>
    </row>
  </sheetData>
  <pageMargins left="1" right="1" top="1.75" bottom="1" header="1" footer="0.75"/>
  <pageSetup scale="57" fitToHeight="0" orientation="landscape" r:id="rId1"/>
  <headerFooter>
    <oddHeader>&amp;R&amp;"Arial,Regular"&amp;10&amp;A
Page &amp;P of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1A77-821B-41AE-9FD6-50C5E93EE8CB}">
  <sheetPr>
    <pageSetUpPr fitToPage="1"/>
  </sheetPr>
  <dimension ref="A1:M34"/>
  <sheetViews>
    <sheetView workbookViewId="0">
      <selection activeCell="AA33" sqref="AA33"/>
    </sheetView>
  </sheetViews>
  <sheetFormatPr defaultColWidth="8.88671875" defaultRowHeight="13.2" x14ac:dyDescent="0.25"/>
  <cols>
    <col min="1" max="1" width="11.5546875" style="428" customWidth="1"/>
    <col min="2" max="2" width="37.44140625" style="428" bestFit="1" customWidth="1"/>
    <col min="3" max="3" width="14.88671875" style="428" bestFit="1" customWidth="1"/>
    <col min="4" max="9" width="14.88671875" style="428" customWidth="1"/>
    <col min="10" max="10" width="13.88671875" style="428" bestFit="1" customWidth="1"/>
    <col min="11" max="11" width="14.44140625" style="428" bestFit="1" customWidth="1"/>
    <col min="12" max="12" width="8.88671875" style="428"/>
    <col min="13" max="13" width="42" style="428" bestFit="1" customWidth="1"/>
    <col min="14" max="16384" width="8.88671875" style="428"/>
  </cols>
  <sheetData>
    <row r="1" spans="1:13" x14ac:dyDescent="0.25">
      <c r="A1" s="428" t="s">
        <v>791</v>
      </c>
    </row>
    <row r="2" spans="1:13" x14ac:dyDescent="0.25">
      <c r="A2" s="428" t="s">
        <v>1022</v>
      </c>
    </row>
    <row r="6" spans="1:13" x14ac:dyDescent="0.25">
      <c r="C6" s="455" t="s">
        <v>306</v>
      </c>
      <c r="D6" s="455"/>
      <c r="E6" s="455" t="s">
        <v>1023</v>
      </c>
      <c r="F6" s="456">
        <v>0.21</v>
      </c>
      <c r="G6" s="456">
        <v>7.4999999999999997E-3</v>
      </c>
      <c r="H6" s="456">
        <f>-F6*G6</f>
        <v>-1.5749999999999998E-3</v>
      </c>
      <c r="I6" s="455"/>
      <c r="J6" s="455" t="s">
        <v>997</v>
      </c>
      <c r="K6" s="455" t="s">
        <v>442</v>
      </c>
      <c r="L6" s="432"/>
    </row>
    <row r="7" spans="1:13" x14ac:dyDescent="0.25">
      <c r="A7" s="433" t="s">
        <v>971</v>
      </c>
      <c r="B7" s="433" t="s">
        <v>5</v>
      </c>
      <c r="C7" s="434" t="s">
        <v>998</v>
      </c>
      <c r="D7" s="434" t="s">
        <v>1024</v>
      </c>
      <c r="E7" s="434" t="s">
        <v>998</v>
      </c>
      <c r="F7" s="434" t="s">
        <v>799</v>
      </c>
      <c r="G7" s="434" t="s">
        <v>800</v>
      </c>
      <c r="H7" s="434" t="s">
        <v>801</v>
      </c>
      <c r="I7" s="434" t="s">
        <v>334</v>
      </c>
      <c r="J7" s="434" t="s">
        <v>311</v>
      </c>
      <c r="K7" s="434" t="s">
        <v>311</v>
      </c>
      <c r="L7" s="433" t="s">
        <v>442</v>
      </c>
    </row>
    <row r="8" spans="1:13" x14ac:dyDescent="0.25">
      <c r="A8" s="445">
        <v>179022</v>
      </c>
      <c r="B8" s="428" t="s">
        <v>1025</v>
      </c>
      <c r="C8" s="436">
        <v>9420810.3800000008</v>
      </c>
      <c r="D8" s="436"/>
      <c r="E8" s="436">
        <f>+C8-D8</f>
        <v>9420810.3800000008</v>
      </c>
      <c r="F8" s="436">
        <f>-C8*$F$6</f>
        <v>-1978370.1798</v>
      </c>
      <c r="G8" s="436">
        <f>-C8*$G$6</f>
        <v>-70656.077850000001</v>
      </c>
      <c r="H8" s="436">
        <f t="shared" ref="H8:H17" si="0">-C89-C8*$H$6</f>
        <v>14837.7763485</v>
      </c>
      <c r="I8" s="436">
        <f>SUM(F8:H8)</f>
        <v>-2034188.4813015</v>
      </c>
      <c r="J8" s="436">
        <f>IF(L8="No",I8,0)</f>
        <v>-2034188.4813015</v>
      </c>
      <c r="K8" s="436">
        <f>IF(L8="Yes",I8,0)</f>
        <v>0</v>
      </c>
      <c r="L8" s="428" t="s">
        <v>449</v>
      </c>
    </row>
    <row r="9" spans="1:13" x14ac:dyDescent="0.25">
      <c r="A9" s="445">
        <v>179024</v>
      </c>
      <c r="B9" s="428" t="s">
        <v>1026</v>
      </c>
      <c r="C9" s="436">
        <v>8104605.1799999997</v>
      </c>
      <c r="D9" s="436"/>
      <c r="E9" s="436">
        <f t="shared" ref="E9:E17" si="1">+C9-D9</f>
        <v>8104605.1799999997</v>
      </c>
      <c r="F9" s="436">
        <f t="shared" ref="F9:F19" si="2">-C9*$F$6</f>
        <v>-1701967.0877999999</v>
      </c>
      <c r="G9" s="436">
        <f t="shared" ref="G9:G17" si="3">-C9*$G$6</f>
        <v>-60784.538849999997</v>
      </c>
      <c r="H9" s="436">
        <f t="shared" si="0"/>
        <v>12764.753158499998</v>
      </c>
      <c r="I9" s="436">
        <f t="shared" ref="I9:I17" si="4">SUM(F9:H9)</f>
        <v>-1749986.8734914998</v>
      </c>
      <c r="J9" s="436">
        <f t="shared" ref="J9:J17" si="5">IF(L9="No",I9,0)</f>
        <v>-1749986.8734914998</v>
      </c>
      <c r="K9" s="436">
        <f t="shared" ref="K9:K19" si="6">IF(L9="Yes",I9,0)</f>
        <v>0</v>
      </c>
      <c r="L9" s="428" t="s">
        <v>449</v>
      </c>
    </row>
    <row r="10" spans="1:13" x14ac:dyDescent="0.25">
      <c r="A10" s="445">
        <v>179046</v>
      </c>
      <c r="B10" s="428" t="s">
        <v>1027</v>
      </c>
      <c r="C10" s="436">
        <v>7215579.4199999999</v>
      </c>
      <c r="D10" s="436"/>
      <c r="E10" s="436">
        <f t="shared" si="1"/>
        <v>7215579.4199999999</v>
      </c>
      <c r="F10" s="436">
        <f t="shared" si="2"/>
        <v>-1515271.6782</v>
      </c>
      <c r="G10" s="436">
        <f t="shared" si="3"/>
        <v>-54116.845649999996</v>
      </c>
      <c r="H10" s="436">
        <f t="shared" si="0"/>
        <v>11364.537586499999</v>
      </c>
      <c r="I10" s="436">
        <f t="shared" si="4"/>
        <v>-1558023.9862635001</v>
      </c>
      <c r="J10" s="436">
        <f t="shared" si="5"/>
        <v>-1558023.9862635001</v>
      </c>
      <c r="K10" s="436">
        <f t="shared" si="6"/>
        <v>0</v>
      </c>
      <c r="L10" s="428" t="s">
        <v>449</v>
      </c>
    </row>
    <row r="11" spans="1:13" x14ac:dyDescent="0.25">
      <c r="A11" s="445">
        <v>179052</v>
      </c>
      <c r="B11" s="428" t="s">
        <v>1028</v>
      </c>
      <c r="C11" s="436">
        <v>106061927.59999999</v>
      </c>
      <c r="D11" s="436"/>
      <c r="E11" s="436">
        <f t="shared" si="1"/>
        <v>106061927.59999999</v>
      </c>
      <c r="F11" s="436">
        <f>-C11*$F$6</f>
        <v>-22273004.795999996</v>
      </c>
      <c r="G11" s="436">
        <f>-C11*$G$6</f>
        <v>-795464.45699999994</v>
      </c>
      <c r="H11" s="436">
        <f t="shared" si="0"/>
        <v>167047.53596999997</v>
      </c>
      <c r="I11" s="436">
        <f t="shared" si="4"/>
        <v>-22901421.717029996</v>
      </c>
      <c r="J11" s="436">
        <f t="shared" si="5"/>
        <v>0</v>
      </c>
      <c r="K11" s="436">
        <f t="shared" si="6"/>
        <v>-22901421.717029996</v>
      </c>
      <c r="L11" s="428" t="s">
        <v>463</v>
      </c>
      <c r="M11" s="428" t="s">
        <v>1029</v>
      </c>
    </row>
    <row r="12" spans="1:13" x14ac:dyDescent="0.25">
      <c r="A12" s="445">
        <v>179055</v>
      </c>
      <c r="B12" s="428" t="s">
        <v>1030</v>
      </c>
      <c r="C12" s="436">
        <v>50527266.810000002</v>
      </c>
      <c r="D12" s="436"/>
      <c r="E12" s="436">
        <f t="shared" si="1"/>
        <v>50527266.810000002</v>
      </c>
      <c r="F12" s="436">
        <f t="shared" si="2"/>
        <v>-10610726.030100001</v>
      </c>
      <c r="G12" s="436">
        <f t="shared" si="3"/>
        <v>-378954.50107499998</v>
      </c>
      <c r="H12" s="436">
        <f t="shared" si="0"/>
        <v>79580.445225749994</v>
      </c>
      <c r="I12" s="436">
        <f t="shared" si="4"/>
        <v>-10910100.085949251</v>
      </c>
      <c r="J12" s="436">
        <f t="shared" si="5"/>
        <v>-10910100.085949251</v>
      </c>
      <c r="K12" s="436">
        <f t="shared" si="6"/>
        <v>0</v>
      </c>
      <c r="L12" s="428" t="s">
        <v>449</v>
      </c>
    </row>
    <row r="13" spans="1:13" x14ac:dyDescent="0.25">
      <c r="A13" s="445">
        <v>179057</v>
      </c>
      <c r="B13" s="428" t="s">
        <v>1031</v>
      </c>
      <c r="C13" s="436">
        <v>45045934.68</v>
      </c>
      <c r="D13" s="436"/>
      <c r="E13" s="436">
        <f t="shared" si="1"/>
        <v>45045934.68</v>
      </c>
      <c r="F13" s="436">
        <f t="shared" si="2"/>
        <v>-9459646.2828000002</v>
      </c>
      <c r="G13" s="436">
        <f t="shared" si="3"/>
        <v>-337844.51010000001</v>
      </c>
      <c r="H13" s="436">
        <f t="shared" si="0"/>
        <v>70947.347120999984</v>
      </c>
      <c r="I13" s="436">
        <f t="shared" si="4"/>
        <v>-9726543.4457789995</v>
      </c>
      <c r="J13" s="436">
        <f t="shared" si="5"/>
        <v>-9726543.4457789995</v>
      </c>
      <c r="K13" s="436">
        <f t="shared" si="6"/>
        <v>0</v>
      </c>
      <c r="L13" s="428" t="s">
        <v>449</v>
      </c>
    </row>
    <row r="14" spans="1:13" x14ac:dyDescent="0.25">
      <c r="A14" s="445">
        <v>179058</v>
      </c>
      <c r="B14" s="428" t="s">
        <v>1032</v>
      </c>
      <c r="C14" s="436">
        <v>-58967651.719999999</v>
      </c>
      <c r="D14" s="436"/>
      <c r="E14" s="436">
        <f t="shared" si="1"/>
        <v>-58967651.719999999</v>
      </c>
      <c r="F14" s="436">
        <f t="shared" si="2"/>
        <v>12383206.861199999</v>
      </c>
      <c r="G14" s="436">
        <f t="shared" si="3"/>
        <v>442257.38789999997</v>
      </c>
      <c r="H14" s="436">
        <f t="shared" si="0"/>
        <v>-92874.05145899998</v>
      </c>
      <c r="I14" s="436">
        <f t="shared" si="4"/>
        <v>12732590.197641</v>
      </c>
      <c r="J14" s="436">
        <f t="shared" si="5"/>
        <v>0</v>
      </c>
      <c r="K14" s="436">
        <f t="shared" si="6"/>
        <v>12732590.197641</v>
      </c>
      <c r="L14" s="428" t="s">
        <v>463</v>
      </c>
      <c r="M14" s="428" t="s">
        <v>1033</v>
      </c>
    </row>
    <row r="15" spans="1:13" x14ac:dyDescent="0.25">
      <c r="A15" s="445">
        <v>179072</v>
      </c>
      <c r="B15" s="428" t="s">
        <v>1034</v>
      </c>
      <c r="C15" s="436">
        <v>28653.23</v>
      </c>
      <c r="D15" s="436"/>
      <c r="E15" s="436">
        <f t="shared" si="1"/>
        <v>28653.23</v>
      </c>
      <c r="F15" s="436">
        <f t="shared" si="2"/>
        <v>-6017.1782999999996</v>
      </c>
      <c r="G15" s="436">
        <f t="shared" si="3"/>
        <v>-214.899225</v>
      </c>
      <c r="H15" s="436">
        <f t="shared" si="0"/>
        <v>45.128837249999997</v>
      </c>
      <c r="I15" s="436">
        <f t="shared" si="4"/>
        <v>-6186.9486877499994</v>
      </c>
      <c r="J15" s="436">
        <f t="shared" si="5"/>
        <v>0</v>
      </c>
      <c r="K15" s="436">
        <f t="shared" si="6"/>
        <v>-6186.9486877499994</v>
      </c>
      <c r="L15" s="428" t="s">
        <v>463</v>
      </c>
      <c r="M15" s="428" t="s">
        <v>1033</v>
      </c>
    </row>
    <row r="16" spans="1:13" ht="14.4" x14ac:dyDescent="0.3">
      <c r="A16" s="445" t="s">
        <v>1035</v>
      </c>
      <c r="B16" s="428" t="s">
        <v>1036</v>
      </c>
      <c r="C16" s="436">
        <v>7593554.04</v>
      </c>
      <c r="D16" s="460">
        <v>1277949</v>
      </c>
      <c r="E16" s="449">
        <f>+C16-D16</f>
        <v>6315605.04</v>
      </c>
      <c r="F16" s="436">
        <f>-E16*$F$6</f>
        <v>-1326277.0584</v>
      </c>
      <c r="G16" s="436">
        <f>-C16*$G$6</f>
        <v>-56951.655299999999</v>
      </c>
      <c r="H16" s="436">
        <f t="shared" si="0"/>
        <v>11959.847612999998</v>
      </c>
      <c r="I16" s="436">
        <f t="shared" si="4"/>
        <v>-1371268.8660869999</v>
      </c>
      <c r="J16" s="436">
        <f t="shared" si="5"/>
        <v>-1371268.8660869999</v>
      </c>
      <c r="K16" s="436">
        <f t="shared" si="6"/>
        <v>0</v>
      </c>
      <c r="L16" s="428" t="s">
        <v>449</v>
      </c>
      <c r="M16" s="428" t="s">
        <v>1012</v>
      </c>
    </row>
    <row r="17" spans="1:13" x14ac:dyDescent="0.25">
      <c r="A17" s="445">
        <v>179017</v>
      </c>
      <c r="B17" s="428" t="s">
        <v>1037</v>
      </c>
      <c r="C17" s="452">
        <v>42017815.030000001</v>
      </c>
      <c r="D17" s="461">
        <f>+'WP II-E-3.5.1m II-B-7 Adj 4'!C7</f>
        <v>199055.58999999997</v>
      </c>
      <c r="E17" s="452">
        <f t="shared" si="1"/>
        <v>41818759.439999998</v>
      </c>
      <c r="F17" s="452">
        <f>-E17*$F$6</f>
        <v>-8781939.4824000001</v>
      </c>
      <c r="G17" s="452">
        <f t="shared" si="3"/>
        <v>-315133.61272500001</v>
      </c>
      <c r="H17" s="452">
        <f t="shared" si="0"/>
        <v>66178.058672249987</v>
      </c>
      <c r="I17" s="452">
        <f t="shared" si="4"/>
        <v>-9030895.0364527516</v>
      </c>
      <c r="J17" s="452">
        <f t="shared" si="5"/>
        <v>-9030895.0364527516</v>
      </c>
      <c r="K17" s="452">
        <f t="shared" si="6"/>
        <v>0</v>
      </c>
      <c r="L17" s="428" t="s">
        <v>449</v>
      </c>
      <c r="M17" s="428" t="s">
        <v>1012</v>
      </c>
    </row>
    <row r="18" spans="1:13" x14ac:dyDescent="0.25">
      <c r="C18" s="437">
        <f>SUM(C8:C17)</f>
        <v>217048494.64999998</v>
      </c>
      <c r="D18" s="437"/>
      <c r="E18" s="437">
        <f>SUM(E8:E17)</f>
        <v>215571490.05999997</v>
      </c>
      <c r="F18" s="437">
        <f>SUM(F8:F17)</f>
        <v>-45270012.912600003</v>
      </c>
      <c r="G18" s="437">
        <f t="shared" ref="G18:H18" si="7">SUM(G8:G17)</f>
        <v>-1627863.7098750002</v>
      </c>
      <c r="H18" s="437">
        <f t="shared" si="7"/>
        <v>341851.37907374999</v>
      </c>
      <c r="I18" s="437">
        <f>SUM(I8:I17)</f>
        <v>-46556025.243401244</v>
      </c>
      <c r="J18" s="437">
        <f t="shared" ref="J18:K18" si="8">SUM(J8:J17)</f>
        <v>-36381006.775324501</v>
      </c>
      <c r="K18" s="437">
        <f t="shared" si="8"/>
        <v>-10175018.468076747</v>
      </c>
    </row>
    <row r="19" spans="1:13" x14ac:dyDescent="0.25">
      <c r="B19" s="428" t="s">
        <v>1038</v>
      </c>
      <c r="C19" s="452">
        <v>864931.379999995</v>
      </c>
      <c r="D19" s="452"/>
      <c r="E19" s="452">
        <f>+C19-D19</f>
        <v>864931.379999995</v>
      </c>
      <c r="F19" s="452">
        <f t="shared" si="2"/>
        <v>-181635.58979999894</v>
      </c>
      <c r="G19" s="452">
        <f t="shared" ref="G19" si="9">-C19*$G$6</f>
        <v>-6486.9853499999626</v>
      </c>
      <c r="H19" s="452">
        <f t="shared" ref="H19" si="10">-C100-C19*$H$6</f>
        <v>1362.2669234999919</v>
      </c>
      <c r="I19" s="452">
        <f t="shared" ref="I19" si="11">SUM(F19:H19)</f>
        <v>-186760.30822649892</v>
      </c>
      <c r="J19" s="452">
        <f>IF(L19="No",C19*0.21,0)</f>
        <v>0</v>
      </c>
      <c r="K19" s="436">
        <f t="shared" si="6"/>
        <v>-186760.30822649892</v>
      </c>
      <c r="L19" s="428" t="s">
        <v>463</v>
      </c>
    </row>
    <row r="20" spans="1:13" x14ac:dyDescent="0.25">
      <c r="B20" s="428" t="s">
        <v>334</v>
      </c>
      <c r="C20" s="437">
        <f>+C18+C19</f>
        <v>217913426.02999997</v>
      </c>
      <c r="D20" s="437"/>
      <c r="E20" s="437">
        <f>+E18+E19</f>
        <v>216436421.43999997</v>
      </c>
      <c r="F20" s="437">
        <f t="shared" ref="F20:K20" si="12">+F18+F19</f>
        <v>-45451648.502400003</v>
      </c>
      <c r="G20" s="437">
        <f t="shared" si="12"/>
        <v>-1634350.6952250001</v>
      </c>
      <c r="H20" s="437">
        <f t="shared" si="12"/>
        <v>343213.64599724999</v>
      </c>
      <c r="I20" s="437">
        <f t="shared" si="12"/>
        <v>-46742785.55162774</v>
      </c>
      <c r="J20" s="437">
        <f t="shared" si="12"/>
        <v>-36381006.775324501</v>
      </c>
      <c r="K20" s="462">
        <f t="shared" si="12"/>
        <v>-10361778.776303247</v>
      </c>
    </row>
    <row r="21" spans="1:13" x14ac:dyDescent="0.25">
      <c r="B21" s="439" t="s">
        <v>1004</v>
      </c>
      <c r="C21" s="436"/>
      <c r="D21" s="436"/>
      <c r="E21" s="436"/>
      <c r="F21" s="436"/>
      <c r="G21" s="436"/>
      <c r="H21" s="436"/>
      <c r="I21" s="457">
        <f>+'[1]WP II-E-3.5.1a Support'!I62</f>
        <v>-47052956</v>
      </c>
      <c r="J21" s="437"/>
      <c r="K21" s="437"/>
    </row>
    <row r="22" spans="1:13" x14ac:dyDescent="0.25">
      <c r="C22" s="436"/>
      <c r="D22" s="436"/>
      <c r="E22" s="436"/>
      <c r="F22" s="436"/>
      <c r="G22" s="436"/>
      <c r="H22" s="436"/>
      <c r="I22" s="457">
        <f>+I20-I21</f>
        <v>310170.44837225974</v>
      </c>
      <c r="J22" s="437"/>
      <c r="K22" s="437"/>
    </row>
    <row r="23" spans="1:13" x14ac:dyDescent="0.25">
      <c r="A23" s="428" t="s">
        <v>1018</v>
      </c>
    </row>
    <row r="24" spans="1:13" x14ac:dyDescent="0.25">
      <c r="A24" s="444" t="s">
        <v>1020</v>
      </c>
      <c r="B24" s="428" t="s">
        <v>1039</v>
      </c>
    </row>
    <row r="25" spans="1:13" x14ac:dyDescent="0.25">
      <c r="A25" s="444" t="s">
        <v>1040</v>
      </c>
      <c r="B25" s="428" t="s">
        <v>1041</v>
      </c>
    </row>
    <row r="26" spans="1:13" x14ac:dyDescent="0.25">
      <c r="A26" s="444" t="s">
        <v>1042</v>
      </c>
      <c r="B26" s="428" t="s">
        <v>1043</v>
      </c>
    </row>
    <row r="27" spans="1:13" x14ac:dyDescent="0.25">
      <c r="A27" s="439" t="str" cm="1">
        <f t="array" aca="1" ref="A27" ca="1">_xlfn.TEXTAFTER(CELL("filename",$A$1),"]")</f>
        <v>WP II-E-3.5.1i T09S04</v>
      </c>
    </row>
    <row r="32" spans="1:13" x14ac:dyDescent="0.25">
      <c r="B32" s="437"/>
    </row>
    <row r="33" spans="2:2" x14ac:dyDescent="0.25">
      <c r="B33" s="437"/>
    </row>
    <row r="34" spans="2:2" x14ac:dyDescent="0.25">
      <c r="B34" s="437"/>
    </row>
  </sheetData>
  <pageMargins left="1" right="1" top="1.75" bottom="1" header="1" footer="0.75"/>
  <pageSetup scale="49" fitToHeight="0" orientation="landscape" r:id="rId1"/>
  <headerFooter>
    <oddHeader>&amp;R&amp;"Arial,Regular"&amp;10&amp;A
Page &amp;P of &amp;N</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840D-B762-4522-BB56-04556DBDBBDA}">
  <sheetPr>
    <pageSetUpPr fitToPage="1"/>
  </sheetPr>
  <dimension ref="A1:G17"/>
  <sheetViews>
    <sheetView showFormulas="1" workbookViewId="0">
      <selection activeCell="AA33" sqref="AA33"/>
    </sheetView>
  </sheetViews>
  <sheetFormatPr defaultColWidth="8.88671875" defaultRowHeight="13.2" x14ac:dyDescent="0.25"/>
  <cols>
    <col min="1" max="1" width="8.88671875" style="428"/>
    <col min="2" max="2" width="11.88671875" style="428" bestFit="1" customWidth="1"/>
    <col min="3" max="3" width="36" style="428" bestFit="1" customWidth="1"/>
    <col min="4" max="4" width="15.109375" style="463" bestFit="1" customWidth="1"/>
    <col min="5" max="5" width="14.44140625" style="428" bestFit="1" customWidth="1"/>
    <col min="6" max="16384" width="8.88671875" style="428"/>
  </cols>
  <sheetData>
    <row r="1" spans="1:7" x14ac:dyDescent="0.25">
      <c r="A1" s="428" t="s">
        <v>791</v>
      </c>
    </row>
    <row r="2" spans="1:7" x14ac:dyDescent="0.25">
      <c r="A2" s="428" t="s">
        <v>1044</v>
      </c>
    </row>
    <row r="6" spans="1:7" x14ac:dyDescent="0.25">
      <c r="D6" s="464" t="s">
        <v>306</v>
      </c>
      <c r="E6" s="465">
        <v>0.21</v>
      </c>
      <c r="F6" s="432"/>
    </row>
    <row r="7" spans="1:7" x14ac:dyDescent="0.25">
      <c r="B7" s="433" t="s">
        <v>971</v>
      </c>
      <c r="C7" s="433" t="s">
        <v>5</v>
      </c>
      <c r="D7" s="466" t="s">
        <v>998</v>
      </c>
      <c r="E7" s="466" t="s">
        <v>799</v>
      </c>
      <c r="F7" s="433" t="s">
        <v>442</v>
      </c>
    </row>
    <row r="8" spans="1:7" x14ac:dyDescent="0.25">
      <c r="B8" s="428">
        <v>179064</v>
      </c>
      <c r="C8" s="428" t="s">
        <v>1045</v>
      </c>
      <c r="D8" s="446">
        <v>29997</v>
      </c>
      <c r="E8" s="446">
        <f>-D8*0.21</f>
        <v>-6299.37</v>
      </c>
      <c r="F8" s="428" t="s">
        <v>463</v>
      </c>
    </row>
    <row r="9" spans="1:7" x14ac:dyDescent="0.25">
      <c r="A9" s="444" t="s">
        <v>1020</v>
      </c>
      <c r="B9" s="428">
        <v>179105</v>
      </c>
      <c r="C9" s="428" t="s">
        <v>1046</v>
      </c>
      <c r="D9" s="446">
        <v>10979172.550000001</v>
      </c>
      <c r="E9" s="446">
        <f t="shared" ref="E9:E10" si="0">-D9*0.21</f>
        <v>-2305626.2355</v>
      </c>
      <c r="F9" s="428" t="s">
        <v>449</v>
      </c>
      <c r="G9" s="428" t="s">
        <v>1012</v>
      </c>
    </row>
    <row r="10" spans="1:7" x14ac:dyDescent="0.25">
      <c r="B10" s="428">
        <v>257064</v>
      </c>
      <c r="C10" s="428" t="s">
        <v>1047</v>
      </c>
      <c r="D10" s="467">
        <v>-82208845.640000001</v>
      </c>
      <c r="E10" s="467">
        <f t="shared" si="0"/>
        <v>17263857.584399998</v>
      </c>
      <c r="F10" s="428" t="s">
        <v>463</v>
      </c>
    </row>
    <row r="11" spans="1:7" x14ac:dyDescent="0.25">
      <c r="D11" s="446">
        <f>SUM(D8:D10)</f>
        <v>-71199676.090000004</v>
      </c>
      <c r="E11" s="446">
        <f>SUM(E8:E10)</f>
        <v>14951931.978899999</v>
      </c>
    </row>
    <row r="12" spans="1:7" x14ac:dyDescent="0.25">
      <c r="E12" s="463"/>
    </row>
    <row r="14" spans="1:7" x14ac:dyDescent="0.25">
      <c r="A14" s="439" t="str" cm="1">
        <f t="array" aca="1" ref="A14" ca="1">_xlfn.TEXTAFTER(CELL("filename",$A$1),"]")</f>
        <v>WP II-E-3.5.1j T09S06</v>
      </c>
    </row>
    <row r="17" spans="1:2" x14ac:dyDescent="0.25">
      <c r="A17" s="444" t="s">
        <v>1020</v>
      </c>
      <c r="B17" s="428" t="s">
        <v>1048</v>
      </c>
    </row>
  </sheetData>
  <pageMargins left="1" right="1" top="1.75" bottom="1" header="1" footer="0.75"/>
  <pageSetup scale="94" fitToHeight="0" orientation="landscape" r:id="rId1"/>
  <headerFooter>
    <oddHeader>&amp;R&amp;"Arial,Regular"&amp;10&amp;A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F55E-327B-4E7B-BCDC-C892844EAFA3}">
  <sheetPr>
    <pageSetUpPr fitToPage="1"/>
  </sheetPr>
  <dimension ref="A1:E28"/>
  <sheetViews>
    <sheetView workbookViewId="0">
      <selection activeCell="AA33" sqref="AA33"/>
    </sheetView>
  </sheetViews>
  <sheetFormatPr defaultColWidth="8.88671875" defaultRowHeight="13.2" x14ac:dyDescent="0.25"/>
  <cols>
    <col min="1" max="1" width="8.88671875" style="428"/>
    <col min="2" max="2" width="12.44140625" style="428" customWidth="1"/>
    <col min="3" max="3" width="24.109375" style="428" bestFit="1" customWidth="1"/>
    <col min="4" max="4" width="12.44140625" style="430" bestFit="1" customWidth="1"/>
    <col min="5" max="5" width="31.44140625" style="428" customWidth="1"/>
    <col min="6" max="16384" width="8.88671875" style="428"/>
  </cols>
  <sheetData>
    <row r="1" spans="1:5" x14ac:dyDescent="0.25">
      <c r="A1" s="428" t="s">
        <v>791</v>
      </c>
    </row>
    <row r="2" spans="1:5" x14ac:dyDescent="0.25">
      <c r="A2" s="428" t="s">
        <v>1049</v>
      </c>
    </row>
    <row r="6" spans="1:5" x14ac:dyDescent="0.25">
      <c r="A6" s="433" t="s">
        <v>985</v>
      </c>
      <c r="B6" s="433" t="s">
        <v>971</v>
      </c>
      <c r="C6" s="433" t="s">
        <v>5</v>
      </c>
      <c r="D6" s="468">
        <v>2023</v>
      </c>
      <c r="E6" s="433" t="s">
        <v>1050</v>
      </c>
    </row>
    <row r="7" spans="1:5" x14ac:dyDescent="0.25">
      <c r="A7" s="428">
        <v>411.1</v>
      </c>
      <c r="B7" s="428">
        <v>717511</v>
      </c>
      <c r="C7" s="428" t="s">
        <v>1051</v>
      </c>
      <c r="D7" s="430">
        <v>-347380</v>
      </c>
      <c r="E7" s="428" t="s">
        <v>0</v>
      </c>
    </row>
    <row r="8" spans="1:5" x14ac:dyDescent="0.25">
      <c r="A8" s="428">
        <v>190</v>
      </c>
      <c r="B8" s="428">
        <v>194010</v>
      </c>
      <c r="C8" s="428" t="s">
        <v>1052</v>
      </c>
      <c r="D8" s="430">
        <f>-D9-D7</f>
        <v>-95664.351624525734</v>
      </c>
      <c r="E8" s="428" t="s">
        <v>1053</v>
      </c>
    </row>
    <row r="9" spans="1:5" x14ac:dyDescent="0.25">
      <c r="A9" s="428">
        <v>182.3</v>
      </c>
      <c r="B9" s="428">
        <v>257033</v>
      </c>
      <c r="C9" s="428" t="s">
        <v>1054</v>
      </c>
      <c r="D9" s="441">
        <f>-D7*D25</f>
        <v>443044.35162452573</v>
      </c>
      <c r="E9" s="428" t="s">
        <v>1055</v>
      </c>
    </row>
    <row r="10" spans="1:5" x14ac:dyDescent="0.25">
      <c r="C10" s="428" t="s">
        <v>334</v>
      </c>
      <c r="D10" s="430">
        <f>SUM(D7:D9)</f>
        <v>0</v>
      </c>
    </row>
    <row r="13" spans="1:5" x14ac:dyDescent="0.25">
      <c r="A13" s="433" t="s">
        <v>985</v>
      </c>
      <c r="B13" s="433" t="s">
        <v>971</v>
      </c>
      <c r="C13" s="433" t="s">
        <v>5</v>
      </c>
      <c r="D13" s="468">
        <v>2023</v>
      </c>
      <c r="E13" s="433" t="s">
        <v>1050</v>
      </c>
    </row>
    <row r="14" spans="1:5" x14ac:dyDescent="0.25">
      <c r="A14" s="428">
        <v>410.1</v>
      </c>
      <c r="B14" s="428">
        <v>717513</v>
      </c>
      <c r="C14" s="428" t="s">
        <v>1056</v>
      </c>
      <c r="D14" s="430">
        <v>2292880</v>
      </c>
      <c r="E14" s="428" t="s">
        <v>0</v>
      </c>
    </row>
    <row r="15" spans="1:5" x14ac:dyDescent="0.25">
      <c r="A15" s="428">
        <v>283</v>
      </c>
      <c r="B15" s="428">
        <v>257030</v>
      </c>
      <c r="C15" s="428" t="s">
        <v>1052</v>
      </c>
      <c r="D15" s="430">
        <f>-D16-D14</f>
        <v>631432.08749163058</v>
      </c>
      <c r="E15" s="428" t="s">
        <v>1053</v>
      </c>
    </row>
    <row r="16" spans="1:5" x14ac:dyDescent="0.25">
      <c r="A16" s="428">
        <v>182.3</v>
      </c>
      <c r="B16" s="428">
        <v>179280</v>
      </c>
      <c r="C16" s="428" t="s">
        <v>1054</v>
      </c>
      <c r="D16" s="441">
        <f>-D14*D25</f>
        <v>-2924312.0874916306</v>
      </c>
      <c r="E16" s="428" t="s">
        <v>1057</v>
      </c>
    </row>
    <row r="17" spans="1:4" x14ac:dyDescent="0.25">
      <c r="C17" s="428" t="s">
        <v>334</v>
      </c>
      <c r="D17" s="430">
        <f>SUM(D14:D16)</f>
        <v>0</v>
      </c>
    </row>
    <row r="20" spans="1:4" x14ac:dyDescent="0.25">
      <c r="C20" s="433" t="s">
        <v>1058</v>
      </c>
      <c r="D20" s="434" t="s">
        <v>329</v>
      </c>
    </row>
    <row r="21" spans="1:4" x14ac:dyDescent="0.25">
      <c r="C21" s="428" t="s">
        <v>799</v>
      </c>
      <c r="D21" s="431">
        <v>0.21</v>
      </c>
    </row>
    <row r="22" spans="1:4" x14ac:dyDescent="0.25">
      <c r="C22" s="428" t="s">
        <v>800</v>
      </c>
      <c r="D22" s="431">
        <v>7.4999999999999997E-3</v>
      </c>
    </row>
    <row r="23" spans="1:4" x14ac:dyDescent="0.25">
      <c r="C23" s="428" t="s">
        <v>801</v>
      </c>
      <c r="D23" s="431">
        <f>-D21*D22</f>
        <v>-1.5749999999999998E-3</v>
      </c>
    </row>
    <row r="24" spans="1:4" x14ac:dyDescent="0.25">
      <c r="C24" s="428" t="s">
        <v>334</v>
      </c>
      <c r="D24" s="431">
        <f>SUM(D21:D23)</f>
        <v>0.21592500000000001</v>
      </c>
    </row>
    <row r="25" spans="1:4" x14ac:dyDescent="0.25">
      <c r="C25" s="428" t="s">
        <v>1058</v>
      </c>
      <c r="D25" s="469">
        <f>1/(1-D24)</f>
        <v>1.2753881962822435</v>
      </c>
    </row>
    <row r="28" spans="1:4" x14ac:dyDescent="0.25">
      <c r="A28" s="439" t="str" cm="1">
        <f t="array" aca="1" ref="A28" ca="1">_xlfn.TEXTAFTER(CELL("filename",$A$1),"]")</f>
        <v>WP II-E-3.5.1k EDIT</v>
      </c>
    </row>
  </sheetData>
  <conditionalFormatting sqref="C21:C24">
    <cfRule type="duplicateValues" dxfId="0" priority="1"/>
  </conditionalFormatting>
  <pageMargins left="1" right="1" top="1.75" bottom="1" header="1" footer="0.75"/>
  <pageSetup fitToHeight="0" orientation="landscape" r:id="rId1"/>
  <headerFooter>
    <oddHeader>&amp;R&amp;"Arial,Regular"&amp;10&amp;A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9B2C4-170E-4031-BAED-821121998954}">
  <sheetPr>
    <pageSetUpPr fitToPage="1"/>
  </sheetPr>
  <dimension ref="A1:H178"/>
  <sheetViews>
    <sheetView workbookViewId="0">
      <pane xSplit="3" ySplit="8" topLeftCell="D161" activePane="bottomRight" state="frozen"/>
      <selection activeCell="AA33" sqref="AA33"/>
      <selection pane="topRight" activeCell="AA33" sqref="AA33"/>
      <selection pane="bottomLeft" activeCell="AA33" sqref="AA33"/>
      <selection pane="bottomRight" activeCell="AA33" sqref="AA33"/>
    </sheetView>
  </sheetViews>
  <sheetFormatPr defaultColWidth="9.109375" defaultRowHeight="14.4" x14ac:dyDescent="0.3"/>
  <cols>
    <col min="1" max="1" width="8.109375" style="470" customWidth="1"/>
    <col min="2" max="2" width="30.44140625" style="474" customWidth="1"/>
    <col min="3" max="3" width="16.109375" style="470" customWidth="1"/>
    <col min="4" max="6" width="21.44140625" style="470" customWidth="1"/>
    <col min="7" max="7" width="16" style="470" bestFit="1" customWidth="1"/>
    <col min="8" max="8" width="15" style="470" bestFit="1" customWidth="1"/>
    <col min="9" max="16384" width="9.109375" style="470"/>
  </cols>
  <sheetData>
    <row r="1" spans="1:7" x14ac:dyDescent="0.3">
      <c r="B1" s="471" t="s">
        <v>1059</v>
      </c>
      <c r="D1" s="470" t="s">
        <v>1060</v>
      </c>
      <c r="E1" s="470" t="s">
        <v>1060</v>
      </c>
      <c r="F1" s="470" t="s">
        <v>1060</v>
      </c>
    </row>
    <row r="2" spans="1:7" ht="21.6" x14ac:dyDescent="0.3">
      <c r="B2" s="397"/>
      <c r="C2" s="472" t="s">
        <v>1061</v>
      </c>
      <c r="D2" s="473" t="s">
        <v>258</v>
      </c>
      <c r="E2" s="473" t="s">
        <v>258</v>
      </c>
      <c r="F2" s="473" t="s">
        <v>258</v>
      </c>
    </row>
    <row r="3" spans="1:7" x14ac:dyDescent="0.3">
      <c r="C3" s="472" t="s">
        <v>1062</v>
      </c>
      <c r="D3" s="473" t="s">
        <v>432</v>
      </c>
      <c r="E3" s="473" t="s">
        <v>432</v>
      </c>
      <c r="F3" s="473" t="s">
        <v>432</v>
      </c>
    </row>
    <row r="4" spans="1:7" x14ac:dyDescent="0.3">
      <c r="C4" s="472" t="s">
        <v>1063</v>
      </c>
      <c r="D4" s="475">
        <v>10003</v>
      </c>
      <c r="E4" s="475">
        <v>10003</v>
      </c>
      <c r="F4" s="475">
        <v>10003</v>
      </c>
    </row>
    <row r="5" spans="1:7" x14ac:dyDescent="0.3">
      <c r="C5" s="472" t="s">
        <v>1063</v>
      </c>
      <c r="D5" s="475">
        <v>3</v>
      </c>
      <c r="E5" s="475">
        <v>3</v>
      </c>
      <c r="F5" s="475">
        <v>3</v>
      </c>
    </row>
    <row r="6" spans="1:7" x14ac:dyDescent="0.3">
      <c r="C6" s="472" t="s">
        <v>1064</v>
      </c>
      <c r="D6" s="475">
        <v>1792</v>
      </c>
      <c r="E6" s="475">
        <v>1792</v>
      </c>
      <c r="F6" s="475">
        <v>1792</v>
      </c>
    </row>
    <row r="7" spans="1:7" x14ac:dyDescent="0.3">
      <c r="C7" s="472" t="s">
        <v>1065</v>
      </c>
      <c r="D7" s="476"/>
      <c r="E7" s="476"/>
      <c r="F7" s="476"/>
      <c r="G7" s="477" t="s">
        <v>1066</v>
      </c>
    </row>
    <row r="8" spans="1:7" x14ac:dyDescent="0.3">
      <c r="B8" s="478" t="s">
        <v>1067</v>
      </c>
      <c r="C8" s="472"/>
      <c r="D8" s="477" t="s">
        <v>1068</v>
      </c>
      <c r="E8" s="477" t="s">
        <v>1069</v>
      </c>
      <c r="F8" s="477" t="s">
        <v>1070</v>
      </c>
      <c r="G8" s="477" t="s">
        <v>1071</v>
      </c>
    </row>
    <row r="9" spans="1:7" x14ac:dyDescent="0.3">
      <c r="B9" s="479" t="s">
        <v>5</v>
      </c>
    </row>
    <row r="10" spans="1:7" x14ac:dyDescent="0.3">
      <c r="B10" s="480" t="s">
        <v>1072</v>
      </c>
      <c r="C10" s="481" t="s">
        <v>1073</v>
      </c>
      <c r="D10" s="482">
        <v>381289826</v>
      </c>
      <c r="E10" s="482">
        <v>523455615.87999874</v>
      </c>
      <c r="F10" s="482"/>
    </row>
    <row r="11" spans="1:7" x14ac:dyDescent="0.3">
      <c r="B11" s="474" t="s">
        <v>1074</v>
      </c>
      <c r="C11" s="481" t="s">
        <v>1075</v>
      </c>
      <c r="D11" s="482"/>
      <c r="E11" s="482"/>
      <c r="F11" s="482"/>
    </row>
    <row r="12" spans="1:7" x14ac:dyDescent="0.3">
      <c r="B12" s="483" t="s">
        <v>1076</v>
      </c>
      <c r="C12" s="484" t="s">
        <v>1077</v>
      </c>
      <c r="D12" s="485">
        <v>381289826</v>
      </c>
      <c r="E12" s="485">
        <f>+E10</f>
        <v>523455615.87999874</v>
      </c>
      <c r="F12" s="485"/>
    </row>
    <row r="13" spans="1:7" x14ac:dyDescent="0.3">
      <c r="A13" s="470" t="s">
        <v>1078</v>
      </c>
      <c r="B13" s="474" t="s">
        <v>1079</v>
      </c>
      <c r="C13" s="481" t="s">
        <v>1080</v>
      </c>
      <c r="D13" s="482">
        <v>52709186</v>
      </c>
      <c r="E13" s="482">
        <v>113059833.36999989</v>
      </c>
      <c r="F13" s="482"/>
    </row>
    <row r="14" spans="1:7" x14ac:dyDescent="0.3">
      <c r="A14" s="470" t="s">
        <v>1081</v>
      </c>
      <c r="B14" s="474" t="s">
        <v>1082</v>
      </c>
      <c r="C14" s="481" t="s">
        <v>1083</v>
      </c>
      <c r="D14" s="482">
        <v>20593147</v>
      </c>
      <c r="E14" s="482">
        <v>16629336.810000001</v>
      </c>
      <c r="F14" s="482"/>
    </row>
    <row r="15" spans="1:7" x14ac:dyDescent="0.3">
      <c r="A15" s="470" t="s">
        <v>1084</v>
      </c>
      <c r="B15" s="474" t="s">
        <v>44</v>
      </c>
      <c r="C15" s="481" t="s">
        <v>1085</v>
      </c>
      <c r="D15" s="482">
        <v>2437708</v>
      </c>
      <c r="E15" s="482">
        <v>-894743</v>
      </c>
      <c r="F15" s="482"/>
    </row>
    <row r="16" spans="1:7" x14ac:dyDescent="0.3">
      <c r="B16" s="474" t="s">
        <v>1086</v>
      </c>
      <c r="C16" s="481" t="s">
        <v>1087</v>
      </c>
      <c r="D16" s="482">
        <v>0</v>
      </c>
      <c r="E16" s="482"/>
      <c r="F16" s="482"/>
    </row>
    <row r="17" spans="1:7" x14ac:dyDescent="0.3">
      <c r="B17" s="486" t="s">
        <v>1088</v>
      </c>
      <c r="C17" s="484" t="s">
        <v>1089</v>
      </c>
      <c r="D17" s="485">
        <v>457029867</v>
      </c>
      <c r="E17" s="485">
        <f>+E12+E13+E14+E15</f>
        <v>652250043.05999851</v>
      </c>
      <c r="F17" s="485">
        <v>752801227</v>
      </c>
    </row>
    <row r="18" spans="1:7" x14ac:dyDescent="0.3">
      <c r="B18" s="487"/>
      <c r="C18" s="487"/>
      <c r="D18" s="482">
        <f t="shared" ref="D18" si="0">SUM(D12:D16)-D17</f>
        <v>0</v>
      </c>
      <c r="E18" s="482"/>
      <c r="F18" s="482"/>
    </row>
    <row r="19" spans="1:7" x14ac:dyDescent="0.3">
      <c r="B19" s="488" t="s">
        <v>1090</v>
      </c>
      <c r="C19" s="488"/>
      <c r="D19" s="482"/>
      <c r="E19" s="482"/>
      <c r="F19" s="482"/>
    </row>
    <row r="20" spans="1:7" x14ac:dyDescent="0.3">
      <c r="A20" s="470" t="s">
        <v>1091</v>
      </c>
      <c r="B20" s="489" t="s">
        <v>1092</v>
      </c>
      <c r="C20" s="481" t="s">
        <v>1093</v>
      </c>
      <c r="D20" s="482">
        <v>-20143639</v>
      </c>
      <c r="E20" s="482">
        <v>-23994834</v>
      </c>
      <c r="F20" s="482">
        <v>-31870916</v>
      </c>
      <c r="G20" s="490" t="s">
        <v>463</v>
      </c>
    </row>
    <row r="21" spans="1:7" x14ac:dyDescent="0.3">
      <c r="A21" s="470" t="s">
        <v>1094</v>
      </c>
      <c r="B21" s="489" t="s">
        <v>1095</v>
      </c>
      <c r="C21" s="481" t="s">
        <v>1096</v>
      </c>
      <c r="D21" s="482">
        <v>0</v>
      </c>
      <c r="E21" s="482">
        <v>0</v>
      </c>
      <c r="F21" s="482">
        <v>0</v>
      </c>
      <c r="G21" s="490"/>
    </row>
    <row r="22" spans="1:7" x14ac:dyDescent="0.3">
      <c r="A22" s="470" t="s">
        <v>1097</v>
      </c>
      <c r="B22" s="489" t="s">
        <v>1098</v>
      </c>
      <c r="C22" s="481" t="s">
        <v>1099</v>
      </c>
      <c r="D22" s="482">
        <v>0</v>
      </c>
      <c r="E22" s="482">
        <v>0</v>
      </c>
      <c r="F22" s="482">
        <v>0</v>
      </c>
      <c r="G22" s="490"/>
    </row>
    <row r="23" spans="1:7" x14ac:dyDescent="0.3">
      <c r="A23" s="470" t="s">
        <v>1100</v>
      </c>
      <c r="B23" s="489" t="s">
        <v>1101</v>
      </c>
      <c r="C23" s="481" t="s">
        <v>1102</v>
      </c>
      <c r="D23" s="482">
        <v>103438</v>
      </c>
      <c r="E23" s="482">
        <v>4444.869999999999</v>
      </c>
      <c r="F23" s="482">
        <v>17024</v>
      </c>
      <c r="G23" s="490" t="s">
        <v>463</v>
      </c>
    </row>
    <row r="24" spans="1:7" x14ac:dyDescent="0.3">
      <c r="A24" s="470" t="s">
        <v>1103</v>
      </c>
      <c r="B24" s="489" t="s">
        <v>1104</v>
      </c>
      <c r="C24" s="481" t="s">
        <v>1105</v>
      </c>
      <c r="D24" s="482">
        <v>0</v>
      </c>
      <c r="E24" s="482">
        <v>0</v>
      </c>
      <c r="F24" s="482">
        <v>0</v>
      </c>
      <c r="G24" s="490"/>
    </row>
    <row r="25" spans="1:7" x14ac:dyDescent="0.3">
      <c r="A25" s="470" t="s">
        <v>1106</v>
      </c>
      <c r="B25" s="489" t="s">
        <v>1107</v>
      </c>
      <c r="C25" s="481" t="s">
        <v>1108</v>
      </c>
      <c r="D25" s="482">
        <v>0</v>
      </c>
      <c r="E25" s="482">
        <v>0</v>
      </c>
      <c r="F25" s="482">
        <v>0</v>
      </c>
      <c r="G25" s="490"/>
    </row>
    <row r="26" spans="1:7" x14ac:dyDescent="0.3">
      <c r="A26" s="470" t="s">
        <v>1109</v>
      </c>
      <c r="B26" s="489" t="s">
        <v>1110</v>
      </c>
      <c r="C26" s="481" t="s">
        <v>1111</v>
      </c>
      <c r="D26" s="482">
        <v>517933</v>
      </c>
      <c r="E26" s="482">
        <v>580286.42318508355</v>
      </c>
      <c r="F26" s="482">
        <v>580286</v>
      </c>
      <c r="G26" s="490" t="s">
        <v>449</v>
      </c>
    </row>
    <row r="27" spans="1:7" x14ac:dyDescent="0.3">
      <c r="A27" s="470" t="s">
        <v>1112</v>
      </c>
      <c r="B27" s="489" t="s">
        <v>1113</v>
      </c>
      <c r="C27" s="481" t="s">
        <v>1114</v>
      </c>
      <c r="D27" s="482">
        <v>-9743849</v>
      </c>
      <c r="E27" s="482">
        <v>-9858735.3869619425</v>
      </c>
      <c r="F27" s="482">
        <v>-7129948</v>
      </c>
      <c r="G27" s="490" t="s">
        <v>463</v>
      </c>
    </row>
    <row r="28" spans="1:7" x14ac:dyDescent="0.3">
      <c r="A28" s="470" t="s">
        <v>1115</v>
      </c>
      <c r="B28" s="489" t="s">
        <v>1116</v>
      </c>
      <c r="C28" s="481" t="s">
        <v>1117</v>
      </c>
      <c r="D28" s="482">
        <v>0</v>
      </c>
      <c r="E28" s="482">
        <v>0</v>
      </c>
      <c r="F28" s="482">
        <v>0</v>
      </c>
      <c r="G28" s="490"/>
    </row>
    <row r="29" spans="1:7" x14ac:dyDescent="0.3">
      <c r="A29" s="470" t="s">
        <v>1118</v>
      </c>
      <c r="B29" s="489" t="s">
        <v>1119</v>
      </c>
      <c r="C29" s="481" t="s">
        <v>1120</v>
      </c>
      <c r="D29" s="482">
        <v>2172310</v>
      </c>
      <c r="E29" s="482">
        <v>2117427.1101671699</v>
      </c>
      <c r="F29" s="482">
        <v>2227393</v>
      </c>
      <c r="G29" s="490" t="s">
        <v>463</v>
      </c>
    </row>
    <row r="30" spans="1:7" x14ac:dyDescent="0.3">
      <c r="A30" s="470" t="s">
        <v>1121</v>
      </c>
      <c r="B30" s="489" t="s">
        <v>1122</v>
      </c>
      <c r="C30" s="481" t="s">
        <v>1123</v>
      </c>
      <c r="D30" s="482">
        <v>3268</v>
      </c>
      <c r="E30" s="482">
        <v>20535.170000000035</v>
      </c>
      <c r="F30" s="482">
        <v>386835</v>
      </c>
      <c r="G30" s="490" t="s">
        <v>449</v>
      </c>
    </row>
    <row r="31" spans="1:7" x14ac:dyDescent="0.3">
      <c r="A31" s="470" t="s">
        <v>1124</v>
      </c>
      <c r="B31" s="489" t="s">
        <v>1125</v>
      </c>
      <c r="C31" s="481" t="s">
        <v>1126</v>
      </c>
      <c r="D31" s="482">
        <v>3269</v>
      </c>
      <c r="E31" s="482">
        <v>38273.310000000012</v>
      </c>
      <c r="F31" s="482">
        <v>40922</v>
      </c>
      <c r="G31" s="490" t="s">
        <v>449</v>
      </c>
    </row>
    <row r="32" spans="1:7" x14ac:dyDescent="0.3">
      <c r="A32" s="470" t="s">
        <v>1127</v>
      </c>
      <c r="B32" s="489" t="s">
        <v>1128</v>
      </c>
      <c r="C32" s="481" t="s">
        <v>1129</v>
      </c>
      <c r="D32" s="482">
        <v>22500</v>
      </c>
      <c r="E32" s="482">
        <v>218000</v>
      </c>
      <c r="F32" s="482">
        <v>3000</v>
      </c>
      <c r="G32" s="490" t="s">
        <v>463</v>
      </c>
    </row>
    <row r="33" spans="1:7" x14ac:dyDescent="0.3">
      <c r="A33" s="470" t="s">
        <v>1130</v>
      </c>
      <c r="B33" s="489" t="s">
        <v>1131</v>
      </c>
      <c r="C33" s="481" t="s">
        <v>1132</v>
      </c>
      <c r="D33" s="482">
        <v>0</v>
      </c>
      <c r="E33" s="482">
        <v>0</v>
      </c>
      <c r="F33" s="482">
        <v>0</v>
      </c>
      <c r="G33" s="490"/>
    </row>
    <row r="34" spans="1:7" x14ac:dyDescent="0.3">
      <c r="A34" s="470" t="s">
        <v>1133</v>
      </c>
      <c r="B34" s="489" t="s">
        <v>1134</v>
      </c>
      <c r="C34" s="481" t="s">
        <v>1135</v>
      </c>
      <c r="D34" s="482">
        <v>0</v>
      </c>
      <c r="E34" s="482">
        <v>0</v>
      </c>
      <c r="F34" s="482">
        <v>0</v>
      </c>
      <c r="G34" s="490"/>
    </row>
    <row r="35" spans="1:7" x14ac:dyDescent="0.3">
      <c r="A35" s="470" t="s">
        <v>1136</v>
      </c>
      <c r="B35" s="489" t="s">
        <v>1137</v>
      </c>
      <c r="C35" s="481" t="s">
        <v>1138</v>
      </c>
      <c r="D35" s="482">
        <v>93196</v>
      </c>
      <c r="E35" s="482">
        <v>0</v>
      </c>
      <c r="F35" s="482">
        <v>0</v>
      </c>
      <c r="G35" s="490"/>
    </row>
    <row r="36" spans="1:7" x14ac:dyDescent="0.3">
      <c r="A36" s="470" t="s">
        <v>1139</v>
      </c>
      <c r="B36" s="489" t="s">
        <v>1140</v>
      </c>
      <c r="C36" s="481" t="s">
        <v>1141</v>
      </c>
      <c r="D36" s="482"/>
      <c r="E36" s="482">
        <v>46748.255766999995</v>
      </c>
      <c r="F36" s="482">
        <v>-1298210</v>
      </c>
      <c r="G36" s="490" t="s">
        <v>463</v>
      </c>
    </row>
    <row r="37" spans="1:7" x14ac:dyDescent="0.3">
      <c r="A37" s="470" t="s">
        <v>1142</v>
      </c>
      <c r="B37" s="489" t="s">
        <v>1143</v>
      </c>
      <c r="C37" s="481" t="s">
        <v>1144</v>
      </c>
      <c r="D37" s="482">
        <v>5199</v>
      </c>
      <c r="E37" s="482">
        <v>13550.35727</v>
      </c>
      <c r="F37" s="482">
        <v>13550</v>
      </c>
      <c r="G37" s="490" t="s">
        <v>449</v>
      </c>
    </row>
    <row r="38" spans="1:7" x14ac:dyDescent="0.3">
      <c r="A38" s="470" t="s">
        <v>1145</v>
      </c>
      <c r="B38" s="489" t="s">
        <v>1146</v>
      </c>
      <c r="C38" s="481" t="s">
        <v>1147</v>
      </c>
      <c r="D38" s="482">
        <v>0</v>
      </c>
      <c r="E38" s="482">
        <v>0</v>
      </c>
      <c r="F38" s="482">
        <v>0</v>
      </c>
      <c r="G38" s="490"/>
    </row>
    <row r="39" spans="1:7" x14ac:dyDescent="0.3">
      <c r="A39" s="470" t="s">
        <v>1148</v>
      </c>
      <c r="B39" s="489" t="s">
        <v>1149</v>
      </c>
      <c r="C39" s="481" t="s">
        <v>1150</v>
      </c>
      <c r="D39" s="482">
        <v>0</v>
      </c>
      <c r="E39" s="482">
        <v>0</v>
      </c>
      <c r="F39" s="482">
        <v>0</v>
      </c>
      <c r="G39" s="490"/>
    </row>
    <row r="40" spans="1:7" x14ac:dyDescent="0.3">
      <c r="A40" s="470" t="s">
        <v>1151</v>
      </c>
      <c r="B40" s="489" t="s">
        <v>1152</v>
      </c>
      <c r="C40" s="481" t="s">
        <v>1153</v>
      </c>
      <c r="D40" s="482">
        <v>0</v>
      </c>
      <c r="E40" s="482">
        <v>0</v>
      </c>
      <c r="F40" s="482">
        <v>0</v>
      </c>
      <c r="G40" s="490"/>
    </row>
    <row r="41" spans="1:7" x14ac:dyDescent="0.3">
      <c r="A41" s="470" t="s">
        <v>1154</v>
      </c>
      <c r="B41" s="489" t="s">
        <v>1155</v>
      </c>
      <c r="C41" s="481" t="s">
        <v>1156</v>
      </c>
      <c r="D41" s="482">
        <v>0</v>
      </c>
      <c r="E41" s="482">
        <v>0</v>
      </c>
      <c r="F41" s="482">
        <v>0</v>
      </c>
      <c r="G41" s="490"/>
    </row>
    <row r="42" spans="1:7" x14ac:dyDescent="0.3">
      <c r="A42" s="470" t="s">
        <v>1157</v>
      </c>
      <c r="B42" s="489" t="s">
        <v>1158</v>
      </c>
      <c r="C42" s="481" t="s">
        <v>1159</v>
      </c>
      <c r="D42" s="482">
        <v>0</v>
      </c>
      <c r="E42" s="482">
        <v>0</v>
      </c>
      <c r="F42" s="482">
        <v>0</v>
      </c>
      <c r="G42" s="490"/>
    </row>
    <row r="43" spans="1:7" x14ac:dyDescent="0.3">
      <c r="A43" s="470" t="s">
        <v>1160</v>
      </c>
      <c r="B43" s="489" t="s">
        <v>1161</v>
      </c>
      <c r="C43" s="491" t="s">
        <v>1162</v>
      </c>
      <c r="D43" s="482">
        <v>5196590</v>
      </c>
      <c r="E43" s="482">
        <v>5867940</v>
      </c>
      <c r="F43" s="482">
        <v>5867940</v>
      </c>
      <c r="G43" s="490" t="s">
        <v>449</v>
      </c>
    </row>
    <row r="44" spans="1:7" x14ac:dyDescent="0.3">
      <c r="B44" s="487"/>
      <c r="C44" s="487"/>
      <c r="D44" s="492"/>
      <c r="E44" s="492"/>
      <c r="F44" s="492"/>
    </row>
    <row r="45" spans="1:7" x14ac:dyDescent="0.3">
      <c r="B45" s="493" t="s">
        <v>1163</v>
      </c>
      <c r="C45" s="494" t="s">
        <v>1164</v>
      </c>
      <c r="D45" s="485">
        <v>-21769785</v>
      </c>
      <c r="E45" s="485">
        <f>SUM(E20:E44)</f>
        <v>-24946363.890572693</v>
      </c>
      <c r="F45" s="485">
        <f>SUM(F20:F44)</f>
        <v>-31162124</v>
      </c>
    </row>
    <row r="46" spans="1:7" x14ac:dyDescent="0.3">
      <c r="B46" s="487"/>
      <c r="C46" s="487"/>
      <c r="D46" s="495">
        <f t="shared" ref="D46" si="1">SUM(D19:D43)-D45</f>
        <v>0</v>
      </c>
      <c r="E46" s="495"/>
      <c r="F46" s="495"/>
    </row>
    <row r="47" spans="1:7" x14ac:dyDescent="0.3">
      <c r="B47" s="488" t="s">
        <v>1165</v>
      </c>
      <c r="C47" s="496"/>
      <c r="D47" s="495"/>
      <c r="E47" s="495"/>
      <c r="F47" s="495"/>
    </row>
    <row r="48" spans="1:7" x14ac:dyDescent="0.3">
      <c r="A48" s="470" t="s">
        <v>1166</v>
      </c>
      <c r="B48" s="489" t="s">
        <v>1167</v>
      </c>
      <c r="C48" s="481" t="s">
        <v>1168</v>
      </c>
      <c r="D48" s="482">
        <v>0</v>
      </c>
      <c r="E48" s="482">
        <v>0</v>
      </c>
      <c r="F48" s="482">
        <v>0</v>
      </c>
      <c r="G48" s="490"/>
    </row>
    <row r="49" spans="1:7" x14ac:dyDescent="0.3">
      <c r="A49" s="470" t="s">
        <v>215</v>
      </c>
      <c r="B49" s="489" t="s">
        <v>1169</v>
      </c>
      <c r="C49" s="481" t="s">
        <v>1170</v>
      </c>
      <c r="D49" s="482">
        <v>8590044</v>
      </c>
      <c r="E49" s="482">
        <v>9779238.4371172637</v>
      </c>
      <c r="F49" s="482">
        <v>11070790</v>
      </c>
      <c r="G49" s="490" t="s">
        <v>449</v>
      </c>
    </row>
    <row r="50" spans="1:7" x14ac:dyDescent="0.3">
      <c r="A50" s="470" t="s">
        <v>1171</v>
      </c>
      <c r="B50" s="489" t="s">
        <v>1172</v>
      </c>
      <c r="C50" s="481" t="s">
        <v>1173</v>
      </c>
      <c r="D50" s="482">
        <v>0</v>
      </c>
      <c r="E50" s="482">
        <v>0</v>
      </c>
      <c r="F50" s="482">
        <v>0</v>
      </c>
      <c r="G50" s="490"/>
    </row>
    <row r="51" spans="1:7" x14ac:dyDescent="0.3">
      <c r="A51" s="470" t="s">
        <v>216</v>
      </c>
      <c r="B51" s="489" t="s">
        <v>1174</v>
      </c>
      <c r="C51" s="481" t="s">
        <v>1175</v>
      </c>
      <c r="D51" s="482">
        <v>-3190983</v>
      </c>
      <c r="E51" s="482">
        <v>-59556521.059999943</v>
      </c>
      <c r="F51" s="482">
        <v>-90740763</v>
      </c>
      <c r="G51" s="490" t="s">
        <v>449</v>
      </c>
    </row>
    <row r="52" spans="1:7" x14ac:dyDescent="0.3">
      <c r="A52" s="470" t="s">
        <v>475</v>
      </c>
      <c r="B52" s="489" t="s">
        <v>1176</v>
      </c>
      <c r="C52" s="481" t="s">
        <v>1177</v>
      </c>
      <c r="D52" s="482">
        <v>0</v>
      </c>
      <c r="E52" s="482">
        <v>-156797374.02999994</v>
      </c>
      <c r="F52" s="482">
        <v>-159734747</v>
      </c>
      <c r="G52" s="490" t="s">
        <v>449</v>
      </c>
    </row>
    <row r="53" spans="1:7" x14ac:dyDescent="0.3">
      <c r="A53" s="470" t="s">
        <v>217</v>
      </c>
      <c r="B53" s="489" t="s">
        <v>1178</v>
      </c>
      <c r="C53" s="481" t="s">
        <v>1179</v>
      </c>
      <c r="D53" s="482">
        <v>0</v>
      </c>
      <c r="E53" s="482">
        <v>0</v>
      </c>
      <c r="F53" s="482">
        <v>0</v>
      </c>
      <c r="G53" s="490"/>
    </row>
    <row r="54" spans="1:7" x14ac:dyDescent="0.3">
      <c r="A54" s="470" t="s">
        <v>218</v>
      </c>
      <c r="B54" s="489" t="s">
        <v>1180</v>
      </c>
      <c r="C54" s="481" t="s">
        <v>1181</v>
      </c>
      <c r="D54" s="482">
        <v>-86926285</v>
      </c>
      <c r="E54" s="482">
        <v>-16936375.273711875</v>
      </c>
      <c r="F54" s="482">
        <v>-14648606</v>
      </c>
      <c r="G54" s="490" t="s">
        <v>449</v>
      </c>
    </row>
    <row r="55" spans="1:7" x14ac:dyDescent="0.3">
      <c r="A55" s="470" t="s">
        <v>1182</v>
      </c>
      <c r="B55" s="489" t="s">
        <v>1183</v>
      </c>
      <c r="C55" s="481" t="s">
        <v>1184</v>
      </c>
      <c r="D55" s="482">
        <v>0</v>
      </c>
      <c r="E55" s="482">
        <v>0</v>
      </c>
      <c r="F55" s="482">
        <v>0</v>
      </c>
      <c r="G55" s="490"/>
    </row>
    <row r="56" spans="1:7" x14ac:dyDescent="0.3">
      <c r="A56" s="470" t="s">
        <v>238</v>
      </c>
      <c r="B56" s="489" t="s">
        <v>1185</v>
      </c>
      <c r="C56" s="481" t="s">
        <v>1186</v>
      </c>
      <c r="D56" s="482">
        <v>0.39000000013038499</v>
      </c>
      <c r="E56" s="482">
        <v>0</v>
      </c>
      <c r="F56" s="482">
        <v>0</v>
      </c>
      <c r="G56" s="490"/>
    </row>
    <row r="57" spans="1:7" x14ac:dyDescent="0.3">
      <c r="A57" s="470" t="s">
        <v>219</v>
      </c>
      <c r="B57" s="489" t="s">
        <v>1187</v>
      </c>
      <c r="C57" s="481" t="s">
        <v>1188</v>
      </c>
      <c r="D57" s="482">
        <v>0</v>
      </c>
      <c r="E57" s="482">
        <v>0</v>
      </c>
      <c r="F57" s="482">
        <v>0</v>
      </c>
      <c r="G57" s="490"/>
    </row>
    <row r="58" spans="1:7" x14ac:dyDescent="0.3">
      <c r="A58" s="470" t="s">
        <v>479</v>
      </c>
      <c r="B58" s="489" t="s">
        <v>1189</v>
      </c>
      <c r="C58" s="481" t="s">
        <v>1190</v>
      </c>
      <c r="D58" s="482">
        <v>0</v>
      </c>
      <c r="E58" s="482">
        <v>0</v>
      </c>
      <c r="F58" s="482">
        <v>0</v>
      </c>
      <c r="G58" s="490"/>
    </row>
    <row r="59" spans="1:7" x14ac:dyDescent="0.3">
      <c r="A59" s="470" t="s">
        <v>481</v>
      </c>
      <c r="B59" s="489" t="s">
        <v>1191</v>
      </c>
      <c r="C59" s="481" t="s">
        <v>1192</v>
      </c>
      <c r="D59" s="482">
        <v>-79141822</v>
      </c>
      <c r="E59" s="482">
        <v>-187293611.09664834</v>
      </c>
      <c r="F59" s="482">
        <v>-218118787</v>
      </c>
      <c r="G59" s="490" t="s">
        <v>449</v>
      </c>
    </row>
    <row r="60" spans="1:7" x14ac:dyDescent="0.3">
      <c r="A60" s="470" t="s">
        <v>220</v>
      </c>
      <c r="B60" s="489" t="s">
        <v>1193</v>
      </c>
      <c r="C60" s="481" t="s">
        <v>1194</v>
      </c>
      <c r="D60" s="482">
        <v>0</v>
      </c>
      <c r="E60" s="482">
        <v>0</v>
      </c>
      <c r="F60" s="482">
        <v>0</v>
      </c>
      <c r="G60" s="490"/>
    </row>
    <row r="61" spans="1:7" x14ac:dyDescent="0.3">
      <c r="A61" s="470" t="s">
        <v>250</v>
      </c>
      <c r="B61" s="489" t="s">
        <v>1195</v>
      </c>
      <c r="C61" s="481" t="s">
        <v>1196</v>
      </c>
      <c r="D61" s="482">
        <v>0.32999999821186099</v>
      </c>
      <c r="E61" s="482">
        <v>0</v>
      </c>
      <c r="F61" s="482">
        <v>0</v>
      </c>
      <c r="G61" s="490" t="s">
        <v>463</v>
      </c>
    </row>
    <row r="62" spans="1:7" x14ac:dyDescent="0.3">
      <c r="A62" s="470" t="s">
        <v>222</v>
      </c>
      <c r="B62" s="489" t="s">
        <v>1197</v>
      </c>
      <c r="C62" s="481" t="s">
        <v>1198</v>
      </c>
      <c r="D62" s="482">
        <v>0</v>
      </c>
      <c r="E62" s="482">
        <v>0</v>
      </c>
      <c r="F62" s="482">
        <v>0</v>
      </c>
      <c r="G62" s="490"/>
    </row>
    <row r="63" spans="1:7" x14ac:dyDescent="0.3">
      <c r="A63" s="470" t="s">
        <v>223</v>
      </c>
      <c r="B63" s="489" t="s">
        <v>1199</v>
      </c>
      <c r="C63" s="481" t="s">
        <v>1200</v>
      </c>
      <c r="D63" s="482">
        <v>-154684195</v>
      </c>
      <c r="E63" s="482">
        <v>-248787032.15796357</v>
      </c>
      <c r="F63" s="482">
        <v>-287353122</v>
      </c>
      <c r="G63" s="490" t="s">
        <v>449</v>
      </c>
    </row>
    <row r="64" spans="1:7" x14ac:dyDescent="0.3">
      <c r="A64" s="470" t="s">
        <v>224</v>
      </c>
      <c r="B64" s="489" t="s">
        <v>1201</v>
      </c>
      <c r="C64" s="481" t="s">
        <v>1202</v>
      </c>
      <c r="D64" s="482">
        <v>-12378270</v>
      </c>
      <c r="E64" s="482">
        <v>0</v>
      </c>
      <c r="F64" s="482">
        <v>0</v>
      </c>
      <c r="G64" s="490" t="s">
        <v>449</v>
      </c>
    </row>
    <row r="65" spans="1:7" x14ac:dyDescent="0.3">
      <c r="A65" s="470" t="s">
        <v>1203</v>
      </c>
      <c r="B65" s="489" t="s">
        <v>1204</v>
      </c>
      <c r="C65" s="481" t="s">
        <v>1205</v>
      </c>
      <c r="D65" s="482"/>
      <c r="E65" s="482">
        <v>0</v>
      </c>
      <c r="F65" s="482">
        <v>0</v>
      </c>
      <c r="G65" s="490"/>
    </row>
    <row r="66" spans="1:7" x14ac:dyDescent="0.3">
      <c r="A66" s="470" t="s">
        <v>1206</v>
      </c>
      <c r="B66" s="489" t="s">
        <v>1207</v>
      </c>
      <c r="C66" s="481" t="s">
        <v>1208</v>
      </c>
      <c r="D66" s="482"/>
      <c r="E66" s="482">
        <v>0</v>
      </c>
      <c r="F66" s="482">
        <v>0</v>
      </c>
      <c r="G66" s="490"/>
    </row>
    <row r="67" spans="1:7" x14ac:dyDescent="0.3">
      <c r="A67" s="470" t="s">
        <v>1209</v>
      </c>
      <c r="B67" s="489" t="s">
        <v>1210</v>
      </c>
      <c r="C67" s="481" t="s">
        <v>1211</v>
      </c>
      <c r="D67" s="482">
        <v>0</v>
      </c>
      <c r="E67" s="482">
        <v>0</v>
      </c>
      <c r="F67" s="482">
        <v>0</v>
      </c>
      <c r="G67" s="490"/>
    </row>
    <row r="68" spans="1:7" x14ac:dyDescent="0.3">
      <c r="A68" s="470" t="s">
        <v>1212</v>
      </c>
      <c r="B68" s="489" t="s">
        <v>1213</v>
      </c>
      <c r="C68" s="481" t="s">
        <v>1214</v>
      </c>
      <c r="D68" s="482">
        <v>0</v>
      </c>
      <c r="E68" s="482">
        <v>0</v>
      </c>
      <c r="F68" s="482">
        <v>0</v>
      </c>
      <c r="G68" s="490"/>
    </row>
    <row r="69" spans="1:7" x14ac:dyDescent="0.3">
      <c r="A69" s="470" t="s">
        <v>1215</v>
      </c>
      <c r="B69" s="489" t="s">
        <v>1216</v>
      </c>
      <c r="C69" s="481" t="s">
        <v>1217</v>
      </c>
      <c r="D69" s="482">
        <v>0</v>
      </c>
      <c r="E69" s="482">
        <v>0</v>
      </c>
      <c r="F69" s="482">
        <v>0</v>
      </c>
      <c r="G69" s="490"/>
    </row>
    <row r="70" spans="1:7" x14ac:dyDescent="0.3">
      <c r="A70" s="470" t="s">
        <v>1218</v>
      </c>
      <c r="B70" s="489" t="s">
        <v>1219</v>
      </c>
      <c r="C70" s="481" t="s">
        <v>1220</v>
      </c>
      <c r="D70" s="482">
        <v>0</v>
      </c>
      <c r="E70" s="482">
        <v>0</v>
      </c>
      <c r="F70" s="482">
        <v>0</v>
      </c>
      <c r="G70" s="490"/>
    </row>
    <row r="71" spans="1:7" x14ac:dyDescent="0.3">
      <c r="A71" s="470" t="s">
        <v>248</v>
      </c>
      <c r="B71" s="489" t="s">
        <v>1221</v>
      </c>
      <c r="C71" s="481" t="s">
        <v>1222</v>
      </c>
      <c r="D71" s="482">
        <v>1363</v>
      </c>
      <c r="E71" s="482">
        <v>-5697</v>
      </c>
      <c r="F71" s="482">
        <v>1363</v>
      </c>
      <c r="G71" s="490" t="s">
        <v>449</v>
      </c>
    </row>
    <row r="72" spans="1:7" x14ac:dyDescent="0.3">
      <c r="A72" s="470" t="s">
        <v>1223</v>
      </c>
      <c r="B72" s="489" t="s">
        <v>1224</v>
      </c>
      <c r="C72" s="481" t="s">
        <v>1225</v>
      </c>
      <c r="D72" s="482">
        <v>0</v>
      </c>
      <c r="E72" s="482">
        <v>0</v>
      </c>
      <c r="F72" s="482">
        <v>0</v>
      </c>
      <c r="G72" s="490"/>
    </row>
    <row r="73" spans="1:7" x14ac:dyDescent="0.3">
      <c r="A73" s="497" t="s">
        <v>485</v>
      </c>
      <c r="B73" s="489" t="s">
        <v>35</v>
      </c>
      <c r="C73" s="481" t="s">
        <v>1226</v>
      </c>
      <c r="D73" s="482"/>
      <c r="E73" s="482">
        <v>3494276.6059254101</v>
      </c>
      <c r="F73" s="482">
        <v>2616159</v>
      </c>
      <c r="G73" s="490" t="s">
        <v>449</v>
      </c>
    </row>
    <row r="74" spans="1:7" x14ac:dyDescent="0.3">
      <c r="A74" s="470" t="s">
        <v>240</v>
      </c>
      <c r="B74" s="489" t="s">
        <v>1227</v>
      </c>
      <c r="C74" s="481" t="s">
        <v>1228</v>
      </c>
      <c r="D74" s="482">
        <v>260277.5</v>
      </c>
      <c r="E74" s="482">
        <v>-95618.719999999972</v>
      </c>
      <c r="F74" s="482">
        <v>-308760</v>
      </c>
      <c r="G74" s="490" t="s">
        <v>449</v>
      </c>
    </row>
    <row r="75" spans="1:7" x14ac:dyDescent="0.3">
      <c r="A75" s="470" t="s">
        <v>1229</v>
      </c>
      <c r="B75" s="489" t="s">
        <v>1230</v>
      </c>
      <c r="C75" s="481" t="s">
        <v>1231</v>
      </c>
      <c r="D75" s="482">
        <v>0</v>
      </c>
      <c r="E75" s="482">
        <v>0</v>
      </c>
      <c r="F75" s="482">
        <v>0</v>
      </c>
      <c r="G75" s="490"/>
    </row>
    <row r="76" spans="1:7" x14ac:dyDescent="0.3">
      <c r="A76" s="470" t="s">
        <v>1232</v>
      </c>
      <c r="B76" s="489" t="s">
        <v>1233</v>
      </c>
      <c r="C76" s="481" t="s">
        <v>1234</v>
      </c>
      <c r="D76" s="482"/>
      <c r="E76" s="482">
        <v>0</v>
      </c>
      <c r="F76" s="482">
        <v>0</v>
      </c>
      <c r="G76" s="490"/>
    </row>
    <row r="77" spans="1:7" x14ac:dyDescent="0.3">
      <c r="A77" s="470" t="s">
        <v>241</v>
      </c>
      <c r="B77" s="489" t="s">
        <v>1235</v>
      </c>
      <c r="C77" s="481" t="s">
        <v>1236</v>
      </c>
      <c r="D77" s="482">
        <v>0</v>
      </c>
      <c r="E77" s="482">
        <v>0</v>
      </c>
      <c r="F77" s="482">
        <v>0</v>
      </c>
      <c r="G77" s="490"/>
    </row>
    <row r="78" spans="1:7" x14ac:dyDescent="0.3">
      <c r="A78" s="470" t="s">
        <v>1237</v>
      </c>
      <c r="B78" s="489" t="s">
        <v>1238</v>
      </c>
      <c r="C78" s="481" t="s">
        <v>1239</v>
      </c>
      <c r="D78" s="482"/>
      <c r="E78" s="482">
        <v>0</v>
      </c>
      <c r="F78" s="482">
        <v>0</v>
      </c>
      <c r="G78" s="490"/>
    </row>
    <row r="79" spans="1:7" x14ac:dyDescent="0.3">
      <c r="A79" s="470" t="s">
        <v>242</v>
      </c>
      <c r="B79" s="489" t="s">
        <v>1240</v>
      </c>
      <c r="C79" s="481" t="s">
        <v>1241</v>
      </c>
      <c r="D79" s="482">
        <v>0</v>
      </c>
      <c r="E79" s="482">
        <v>0</v>
      </c>
      <c r="F79" s="482">
        <v>0</v>
      </c>
      <c r="G79" s="490"/>
    </row>
    <row r="80" spans="1:7" x14ac:dyDescent="0.3">
      <c r="A80" s="470" t="s">
        <v>243</v>
      </c>
      <c r="B80" s="489" t="s">
        <v>1137</v>
      </c>
      <c r="C80" s="481" t="s">
        <v>1242</v>
      </c>
      <c r="D80" s="482">
        <v>1831052</v>
      </c>
      <c r="E80" s="482">
        <v>1900564.9700000007</v>
      </c>
      <c r="F80" s="482">
        <v>791941</v>
      </c>
      <c r="G80" s="490" t="s">
        <v>449</v>
      </c>
    </row>
    <row r="81" spans="1:7" x14ac:dyDescent="0.3">
      <c r="A81" s="470" t="s">
        <v>244</v>
      </c>
      <c r="B81" s="489" t="s">
        <v>1243</v>
      </c>
      <c r="C81" s="481" t="s">
        <v>1244</v>
      </c>
      <c r="D81" s="482">
        <v>3041857.42</v>
      </c>
      <c r="E81" s="482">
        <v>4122133.8200000054</v>
      </c>
      <c r="F81" s="482">
        <v>6670573</v>
      </c>
      <c r="G81" s="490" t="s">
        <v>449</v>
      </c>
    </row>
    <row r="82" spans="1:7" x14ac:dyDescent="0.3">
      <c r="A82" s="470" t="s">
        <v>245</v>
      </c>
      <c r="B82" s="489" t="s">
        <v>1245</v>
      </c>
      <c r="C82" s="481" t="s">
        <v>1246</v>
      </c>
      <c r="D82" s="482">
        <v>-137077.04999999999</v>
      </c>
      <c r="E82" s="482">
        <v>-69461.759999999995</v>
      </c>
      <c r="F82" s="482">
        <v>0</v>
      </c>
      <c r="G82" s="490" t="s">
        <v>449</v>
      </c>
    </row>
    <row r="83" spans="1:7" x14ac:dyDescent="0.3">
      <c r="A83" s="470" t="s">
        <v>225</v>
      </c>
      <c r="B83" s="489" t="s">
        <v>1247</v>
      </c>
      <c r="C83" s="481" t="s">
        <v>1248</v>
      </c>
      <c r="D83" s="482">
        <v>59854514</v>
      </c>
      <c r="E83" s="482">
        <v>78289565.190000042</v>
      </c>
      <c r="F83" s="482">
        <v>59483290</v>
      </c>
      <c r="G83" s="490" t="s">
        <v>449</v>
      </c>
    </row>
    <row r="84" spans="1:7" x14ac:dyDescent="0.3">
      <c r="A84" s="470" t="s">
        <v>246</v>
      </c>
      <c r="B84" s="489" t="s">
        <v>1249</v>
      </c>
      <c r="C84" s="481" t="s">
        <v>1250</v>
      </c>
      <c r="D84" s="482">
        <v>-597104</v>
      </c>
      <c r="E84" s="482">
        <v>-1903060.9399999997</v>
      </c>
      <c r="F84" s="482">
        <v>-1092071</v>
      </c>
      <c r="G84" s="490" t="s">
        <v>449</v>
      </c>
    </row>
    <row r="85" spans="1:7" x14ac:dyDescent="0.3">
      <c r="A85" s="470" t="s">
        <v>1251</v>
      </c>
      <c r="B85" s="489" t="s">
        <v>1252</v>
      </c>
      <c r="C85" s="481" t="s">
        <v>1253</v>
      </c>
      <c r="D85" s="482">
        <v>0</v>
      </c>
      <c r="E85" s="482">
        <v>0</v>
      </c>
      <c r="F85" s="482">
        <v>0</v>
      </c>
      <c r="G85" s="490"/>
    </row>
    <row r="86" spans="1:7" x14ac:dyDescent="0.3">
      <c r="A86" s="470" t="s">
        <v>251</v>
      </c>
      <c r="B86" s="489" t="s">
        <v>1254</v>
      </c>
      <c r="C86" s="481" t="s">
        <v>1255</v>
      </c>
      <c r="D86" s="482">
        <v>6681913.2400000002</v>
      </c>
      <c r="E86" s="482">
        <v>3883492.75</v>
      </c>
      <c r="F86" s="482">
        <v>-7155530</v>
      </c>
      <c r="G86" s="490" t="s">
        <v>496</v>
      </c>
    </row>
    <row r="87" spans="1:7" x14ac:dyDescent="0.3">
      <c r="A87" s="470" t="s">
        <v>1256</v>
      </c>
      <c r="B87" s="489" t="s">
        <v>1257</v>
      </c>
      <c r="C87" s="481" t="s">
        <v>1258</v>
      </c>
      <c r="D87" s="482"/>
      <c r="E87" s="482">
        <v>0</v>
      </c>
      <c r="F87" s="482">
        <v>0</v>
      </c>
      <c r="G87" s="490"/>
    </row>
    <row r="88" spans="1:7" x14ac:dyDescent="0.3">
      <c r="A88" s="470" t="s">
        <v>1259</v>
      </c>
      <c r="B88" s="489" t="s">
        <v>1260</v>
      </c>
      <c r="C88" s="481" t="s">
        <v>1261</v>
      </c>
      <c r="D88" s="482">
        <v>0</v>
      </c>
      <c r="E88" s="482">
        <v>0</v>
      </c>
      <c r="F88" s="482">
        <v>0</v>
      </c>
      <c r="G88" s="490"/>
    </row>
    <row r="89" spans="1:7" x14ac:dyDescent="0.3">
      <c r="A89" s="470" t="s">
        <v>1262</v>
      </c>
      <c r="B89" s="489" t="s">
        <v>1263</v>
      </c>
      <c r="C89" s="481" t="s">
        <v>1264</v>
      </c>
      <c r="D89" s="482">
        <v>0</v>
      </c>
      <c r="E89" s="482">
        <v>0</v>
      </c>
      <c r="F89" s="482">
        <v>0</v>
      </c>
      <c r="G89" s="490"/>
    </row>
    <row r="90" spans="1:7" x14ac:dyDescent="0.3">
      <c r="A90" s="470" t="s">
        <v>1265</v>
      </c>
      <c r="B90" s="489" t="s">
        <v>1266</v>
      </c>
      <c r="C90" s="481" t="s">
        <v>1267</v>
      </c>
      <c r="D90" s="482">
        <v>0</v>
      </c>
      <c r="E90" s="482">
        <v>0</v>
      </c>
      <c r="F90" s="482">
        <v>0</v>
      </c>
      <c r="G90" s="490"/>
    </row>
    <row r="91" spans="1:7" x14ac:dyDescent="0.3">
      <c r="A91" s="470" t="s">
        <v>1268</v>
      </c>
      <c r="B91" s="489" t="s">
        <v>1269</v>
      </c>
      <c r="C91" s="481" t="s">
        <v>1270</v>
      </c>
      <c r="D91" s="482">
        <v>0</v>
      </c>
      <c r="E91" s="482">
        <v>0</v>
      </c>
      <c r="F91" s="482">
        <v>0</v>
      </c>
      <c r="G91" s="490"/>
    </row>
    <row r="92" spans="1:7" x14ac:dyDescent="0.3">
      <c r="A92" s="470" t="s">
        <v>1271</v>
      </c>
      <c r="B92" s="489" t="s">
        <v>1272</v>
      </c>
      <c r="C92" s="481" t="s">
        <v>1273</v>
      </c>
      <c r="D92" s="482">
        <v>0</v>
      </c>
      <c r="E92" s="482">
        <v>0</v>
      </c>
      <c r="F92" s="482">
        <v>0</v>
      </c>
      <c r="G92" s="490"/>
    </row>
    <row r="93" spans="1:7" x14ac:dyDescent="0.3">
      <c r="A93" s="470" t="s">
        <v>1274</v>
      </c>
      <c r="B93" s="489" t="s">
        <v>1152</v>
      </c>
      <c r="C93" s="481" t="s">
        <v>1275</v>
      </c>
      <c r="D93" s="482">
        <v>0</v>
      </c>
      <c r="E93" s="482">
        <v>0</v>
      </c>
      <c r="F93" s="482">
        <v>0</v>
      </c>
      <c r="G93" s="490"/>
    </row>
    <row r="94" spans="1:7" x14ac:dyDescent="0.3">
      <c r="A94" s="470" t="s">
        <v>247</v>
      </c>
      <c r="B94" s="489" t="s">
        <v>1276</v>
      </c>
      <c r="C94" s="481" t="s">
        <v>1277</v>
      </c>
      <c r="D94" s="482">
        <v>0</v>
      </c>
      <c r="E94" s="482">
        <v>0</v>
      </c>
      <c r="F94" s="482">
        <v>0</v>
      </c>
      <c r="G94" s="490"/>
    </row>
    <row r="95" spans="1:7" x14ac:dyDescent="0.3">
      <c r="A95" s="470" t="s">
        <v>1278</v>
      </c>
      <c r="B95" s="489" t="s">
        <v>1279</v>
      </c>
      <c r="C95" s="481" t="s">
        <v>1280</v>
      </c>
      <c r="D95" s="482">
        <v>0</v>
      </c>
      <c r="E95" s="482">
        <v>0</v>
      </c>
      <c r="F95" s="482">
        <v>0</v>
      </c>
      <c r="G95" s="490"/>
    </row>
    <row r="96" spans="1:7" x14ac:dyDescent="0.3">
      <c r="A96" s="470" t="s">
        <v>252</v>
      </c>
      <c r="B96" s="489" t="s">
        <v>1281</v>
      </c>
      <c r="C96" s="481" t="s">
        <v>1282</v>
      </c>
      <c r="D96" s="482">
        <v>0.45999999996274699</v>
      </c>
      <c r="E96" s="482">
        <v>-1656677.54</v>
      </c>
      <c r="F96" s="482">
        <v>0</v>
      </c>
      <c r="G96" s="490" t="s">
        <v>449</v>
      </c>
    </row>
    <row r="97" spans="1:7" x14ac:dyDescent="0.3">
      <c r="A97" s="470" t="s">
        <v>226</v>
      </c>
      <c r="B97" s="489" t="s">
        <v>1283</v>
      </c>
      <c r="C97" s="481" t="s">
        <v>1284</v>
      </c>
      <c r="D97" s="482">
        <v>0</v>
      </c>
      <c r="E97" s="482">
        <v>0</v>
      </c>
      <c r="F97" s="482">
        <v>0</v>
      </c>
      <c r="G97" s="490"/>
    </row>
    <row r="98" spans="1:7" x14ac:dyDescent="0.3">
      <c r="A98" s="470" t="s">
        <v>1285</v>
      </c>
      <c r="B98" s="489" t="s">
        <v>1286</v>
      </c>
      <c r="C98" s="481" t="s">
        <v>1287</v>
      </c>
      <c r="D98" s="482">
        <v>0</v>
      </c>
      <c r="E98" s="482">
        <v>0</v>
      </c>
      <c r="F98" s="482">
        <v>0</v>
      </c>
      <c r="G98" s="490"/>
    </row>
    <row r="99" spans="1:7" x14ac:dyDescent="0.3">
      <c r="A99" s="470" t="s">
        <v>1288</v>
      </c>
      <c r="B99" s="489" t="s">
        <v>1289</v>
      </c>
      <c r="C99" s="481" t="s">
        <v>1290</v>
      </c>
      <c r="D99" s="482">
        <v>0</v>
      </c>
      <c r="E99" s="482">
        <v>0</v>
      </c>
      <c r="F99" s="482">
        <v>0</v>
      </c>
      <c r="G99" s="490"/>
    </row>
    <row r="100" spans="1:7" x14ac:dyDescent="0.3">
      <c r="A100" s="470" t="s">
        <v>1291</v>
      </c>
      <c r="B100" s="489" t="s">
        <v>1292</v>
      </c>
      <c r="C100" s="481" t="s">
        <v>1293</v>
      </c>
      <c r="D100" s="482">
        <v>0</v>
      </c>
      <c r="E100" s="482">
        <v>0</v>
      </c>
      <c r="F100" s="482">
        <v>0</v>
      </c>
      <c r="G100" s="490"/>
    </row>
    <row r="101" spans="1:7" x14ac:dyDescent="0.3">
      <c r="A101" s="470" t="s">
        <v>1294</v>
      </c>
      <c r="B101" s="489" t="s">
        <v>1295</v>
      </c>
      <c r="C101" s="481" t="s">
        <v>1296</v>
      </c>
      <c r="D101" s="482">
        <v>0</v>
      </c>
      <c r="E101" s="482">
        <v>0</v>
      </c>
      <c r="F101" s="482">
        <v>0</v>
      </c>
      <c r="G101" s="490"/>
    </row>
    <row r="102" spans="1:7" x14ac:dyDescent="0.3">
      <c r="A102" s="470" t="s">
        <v>1297</v>
      </c>
      <c r="B102" s="489" t="s">
        <v>1298</v>
      </c>
      <c r="C102" s="481" t="s">
        <v>1299</v>
      </c>
      <c r="D102" s="482"/>
      <c r="E102" s="482">
        <v>0</v>
      </c>
      <c r="F102" s="482">
        <v>0</v>
      </c>
      <c r="G102" s="490"/>
    </row>
    <row r="103" spans="1:7" x14ac:dyDescent="0.3">
      <c r="A103" s="470" t="s">
        <v>490</v>
      </c>
      <c r="B103" s="489" t="s">
        <v>1300</v>
      </c>
      <c r="C103" s="481" t="s">
        <v>1301</v>
      </c>
      <c r="D103" s="482">
        <v>-6448307.8799999999</v>
      </c>
      <c r="E103" s="482">
        <v>-6448307.8799999999</v>
      </c>
      <c r="F103" s="482">
        <v>0</v>
      </c>
      <c r="G103" s="490" t="s">
        <v>449</v>
      </c>
    </row>
    <row r="104" spans="1:7" x14ac:dyDescent="0.3">
      <c r="A104" s="470" t="s">
        <v>239</v>
      </c>
      <c r="B104" s="489" t="s">
        <v>1302</v>
      </c>
      <c r="C104" s="481" t="s">
        <v>1303</v>
      </c>
      <c r="D104" s="482">
        <v>1107416.9099999999</v>
      </c>
      <c r="E104" s="482">
        <v>28059350.75</v>
      </c>
      <c r="F104" s="482">
        <v>-6076813</v>
      </c>
      <c r="G104" s="490" t="s">
        <v>449</v>
      </c>
    </row>
    <row r="105" spans="1:7" x14ac:dyDescent="0.3">
      <c r="A105" s="470" t="s">
        <v>491</v>
      </c>
      <c r="B105" s="489" t="s">
        <v>1304</v>
      </c>
      <c r="C105" s="481" t="s">
        <v>1305</v>
      </c>
      <c r="D105" s="482">
        <v>-5.0000000526779297E-2</v>
      </c>
      <c r="E105" s="482">
        <v>0</v>
      </c>
      <c r="F105" s="482">
        <v>0</v>
      </c>
      <c r="G105" s="490"/>
    </row>
    <row r="106" spans="1:7" x14ac:dyDescent="0.3">
      <c r="A106" s="470" t="s">
        <v>1306</v>
      </c>
      <c r="B106" s="489" t="s">
        <v>1307</v>
      </c>
      <c r="C106" s="481" t="s">
        <v>1308</v>
      </c>
      <c r="D106" s="482"/>
      <c r="E106" s="482">
        <v>0</v>
      </c>
      <c r="F106" s="482">
        <v>0</v>
      </c>
      <c r="G106" s="490"/>
    </row>
    <row r="107" spans="1:7" x14ac:dyDescent="0.3">
      <c r="A107" s="470" t="s">
        <v>1309</v>
      </c>
      <c r="B107" s="489" t="s">
        <v>1310</v>
      </c>
      <c r="C107" s="481" t="s">
        <v>1311</v>
      </c>
      <c r="D107" s="482">
        <v>0</v>
      </c>
      <c r="E107" s="482">
        <v>0</v>
      </c>
      <c r="F107" s="482">
        <v>0</v>
      </c>
      <c r="G107" s="490"/>
    </row>
    <row r="108" spans="1:7" x14ac:dyDescent="0.3">
      <c r="A108" s="470" t="s">
        <v>1312</v>
      </c>
      <c r="B108" s="489" t="s">
        <v>1313</v>
      </c>
      <c r="C108" s="481" t="s">
        <v>1314</v>
      </c>
      <c r="D108" s="482">
        <v>-2.9999999329447701E-2</v>
      </c>
      <c r="E108" s="482">
        <v>0</v>
      </c>
      <c r="F108" s="482">
        <v>0</v>
      </c>
      <c r="G108" s="490"/>
    </row>
    <row r="109" spans="1:7" x14ac:dyDescent="0.3">
      <c r="A109" s="470" t="s">
        <v>1315</v>
      </c>
      <c r="B109" s="489" t="s">
        <v>1316</v>
      </c>
      <c r="C109" s="481" t="s">
        <v>1317</v>
      </c>
      <c r="D109" s="482">
        <v>-8.9999999999918104E-2</v>
      </c>
      <c r="E109" s="482">
        <v>0</v>
      </c>
      <c r="F109" s="482">
        <v>0</v>
      </c>
      <c r="G109" s="490"/>
    </row>
    <row r="110" spans="1:7" x14ac:dyDescent="0.3">
      <c r="A110" s="470" t="s">
        <v>1318</v>
      </c>
      <c r="B110" s="489" t="s">
        <v>1319</v>
      </c>
      <c r="C110" s="481" t="s">
        <v>1320</v>
      </c>
      <c r="D110" s="482">
        <v>0</v>
      </c>
      <c r="E110" s="482">
        <v>0</v>
      </c>
      <c r="F110" s="482">
        <v>0</v>
      </c>
      <c r="G110" s="490"/>
    </row>
    <row r="111" spans="1:7" x14ac:dyDescent="0.3">
      <c r="A111" s="470" t="s">
        <v>1321</v>
      </c>
      <c r="B111" s="489" t="s">
        <v>1322</v>
      </c>
      <c r="C111" s="481" t="s">
        <v>1323</v>
      </c>
      <c r="D111" s="482">
        <v>0</v>
      </c>
      <c r="E111" s="482">
        <v>0</v>
      </c>
      <c r="F111" s="482">
        <v>0</v>
      </c>
      <c r="G111" s="490"/>
    </row>
    <row r="112" spans="1:7" x14ac:dyDescent="0.3">
      <c r="A112" s="470" t="s">
        <v>1324</v>
      </c>
      <c r="B112" s="489" t="s">
        <v>1325</v>
      </c>
      <c r="C112" s="481" t="s">
        <v>1326</v>
      </c>
      <c r="D112" s="482">
        <v>0</v>
      </c>
      <c r="E112" s="482">
        <v>0</v>
      </c>
      <c r="F112" s="482">
        <v>0</v>
      </c>
      <c r="G112" s="490"/>
    </row>
    <row r="113" spans="1:7" x14ac:dyDescent="0.3">
      <c r="A113" s="470" t="s">
        <v>1327</v>
      </c>
      <c r="B113" s="489" t="s">
        <v>1328</v>
      </c>
      <c r="C113" s="481" t="s">
        <v>1329</v>
      </c>
      <c r="D113" s="482">
        <v>0</v>
      </c>
      <c r="E113" s="482">
        <v>0</v>
      </c>
      <c r="F113" s="482">
        <v>0</v>
      </c>
      <c r="G113" s="490"/>
    </row>
    <row r="114" spans="1:7" x14ac:dyDescent="0.3">
      <c r="A114" s="470" t="s">
        <v>1330</v>
      </c>
      <c r="B114" s="489" t="s">
        <v>1331</v>
      </c>
      <c r="C114" s="481" t="s">
        <v>1332</v>
      </c>
      <c r="D114" s="482">
        <v>0</v>
      </c>
      <c r="E114" s="482">
        <v>0</v>
      </c>
      <c r="F114" s="482">
        <v>0</v>
      </c>
      <c r="G114" s="490"/>
    </row>
    <row r="115" spans="1:7" x14ac:dyDescent="0.3">
      <c r="A115" s="470" t="s">
        <v>1333</v>
      </c>
      <c r="B115" s="489" t="s">
        <v>1334</v>
      </c>
      <c r="C115" s="481" t="s">
        <v>1335</v>
      </c>
      <c r="D115" s="482">
        <v>0</v>
      </c>
      <c r="E115" s="482">
        <v>0</v>
      </c>
      <c r="F115" s="482">
        <v>0</v>
      </c>
      <c r="G115" s="490"/>
    </row>
    <row r="116" spans="1:7" x14ac:dyDescent="0.3">
      <c r="A116" s="470" t="s">
        <v>1336</v>
      </c>
      <c r="B116" s="489" t="s">
        <v>1337</v>
      </c>
      <c r="C116" s="481" t="s">
        <v>1338</v>
      </c>
      <c r="D116" s="482">
        <v>0</v>
      </c>
      <c r="E116" s="482">
        <v>0</v>
      </c>
      <c r="F116" s="482">
        <v>0</v>
      </c>
      <c r="G116" s="490"/>
    </row>
    <row r="117" spans="1:7" x14ac:dyDescent="0.3">
      <c r="A117" s="470" t="s">
        <v>1339</v>
      </c>
      <c r="B117" s="489" t="s">
        <v>1340</v>
      </c>
      <c r="C117" s="481" t="s">
        <v>1341</v>
      </c>
      <c r="D117" s="482">
        <v>0</v>
      </c>
      <c r="E117" s="482">
        <v>0</v>
      </c>
      <c r="F117" s="482">
        <v>0</v>
      </c>
      <c r="G117" s="490"/>
    </row>
    <row r="118" spans="1:7" x14ac:dyDescent="0.3">
      <c r="A118" s="470" t="s">
        <v>253</v>
      </c>
      <c r="B118" s="489" t="s">
        <v>1342</v>
      </c>
      <c r="C118" s="481" t="s">
        <v>1343</v>
      </c>
      <c r="D118" s="482">
        <v>-3825</v>
      </c>
      <c r="E118" s="482">
        <v>0</v>
      </c>
      <c r="F118" s="482">
        <v>0</v>
      </c>
      <c r="G118" s="490" t="s">
        <v>449</v>
      </c>
    </row>
    <row r="119" spans="1:7" x14ac:dyDescent="0.3">
      <c r="A119" s="470" t="s">
        <v>1344</v>
      </c>
      <c r="B119" s="489" t="s">
        <v>1345</v>
      </c>
      <c r="C119" s="481" t="s">
        <v>1346</v>
      </c>
      <c r="D119" s="482">
        <v>0</v>
      </c>
      <c r="E119" s="482">
        <v>0</v>
      </c>
      <c r="F119" s="482">
        <v>0</v>
      </c>
      <c r="G119" s="490"/>
    </row>
    <row r="120" spans="1:7" x14ac:dyDescent="0.3">
      <c r="A120" s="470" t="s">
        <v>249</v>
      </c>
      <c r="B120" s="489" t="s">
        <v>1347</v>
      </c>
      <c r="C120" s="481" t="s">
        <v>1348</v>
      </c>
      <c r="D120" s="482">
        <v>-11086.04</v>
      </c>
      <c r="E120" s="482">
        <v>0</v>
      </c>
      <c r="F120" s="482">
        <v>0</v>
      </c>
      <c r="G120" s="490" t="s">
        <v>449</v>
      </c>
    </row>
    <row r="121" spans="1:7" x14ac:dyDescent="0.3">
      <c r="A121" s="470" t="s">
        <v>1349</v>
      </c>
      <c r="B121" s="489" t="s">
        <v>1350</v>
      </c>
      <c r="C121" s="481" t="s">
        <v>1351</v>
      </c>
      <c r="D121" s="482">
        <v>0</v>
      </c>
      <c r="E121" s="482">
        <v>0</v>
      </c>
      <c r="F121" s="482">
        <v>0</v>
      </c>
      <c r="G121" s="490"/>
    </row>
    <row r="122" spans="1:7" x14ac:dyDescent="0.3">
      <c r="A122" s="470" t="s">
        <v>1352</v>
      </c>
      <c r="B122" s="489" t="s">
        <v>1353</v>
      </c>
      <c r="C122" s="481" t="s">
        <v>1354</v>
      </c>
      <c r="D122" s="482"/>
      <c r="E122" s="482">
        <v>0</v>
      </c>
      <c r="F122" s="482">
        <v>0</v>
      </c>
      <c r="G122" s="490"/>
    </row>
    <row r="123" spans="1:7" x14ac:dyDescent="0.3">
      <c r="A123" s="470" t="s">
        <v>254</v>
      </c>
      <c r="B123" s="489" t="s">
        <v>1355</v>
      </c>
      <c r="C123" s="481" t="s">
        <v>1356</v>
      </c>
      <c r="D123" s="482">
        <v>-4.0000000037252903E-2</v>
      </c>
      <c r="E123" s="482">
        <v>0</v>
      </c>
      <c r="F123" s="482">
        <v>0</v>
      </c>
      <c r="G123" s="490"/>
    </row>
    <row r="124" spans="1:7" x14ac:dyDescent="0.3">
      <c r="A124" s="470" t="s">
        <v>1357</v>
      </c>
      <c r="B124" s="489" t="s">
        <v>1358</v>
      </c>
      <c r="C124" s="481" t="s">
        <v>1359</v>
      </c>
      <c r="D124" s="482"/>
      <c r="E124" s="482">
        <v>0</v>
      </c>
      <c r="F124" s="482">
        <v>0</v>
      </c>
      <c r="G124" s="490"/>
    </row>
    <row r="125" spans="1:7" x14ac:dyDescent="0.3">
      <c r="A125" s="470" t="s">
        <v>1360</v>
      </c>
      <c r="B125" s="489" t="s">
        <v>1361</v>
      </c>
      <c r="C125" s="481" t="s">
        <v>1362</v>
      </c>
      <c r="D125" s="482"/>
      <c r="E125" s="482">
        <v>0</v>
      </c>
      <c r="F125" s="482">
        <v>0</v>
      </c>
      <c r="G125" s="490"/>
    </row>
    <row r="126" spans="1:7" x14ac:dyDescent="0.3">
      <c r="A126" s="470" t="s">
        <v>1363</v>
      </c>
      <c r="B126" s="489" t="s">
        <v>1364</v>
      </c>
      <c r="C126" s="481" t="s">
        <v>1365</v>
      </c>
      <c r="D126" s="482">
        <v>0</v>
      </c>
      <c r="E126" s="482">
        <v>0</v>
      </c>
      <c r="F126" s="482">
        <v>0</v>
      </c>
      <c r="G126" s="490"/>
    </row>
    <row r="127" spans="1:7" x14ac:dyDescent="0.3">
      <c r="A127" s="470" t="s">
        <v>255</v>
      </c>
      <c r="B127" s="489" t="s">
        <v>1366</v>
      </c>
      <c r="C127" s="481" t="s">
        <v>1367</v>
      </c>
      <c r="D127" s="482">
        <v>0</v>
      </c>
      <c r="E127" s="482">
        <v>0</v>
      </c>
      <c r="F127" s="482">
        <v>-362015</v>
      </c>
      <c r="G127" s="490" t="s">
        <v>449</v>
      </c>
    </row>
    <row r="128" spans="1:7" x14ac:dyDescent="0.3">
      <c r="A128" s="470" t="s">
        <v>1368</v>
      </c>
      <c r="B128" s="489" t="s">
        <v>1369</v>
      </c>
      <c r="C128" s="481" t="s">
        <v>1370</v>
      </c>
      <c r="D128" s="482">
        <v>0</v>
      </c>
      <c r="E128" s="482">
        <v>0</v>
      </c>
      <c r="F128" s="482">
        <v>0</v>
      </c>
      <c r="G128" s="490"/>
    </row>
    <row r="129" spans="1:7" x14ac:dyDescent="0.3">
      <c r="A129" s="470" t="s">
        <v>1371</v>
      </c>
      <c r="B129" s="489" t="s">
        <v>1372</v>
      </c>
      <c r="C129" s="481" t="s">
        <v>1373</v>
      </c>
      <c r="D129" s="482">
        <v>0</v>
      </c>
      <c r="E129" s="482">
        <v>0</v>
      </c>
      <c r="F129" s="482">
        <v>0</v>
      </c>
      <c r="G129" s="490"/>
    </row>
    <row r="130" spans="1:7" x14ac:dyDescent="0.3">
      <c r="A130" s="470" t="s">
        <v>1374</v>
      </c>
      <c r="B130" s="489" t="s">
        <v>1375</v>
      </c>
      <c r="C130" s="481" t="s">
        <v>1376</v>
      </c>
      <c r="D130" s="482">
        <v>0</v>
      </c>
      <c r="E130" s="482">
        <v>0</v>
      </c>
      <c r="F130" s="482">
        <v>0</v>
      </c>
      <c r="G130" s="490"/>
    </row>
    <row r="131" spans="1:7" x14ac:dyDescent="0.3">
      <c r="A131" s="470" t="s">
        <v>1377</v>
      </c>
      <c r="B131" s="489" t="s">
        <v>1378</v>
      </c>
      <c r="C131" s="481" t="s">
        <v>1379</v>
      </c>
      <c r="D131" s="482">
        <v>0</v>
      </c>
      <c r="E131" s="482">
        <v>0</v>
      </c>
      <c r="F131" s="482">
        <v>0</v>
      </c>
      <c r="G131" s="490"/>
    </row>
    <row r="132" spans="1:7" x14ac:dyDescent="0.3">
      <c r="A132" s="470" t="s">
        <v>227</v>
      </c>
      <c r="B132" s="489" t="s">
        <v>1380</v>
      </c>
      <c r="C132" s="481" t="s">
        <v>1381</v>
      </c>
      <c r="D132" s="482">
        <v>-39950252.869999997</v>
      </c>
      <c r="E132" s="482">
        <v>-41991930</v>
      </c>
      <c r="F132" s="482">
        <v>-37286964</v>
      </c>
      <c r="G132" s="490" t="s">
        <v>463</v>
      </c>
    </row>
    <row r="133" spans="1:7" x14ac:dyDescent="0.3">
      <c r="A133" s="470" t="s">
        <v>228</v>
      </c>
      <c r="B133" s="489" t="s">
        <v>1382</v>
      </c>
      <c r="C133" s="481" t="s">
        <v>1383</v>
      </c>
      <c r="D133" s="482">
        <v>-7660129.1799999997</v>
      </c>
      <c r="E133" s="482">
        <v>354847</v>
      </c>
      <c r="F133" s="482">
        <v>542842</v>
      </c>
      <c r="G133" s="490" t="s">
        <v>449</v>
      </c>
    </row>
    <row r="134" spans="1:7" x14ac:dyDescent="0.3">
      <c r="A134" s="470" t="s">
        <v>229</v>
      </c>
      <c r="B134" s="489" t="s">
        <v>1384</v>
      </c>
      <c r="C134" s="481" t="s">
        <v>1385</v>
      </c>
      <c r="D134" s="482">
        <v>-31292824</v>
      </c>
      <c r="E134" s="482">
        <v>-31292824</v>
      </c>
      <c r="F134" s="482">
        <v>-31292824</v>
      </c>
      <c r="G134" s="490" t="s">
        <v>463</v>
      </c>
    </row>
    <row r="135" spans="1:7" x14ac:dyDescent="0.3">
      <c r="A135" s="470" t="s">
        <v>230</v>
      </c>
      <c r="B135" s="489" t="s">
        <v>1386</v>
      </c>
      <c r="C135" s="481" t="s">
        <v>1387</v>
      </c>
      <c r="D135" s="482">
        <v>-76188219</v>
      </c>
      <c r="E135" s="482">
        <v>-54338483</v>
      </c>
      <c r="F135" s="482">
        <v>-16751175</v>
      </c>
      <c r="G135" s="490" t="s">
        <v>496</v>
      </c>
    </row>
    <row r="136" spans="1:7" x14ac:dyDescent="0.3">
      <c r="A136" s="470" t="s">
        <v>231</v>
      </c>
      <c r="B136" s="489" t="s">
        <v>1388</v>
      </c>
      <c r="C136" s="481" t="s">
        <v>1389</v>
      </c>
      <c r="D136" s="482">
        <v>11153632</v>
      </c>
      <c r="E136" s="482">
        <v>1366188</v>
      </c>
      <c r="F136" s="482">
        <v>40711272</v>
      </c>
      <c r="G136" s="490" t="s">
        <v>496</v>
      </c>
    </row>
    <row r="137" spans="1:7" x14ac:dyDescent="0.3">
      <c r="A137" s="470" t="s">
        <v>232</v>
      </c>
      <c r="B137" s="489" t="s">
        <v>1390</v>
      </c>
      <c r="C137" s="481" t="s">
        <v>1391</v>
      </c>
      <c r="D137" s="482">
        <v>-5252004.75</v>
      </c>
      <c r="E137" s="482">
        <v>-320078.41000000015</v>
      </c>
      <c r="F137" s="482">
        <v>-2324212</v>
      </c>
      <c r="G137" s="490" t="s">
        <v>496</v>
      </c>
    </row>
    <row r="138" spans="1:7" x14ac:dyDescent="0.3">
      <c r="A138" s="470" t="s">
        <v>1392</v>
      </c>
      <c r="B138" s="489" t="s">
        <v>1393</v>
      </c>
      <c r="C138" s="481" t="s">
        <v>1394</v>
      </c>
      <c r="D138" s="482">
        <v>0</v>
      </c>
      <c r="E138" s="482">
        <v>0</v>
      </c>
      <c r="F138" s="482">
        <v>0</v>
      </c>
      <c r="G138" s="490"/>
    </row>
    <row r="139" spans="1:7" x14ac:dyDescent="0.3">
      <c r="A139" s="470" t="s">
        <v>233</v>
      </c>
      <c r="B139" s="489" t="s">
        <v>1395</v>
      </c>
      <c r="C139" s="481" t="s">
        <v>1396</v>
      </c>
      <c r="D139" s="482">
        <v>0</v>
      </c>
      <c r="E139" s="482">
        <v>0</v>
      </c>
      <c r="F139" s="482">
        <v>0</v>
      </c>
      <c r="G139" s="490"/>
    </row>
    <row r="140" spans="1:7" x14ac:dyDescent="0.3">
      <c r="A140" s="470" t="s">
        <v>1397</v>
      </c>
      <c r="B140" s="489" t="s">
        <v>1398</v>
      </c>
      <c r="C140" s="481" t="s">
        <v>1399</v>
      </c>
      <c r="D140" s="482">
        <v>0</v>
      </c>
      <c r="E140" s="482">
        <v>0</v>
      </c>
      <c r="F140" s="482">
        <v>0</v>
      </c>
      <c r="G140" s="490"/>
    </row>
    <row r="141" spans="1:7" x14ac:dyDescent="0.3">
      <c r="A141" s="470" t="s">
        <v>499</v>
      </c>
      <c r="B141" s="489" t="s">
        <v>1400</v>
      </c>
      <c r="C141" s="481" t="s">
        <v>1401</v>
      </c>
      <c r="D141" s="482">
        <v>-15111247</v>
      </c>
      <c r="E141" s="482">
        <v>-922850</v>
      </c>
      <c r="F141" s="482">
        <v>-1279162</v>
      </c>
      <c r="G141" s="490" t="s">
        <v>449</v>
      </c>
    </row>
    <row r="142" spans="1:7" x14ac:dyDescent="0.3">
      <c r="A142" s="470" t="s">
        <v>500</v>
      </c>
      <c r="B142" s="489" t="s">
        <v>1402</v>
      </c>
      <c r="C142" s="481" t="s">
        <v>1403</v>
      </c>
      <c r="D142" s="482"/>
      <c r="E142" s="482">
        <v>-444867807.92000002</v>
      </c>
      <c r="F142" s="482">
        <v>-106360592</v>
      </c>
      <c r="G142" s="490" t="s">
        <v>463</v>
      </c>
    </row>
    <row r="143" spans="1:7" x14ac:dyDescent="0.3">
      <c r="B143" s="489" t="s">
        <v>1404</v>
      </c>
      <c r="C143" s="481"/>
      <c r="D143" s="482"/>
      <c r="E143" s="482">
        <v>369847778.06999999</v>
      </c>
      <c r="F143" s="482"/>
      <c r="G143" s="490" t="s">
        <v>463</v>
      </c>
    </row>
    <row r="144" spans="1:7" x14ac:dyDescent="0.3">
      <c r="A144" s="470" t="s">
        <v>234</v>
      </c>
      <c r="B144" s="489" t="s">
        <v>1405</v>
      </c>
      <c r="C144" s="481" t="s">
        <v>1406</v>
      </c>
      <c r="D144" s="482">
        <v>-83682170.620000005</v>
      </c>
      <c r="E144" s="482">
        <v>98381422.439999998</v>
      </c>
      <c r="F144" s="482">
        <v>-38905344</v>
      </c>
      <c r="G144" s="490" t="s">
        <v>449</v>
      </c>
    </row>
    <row r="145" spans="1:8" x14ac:dyDescent="0.3">
      <c r="A145" s="470" t="s">
        <v>235</v>
      </c>
      <c r="B145" s="489" t="s">
        <v>1407</v>
      </c>
      <c r="C145" s="481" t="s">
        <v>1408</v>
      </c>
      <c r="D145" s="482">
        <v>0</v>
      </c>
      <c r="E145" s="482">
        <v>0</v>
      </c>
      <c r="F145" s="482">
        <v>0</v>
      </c>
      <c r="G145" s="490"/>
    </row>
    <row r="146" spans="1:8" x14ac:dyDescent="0.3">
      <c r="A146" s="470" t="s">
        <v>1409</v>
      </c>
      <c r="B146" s="489" t="s">
        <v>1410</v>
      </c>
      <c r="C146" s="481" t="s">
        <v>1411</v>
      </c>
      <c r="D146" s="482">
        <v>0</v>
      </c>
      <c r="E146" s="482">
        <v>0</v>
      </c>
      <c r="F146" s="482">
        <v>0</v>
      </c>
      <c r="G146" s="490"/>
    </row>
    <row r="147" spans="1:8" x14ac:dyDescent="0.3">
      <c r="A147" s="470" t="s">
        <v>236</v>
      </c>
      <c r="B147" s="489" t="s">
        <v>1412</v>
      </c>
      <c r="C147" s="481" t="s">
        <v>1413</v>
      </c>
      <c r="D147" s="482">
        <v>0</v>
      </c>
      <c r="E147" s="482">
        <v>0</v>
      </c>
      <c r="F147" s="482">
        <v>0</v>
      </c>
      <c r="G147" s="490"/>
    </row>
    <row r="148" spans="1:8" x14ac:dyDescent="0.3">
      <c r="A148" s="470" t="s">
        <v>237</v>
      </c>
      <c r="B148" s="489" t="s">
        <v>1414</v>
      </c>
      <c r="C148" s="481" t="s">
        <v>1415</v>
      </c>
      <c r="D148" s="482">
        <v>17049292.34</v>
      </c>
      <c r="E148" s="482">
        <v>-35764015.459999993</v>
      </c>
      <c r="F148" s="482">
        <v>7641697</v>
      </c>
      <c r="G148" s="490" t="s">
        <v>496</v>
      </c>
    </row>
    <row r="149" spans="1:8" x14ac:dyDescent="0.3">
      <c r="B149" s="487"/>
      <c r="C149" s="487"/>
      <c r="D149" s="492"/>
      <c r="E149" s="492"/>
      <c r="F149" s="492"/>
    </row>
    <row r="150" spans="1:8" x14ac:dyDescent="0.3">
      <c r="B150" s="498" t="s">
        <v>1416</v>
      </c>
      <c r="C150" s="494" t="s">
        <v>1417</v>
      </c>
      <c r="D150" s="485">
        <v>-493084439.00999999</v>
      </c>
      <c r="E150" s="499">
        <f>SUM(E48:E148)</f>
        <v>-689568868.21528101</v>
      </c>
      <c r="F150" s="499">
        <f>SUM(F48:F148)</f>
        <v>-890261560</v>
      </c>
      <c r="G150" s="500"/>
      <c r="H150" s="500"/>
    </row>
    <row r="151" spans="1:8" x14ac:dyDescent="0.3">
      <c r="B151" s="487"/>
      <c r="C151" s="487"/>
      <c r="D151" s="495">
        <f>SUM(D48:D149)-D150</f>
        <v>0</v>
      </c>
      <c r="E151" s="495"/>
      <c r="F151" s="495"/>
    </row>
    <row r="152" spans="1:8" x14ac:dyDescent="0.3">
      <c r="A152" s="470" t="s">
        <v>1081</v>
      </c>
      <c r="B152" s="474" t="s">
        <v>1418</v>
      </c>
      <c r="C152" s="481" t="s">
        <v>1419</v>
      </c>
      <c r="D152" s="482">
        <v>-20593147</v>
      </c>
      <c r="E152" s="482">
        <f>-E14</f>
        <v>-16629336.810000001</v>
      </c>
      <c r="F152" s="482">
        <v>-33222983</v>
      </c>
    </row>
    <row r="153" spans="1:8" x14ac:dyDescent="0.3">
      <c r="B153" s="487"/>
      <c r="C153" s="487"/>
      <c r="D153" s="492"/>
      <c r="E153" s="492"/>
      <c r="F153" s="492"/>
    </row>
    <row r="154" spans="1:8" x14ac:dyDescent="0.3">
      <c r="B154" s="498" t="s">
        <v>1420</v>
      </c>
      <c r="C154" s="494" t="s">
        <v>1421</v>
      </c>
      <c r="D154" s="485">
        <f>+D152+D150+D45+D17</f>
        <v>-78417504.00999999</v>
      </c>
      <c r="E154" s="485">
        <f>+E152+E150+E45+E17</f>
        <v>-78894525.855855107</v>
      </c>
      <c r="F154" s="485">
        <f>+F152+F150+F45+F17</f>
        <v>-201845440</v>
      </c>
    </row>
    <row r="155" spans="1:8" x14ac:dyDescent="0.3">
      <c r="B155" s="501" t="s">
        <v>1422</v>
      </c>
      <c r="C155" s="484" t="s">
        <v>1423</v>
      </c>
      <c r="D155" s="495"/>
      <c r="E155" s="495"/>
      <c r="F155" s="495"/>
    </row>
    <row r="156" spans="1:8" x14ac:dyDescent="0.3">
      <c r="B156" s="501" t="s">
        <v>1424</v>
      </c>
      <c r="C156" s="484" t="s">
        <v>1425</v>
      </c>
      <c r="D156" s="482"/>
      <c r="E156" s="482"/>
      <c r="F156" s="482"/>
    </row>
    <row r="157" spans="1:8" x14ac:dyDescent="0.3">
      <c r="B157" s="474" t="s">
        <v>1426</v>
      </c>
      <c r="C157" s="484" t="s">
        <v>1427</v>
      </c>
      <c r="D157" s="492"/>
      <c r="E157" s="492"/>
      <c r="F157" s="492"/>
    </row>
    <row r="158" spans="1:8" x14ac:dyDescent="0.3">
      <c r="B158" s="502" t="s">
        <v>1428</v>
      </c>
      <c r="C158" s="484" t="s">
        <v>1429</v>
      </c>
      <c r="D158" s="485">
        <v>-78417504.010000005</v>
      </c>
      <c r="E158" s="485">
        <f>+E154</f>
        <v>-78894525.855855107</v>
      </c>
      <c r="F158" s="485">
        <f>+F154</f>
        <v>-201845440</v>
      </c>
    </row>
    <row r="159" spans="1:8" x14ac:dyDescent="0.3">
      <c r="B159" s="487"/>
      <c r="C159" s="487"/>
      <c r="D159" s="495">
        <f>D17+D45+D150+D152-D158</f>
        <v>0</v>
      </c>
      <c r="E159" s="495"/>
      <c r="F159" s="495"/>
    </row>
    <row r="160" spans="1:8" x14ac:dyDescent="0.3">
      <c r="B160" s="474" t="s">
        <v>1430</v>
      </c>
      <c r="C160" s="484" t="s">
        <v>1431</v>
      </c>
      <c r="D160" s="482"/>
      <c r="E160" s="482"/>
      <c r="F160" s="482"/>
    </row>
    <row r="161" spans="2:8" x14ac:dyDescent="0.3">
      <c r="B161" s="474" t="s">
        <v>1432</v>
      </c>
      <c r="C161" s="484" t="s">
        <v>1433</v>
      </c>
      <c r="D161" s="482"/>
      <c r="E161" s="482"/>
      <c r="F161" s="482"/>
    </row>
    <row r="162" spans="2:8" x14ac:dyDescent="0.3">
      <c r="B162" s="474" t="s">
        <v>1434</v>
      </c>
      <c r="C162" s="484" t="s">
        <v>1435</v>
      </c>
      <c r="D162" s="482"/>
      <c r="E162" s="482"/>
      <c r="F162" s="482"/>
    </row>
    <row r="163" spans="2:8" x14ac:dyDescent="0.3">
      <c r="B163" s="487"/>
      <c r="C163" s="487"/>
      <c r="D163" s="492"/>
      <c r="E163" s="492"/>
      <c r="F163" s="492"/>
    </row>
    <row r="164" spans="2:8" x14ac:dyDescent="0.3">
      <c r="B164" s="502" t="s">
        <v>1436</v>
      </c>
      <c r="C164" s="484" t="s">
        <v>1437</v>
      </c>
      <c r="D164" s="485">
        <v>0</v>
      </c>
      <c r="E164" s="485"/>
      <c r="F164" s="485"/>
    </row>
    <row r="165" spans="2:8" x14ac:dyDescent="0.3">
      <c r="B165" s="501" t="s">
        <v>1438</v>
      </c>
      <c r="C165" s="484" t="s">
        <v>1439</v>
      </c>
      <c r="D165" s="503"/>
      <c r="E165" s="503"/>
      <c r="F165" s="503"/>
    </row>
    <row r="166" spans="2:8" x14ac:dyDescent="0.3">
      <c r="B166" s="502" t="s">
        <v>1440</v>
      </c>
      <c r="C166" s="484" t="s">
        <v>1441</v>
      </c>
      <c r="D166" s="485">
        <v>0</v>
      </c>
      <c r="E166" s="485"/>
      <c r="F166" s="485"/>
    </row>
    <row r="167" spans="2:8" x14ac:dyDescent="0.3">
      <c r="B167" s="483"/>
      <c r="C167" s="504"/>
      <c r="D167" s="505"/>
      <c r="E167" s="505"/>
      <c r="F167" s="505"/>
    </row>
    <row r="168" spans="2:8" x14ac:dyDescent="0.3">
      <c r="B168" s="483"/>
      <c r="C168" s="504" t="s">
        <v>1442</v>
      </c>
      <c r="D168" s="505">
        <f t="shared" ref="D168" si="2">D158</f>
        <v>-78417504.010000005</v>
      </c>
      <c r="E168" s="505">
        <f>+E166+E164+E158</f>
        <v>-78894525.855855107</v>
      </c>
      <c r="F168" s="505">
        <f>+F158</f>
        <v>-201845440</v>
      </c>
    </row>
    <row r="169" spans="2:8" x14ac:dyDescent="0.3">
      <c r="B169" s="483"/>
      <c r="C169" s="504" t="s">
        <v>1443</v>
      </c>
      <c r="D169" s="505">
        <f>SUM(D152+D150+D45+D17)</f>
        <v>-78417504.00999999</v>
      </c>
      <c r="E169" s="505">
        <f>+E168+D168</f>
        <v>-157312029.8658551</v>
      </c>
      <c r="F169" s="505">
        <f>+F168+E169</f>
        <v>-359157469.8658551</v>
      </c>
    </row>
    <row r="170" spans="2:8" x14ac:dyDescent="0.3">
      <c r="B170" s="483"/>
      <c r="C170" s="504" t="s">
        <v>544</v>
      </c>
      <c r="D170" s="505">
        <f t="shared" ref="D170" si="3">D168-D169</f>
        <v>0</v>
      </c>
      <c r="E170" s="505"/>
      <c r="F170" s="505"/>
      <c r="H170" s="505"/>
    </row>
    <row r="171" spans="2:8" x14ac:dyDescent="0.3">
      <c r="B171" s="483"/>
      <c r="C171" s="504" t="s">
        <v>1444</v>
      </c>
      <c r="D171" s="505">
        <f>-D168*0.21</f>
        <v>16467675.8421</v>
      </c>
      <c r="E171" s="505">
        <f t="shared" ref="E171:F171" si="4">-E168*0.21</f>
        <v>16567850.429729572</v>
      </c>
      <c r="F171" s="505">
        <f t="shared" si="4"/>
        <v>42387542.399999999</v>
      </c>
      <c r="G171" s="490" t="s">
        <v>449</v>
      </c>
    </row>
    <row r="172" spans="2:8" x14ac:dyDescent="0.3">
      <c r="B172" s="483"/>
      <c r="C172" s="504" t="s">
        <v>1445</v>
      </c>
      <c r="D172" s="505">
        <f>+D171</f>
        <v>16467675.8421</v>
      </c>
      <c r="E172" s="505">
        <f>+E171+D171</f>
        <v>33035526.271829572</v>
      </c>
      <c r="F172" s="505">
        <f>+E172+F171</f>
        <v>75423068.671829566</v>
      </c>
      <c r="G172" s="490" t="s">
        <v>449</v>
      </c>
    </row>
    <row r="173" spans="2:8" x14ac:dyDescent="0.3">
      <c r="B173" s="483"/>
      <c r="C173" s="504"/>
      <c r="D173" s="505"/>
      <c r="E173" s="505"/>
      <c r="F173" s="505"/>
    </row>
    <row r="174" spans="2:8" x14ac:dyDescent="0.3">
      <c r="B174" s="483"/>
      <c r="C174" s="504"/>
      <c r="D174" s="505"/>
      <c r="E174" s="505"/>
      <c r="F174" s="505"/>
    </row>
    <row r="175" spans="2:8" x14ac:dyDescent="0.3">
      <c r="B175" s="483" t="s">
        <v>1446</v>
      </c>
      <c r="C175" s="504"/>
      <c r="D175" s="505">
        <f>+D51</f>
        <v>-3190983</v>
      </c>
      <c r="E175" s="505">
        <f t="shared" ref="E175:F175" si="5">+E51</f>
        <v>-59556521.059999943</v>
      </c>
      <c r="F175" s="505">
        <f t="shared" si="5"/>
        <v>-90740763</v>
      </c>
    </row>
    <row r="176" spans="2:8" x14ac:dyDescent="0.3">
      <c r="B176" s="483" t="s">
        <v>1447</v>
      </c>
      <c r="C176" s="504"/>
      <c r="D176" s="505">
        <f>-D175*0.21</f>
        <v>670106.42999999993</v>
      </c>
      <c r="E176" s="505">
        <f t="shared" ref="E176:F176" si="6">-E175*0.21</f>
        <v>12506869.422599988</v>
      </c>
      <c r="F176" s="505">
        <f t="shared" si="6"/>
        <v>19055560.23</v>
      </c>
    </row>
    <row r="177" spans="2:6" x14ac:dyDescent="0.3">
      <c r="B177" s="483" t="s">
        <v>1448</v>
      </c>
      <c r="D177" s="505">
        <f>+D176</f>
        <v>670106.42999999993</v>
      </c>
      <c r="E177" s="505">
        <f>+E176+D177</f>
        <v>13176975.852599988</v>
      </c>
      <c r="F177" s="505">
        <f>+F176+E177</f>
        <v>32232536.08259999</v>
      </c>
    </row>
    <row r="178" spans="2:6" x14ac:dyDescent="0.3">
      <c r="B178" s="483" t="s">
        <v>1449</v>
      </c>
      <c r="D178" s="505">
        <f>+D172-D177</f>
        <v>15797569.4121</v>
      </c>
      <c r="E178" s="505">
        <f t="shared" ref="E178:F178" si="7">+E172-E177</f>
        <v>19858550.419229582</v>
      </c>
      <c r="F178" s="505">
        <f t="shared" si="7"/>
        <v>43190532.589229576</v>
      </c>
    </row>
  </sheetData>
  <pageMargins left="1" right="1" top="1.75" bottom="1" header="1" footer="0.75"/>
  <pageSetup scale="84" fitToHeight="0" orientation="landscape" r:id="rId1"/>
  <headerFooter>
    <oddHeader>&amp;R&amp;"Arial,Regular"&amp;10&amp;A
Page &amp;P of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26C8-D66C-40EC-A81F-237F59BFEA45}">
  <sheetPr>
    <pageSetUpPr fitToPage="1"/>
  </sheetPr>
  <dimension ref="A1:D60"/>
  <sheetViews>
    <sheetView zoomScaleNormal="100" zoomScaleSheetLayoutView="80" workbookViewId="0">
      <selection activeCell="AA33" sqref="AA33"/>
    </sheetView>
  </sheetViews>
  <sheetFormatPr defaultColWidth="14.44140625" defaultRowHeight="10.199999999999999" x14ac:dyDescent="0.3"/>
  <cols>
    <col min="1" max="1" width="4.5546875" style="506" customWidth="1"/>
    <col min="2" max="2" width="52" style="506" customWidth="1"/>
    <col min="3" max="3" width="11.88671875" style="507" customWidth="1"/>
    <col min="4" max="4" width="13.44140625" style="507" customWidth="1"/>
    <col min="5" max="16384" width="14.44140625" style="506"/>
  </cols>
  <sheetData>
    <row r="1" spans="1:4" x14ac:dyDescent="0.3">
      <c r="A1" s="506" t="s">
        <v>1450</v>
      </c>
    </row>
    <row r="2" spans="1:4" x14ac:dyDescent="0.3">
      <c r="A2" s="508"/>
    </row>
    <row r="3" spans="1:4" s="510" customFormat="1" ht="20.399999999999999" x14ac:dyDescent="0.3">
      <c r="A3" s="509" t="s">
        <v>4</v>
      </c>
      <c r="B3" s="510" t="s">
        <v>1451</v>
      </c>
      <c r="C3" s="511" t="s">
        <v>1452</v>
      </c>
      <c r="D3" s="512"/>
    </row>
    <row r="4" spans="1:4" x14ac:dyDescent="0.2">
      <c r="A4" s="513">
        <v>1</v>
      </c>
      <c r="B4" s="514" t="s">
        <v>1453</v>
      </c>
      <c r="C4" s="515">
        <v>96387.65</v>
      </c>
      <c r="D4" s="516"/>
    </row>
    <row r="5" spans="1:4" x14ac:dyDescent="0.2">
      <c r="A5" s="513">
        <v>2</v>
      </c>
      <c r="B5" s="514" t="s">
        <v>1454</v>
      </c>
      <c r="C5" s="517">
        <v>92072.2</v>
      </c>
      <c r="D5" s="516"/>
    </row>
    <row r="6" spans="1:4" x14ac:dyDescent="0.3">
      <c r="A6" s="513">
        <v>3</v>
      </c>
      <c r="B6" s="514" t="s">
        <v>1455</v>
      </c>
      <c r="C6" s="517">
        <v>10595.74</v>
      </c>
      <c r="D6" s="517"/>
    </row>
    <row r="7" spans="1:4" x14ac:dyDescent="0.3">
      <c r="A7" s="513"/>
      <c r="C7" s="518">
        <f>SUM(C4:C6)</f>
        <v>199055.58999999997</v>
      </c>
      <c r="D7" s="506"/>
    </row>
    <row r="8" spans="1:4" x14ac:dyDescent="0.3">
      <c r="A8" s="513"/>
      <c r="C8" s="506"/>
      <c r="D8" s="506"/>
    </row>
    <row r="9" spans="1:4" x14ac:dyDescent="0.3">
      <c r="A9" s="513"/>
      <c r="C9" s="506"/>
      <c r="D9" s="506"/>
    </row>
    <row r="10" spans="1:4" x14ac:dyDescent="0.3">
      <c r="A10" s="513"/>
      <c r="C10" s="506"/>
      <c r="D10" s="506"/>
    </row>
    <row r="11" spans="1:4" x14ac:dyDescent="0.3">
      <c r="A11" s="513"/>
      <c r="C11" s="506"/>
      <c r="D11" s="506"/>
    </row>
    <row r="12" spans="1:4" x14ac:dyDescent="0.3">
      <c r="C12" s="519"/>
      <c r="D12" s="519"/>
    </row>
    <row r="13" spans="1:4" x14ac:dyDescent="0.3">
      <c r="C13" s="519"/>
      <c r="D13" s="519"/>
    </row>
    <row r="14" spans="1:4" x14ac:dyDescent="0.3">
      <c r="C14" s="519"/>
      <c r="D14" s="519"/>
    </row>
    <row r="15" spans="1:4" x14ac:dyDescent="0.3">
      <c r="C15" s="519"/>
      <c r="D15" s="519"/>
    </row>
    <row r="16" spans="1:4" x14ac:dyDescent="0.3">
      <c r="C16" s="519"/>
      <c r="D16" s="519"/>
    </row>
    <row r="17" spans="3:4" x14ac:dyDescent="0.3">
      <c r="C17" s="519"/>
      <c r="D17" s="519"/>
    </row>
    <row r="18" spans="3:4" x14ac:dyDescent="0.3">
      <c r="C18" s="519"/>
      <c r="D18" s="519"/>
    </row>
    <row r="19" spans="3:4" x14ac:dyDescent="0.3">
      <c r="C19" s="519"/>
      <c r="D19" s="519"/>
    </row>
    <row r="20" spans="3:4" x14ac:dyDescent="0.3">
      <c r="C20" s="519"/>
      <c r="D20" s="519"/>
    </row>
    <row r="21" spans="3:4" x14ac:dyDescent="0.3">
      <c r="C21" s="519"/>
      <c r="D21" s="519"/>
    </row>
    <row r="22" spans="3:4" x14ac:dyDescent="0.3">
      <c r="C22" s="519"/>
      <c r="D22" s="519"/>
    </row>
    <row r="23" spans="3:4" x14ac:dyDescent="0.3">
      <c r="C23" s="519"/>
      <c r="D23" s="519"/>
    </row>
    <row r="24" spans="3:4" x14ac:dyDescent="0.3">
      <c r="C24" s="519"/>
      <c r="D24" s="519"/>
    </row>
    <row r="25" spans="3:4" x14ac:dyDescent="0.3">
      <c r="C25" s="519"/>
      <c r="D25" s="519"/>
    </row>
    <row r="26" spans="3:4" x14ac:dyDescent="0.3">
      <c r="C26" s="519"/>
      <c r="D26" s="519"/>
    </row>
    <row r="27" spans="3:4" x14ac:dyDescent="0.3">
      <c r="C27" s="519"/>
      <c r="D27" s="519"/>
    </row>
    <row r="28" spans="3:4" x14ac:dyDescent="0.3">
      <c r="C28" s="519"/>
      <c r="D28" s="519"/>
    </row>
    <row r="29" spans="3:4" x14ac:dyDescent="0.3">
      <c r="C29" s="519"/>
      <c r="D29" s="519"/>
    </row>
    <row r="30" spans="3:4" x14ac:dyDescent="0.3">
      <c r="C30" s="519"/>
      <c r="D30" s="519"/>
    </row>
    <row r="31" spans="3:4" x14ac:dyDescent="0.3">
      <c r="C31" s="519"/>
      <c r="D31" s="519"/>
    </row>
    <row r="32" spans="3:4" x14ac:dyDescent="0.3">
      <c r="C32" s="519"/>
      <c r="D32" s="519"/>
    </row>
    <row r="33" spans="3:4" x14ac:dyDescent="0.3">
      <c r="C33" s="519"/>
      <c r="D33" s="519"/>
    </row>
    <row r="34" spans="3:4" x14ac:dyDescent="0.3">
      <c r="C34" s="519"/>
      <c r="D34" s="519"/>
    </row>
    <row r="35" spans="3:4" x14ac:dyDescent="0.3">
      <c r="C35" s="519"/>
      <c r="D35" s="519"/>
    </row>
    <row r="36" spans="3:4" x14ac:dyDescent="0.3">
      <c r="C36" s="519"/>
      <c r="D36" s="519"/>
    </row>
    <row r="37" spans="3:4" x14ac:dyDescent="0.3">
      <c r="C37" s="519"/>
      <c r="D37" s="519"/>
    </row>
    <row r="38" spans="3:4" x14ac:dyDescent="0.3">
      <c r="C38" s="519"/>
      <c r="D38" s="519"/>
    </row>
    <row r="39" spans="3:4" x14ac:dyDescent="0.3">
      <c r="C39" s="519"/>
      <c r="D39" s="519"/>
    </row>
    <row r="40" spans="3:4" x14ac:dyDescent="0.3">
      <c r="C40" s="519"/>
      <c r="D40" s="519"/>
    </row>
    <row r="41" spans="3:4" x14ac:dyDescent="0.3">
      <c r="C41" s="519"/>
      <c r="D41" s="519"/>
    </row>
    <row r="42" spans="3:4" x14ac:dyDescent="0.3">
      <c r="C42" s="519"/>
      <c r="D42" s="519"/>
    </row>
    <row r="43" spans="3:4" x14ac:dyDescent="0.3">
      <c r="C43" s="519"/>
      <c r="D43" s="519"/>
    </row>
    <row r="44" spans="3:4" x14ac:dyDescent="0.3">
      <c r="C44" s="519"/>
      <c r="D44" s="519"/>
    </row>
    <row r="45" spans="3:4" x14ac:dyDescent="0.3">
      <c r="C45" s="519"/>
      <c r="D45" s="519"/>
    </row>
    <row r="46" spans="3:4" x14ac:dyDescent="0.3">
      <c r="C46" s="519"/>
      <c r="D46" s="519"/>
    </row>
    <row r="47" spans="3:4" x14ac:dyDescent="0.3">
      <c r="C47" s="519"/>
      <c r="D47" s="519"/>
    </row>
    <row r="48" spans="3:4" x14ac:dyDescent="0.3">
      <c r="C48" s="519"/>
      <c r="D48" s="519"/>
    </row>
    <row r="49" spans="3:4" x14ac:dyDescent="0.3">
      <c r="C49" s="519"/>
      <c r="D49" s="519"/>
    </row>
    <row r="50" spans="3:4" x14ac:dyDescent="0.3">
      <c r="C50" s="519"/>
      <c r="D50" s="519"/>
    </row>
    <row r="51" spans="3:4" x14ac:dyDescent="0.3">
      <c r="C51" s="519"/>
      <c r="D51" s="519"/>
    </row>
    <row r="52" spans="3:4" x14ac:dyDescent="0.3">
      <c r="C52" s="519"/>
      <c r="D52" s="519"/>
    </row>
    <row r="53" spans="3:4" x14ac:dyDescent="0.3">
      <c r="C53" s="519"/>
      <c r="D53" s="519"/>
    </row>
    <row r="54" spans="3:4" x14ac:dyDescent="0.3">
      <c r="C54" s="519"/>
      <c r="D54" s="519"/>
    </row>
    <row r="55" spans="3:4" x14ac:dyDescent="0.3">
      <c r="C55" s="519"/>
      <c r="D55" s="519"/>
    </row>
    <row r="56" spans="3:4" x14ac:dyDescent="0.3">
      <c r="C56" s="519"/>
      <c r="D56" s="519"/>
    </row>
    <row r="57" spans="3:4" x14ac:dyDescent="0.3">
      <c r="C57" s="519"/>
      <c r="D57" s="519"/>
    </row>
    <row r="58" spans="3:4" x14ac:dyDescent="0.3">
      <c r="C58" s="519"/>
      <c r="D58" s="519"/>
    </row>
    <row r="59" spans="3:4" x14ac:dyDescent="0.3">
      <c r="C59" s="519"/>
      <c r="D59" s="519"/>
    </row>
    <row r="60" spans="3:4" x14ac:dyDescent="0.3">
      <c r="C60" s="519"/>
      <c r="D60" s="519"/>
    </row>
  </sheetData>
  <pageMargins left="1" right="1" top="1.75" bottom="1" header="1" footer="0.75"/>
  <pageSetup fitToHeight="0" orientation="landscape" r:id="rId1"/>
  <headerFooter>
    <oddHeader>&amp;R&amp;"Arial,Regular"&amp;10&amp;A
Page &amp;P of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2A25E-BCA4-4DD1-A82C-D27B6B8945B5}">
  <sheetPr codeName="Sheet12">
    <pageSetUpPr fitToPage="1"/>
  </sheetPr>
  <dimension ref="A2:H1038"/>
  <sheetViews>
    <sheetView topLeftCell="A314" zoomScale="120" zoomScaleNormal="120" workbookViewId="0">
      <selection activeCell="AA33" sqref="AA33"/>
    </sheetView>
  </sheetViews>
  <sheetFormatPr defaultColWidth="9.109375" defaultRowHeight="13.2" x14ac:dyDescent="0.3"/>
  <cols>
    <col min="1" max="1" width="8.44140625" style="201" customWidth="1"/>
    <col min="2" max="2" width="38.88671875" style="58" customWidth="1"/>
    <col min="3" max="3" width="9.5546875" style="201" customWidth="1"/>
    <col min="4" max="4" width="10" style="201" customWidth="1"/>
    <col min="5" max="5" width="16.5546875" style="60" bestFit="1" customWidth="1"/>
    <col min="6" max="6" width="17.109375" style="58" bestFit="1" customWidth="1"/>
    <col min="7" max="7" width="34" style="58" customWidth="1"/>
    <col min="8" max="16384" width="9.109375" style="58"/>
  </cols>
  <sheetData>
    <row r="2" spans="1:8" x14ac:dyDescent="0.3">
      <c r="B2" s="336" t="s">
        <v>257</v>
      </c>
      <c r="E2" s="348" t="s">
        <v>847</v>
      </c>
    </row>
    <row r="3" spans="1:8" x14ac:dyDescent="0.3">
      <c r="B3" s="337" t="s">
        <v>258</v>
      </c>
      <c r="E3" s="235"/>
    </row>
    <row r="4" spans="1:8" x14ac:dyDescent="0.3">
      <c r="B4" s="338" t="s">
        <v>842</v>
      </c>
      <c r="E4" s="235"/>
    </row>
    <row r="6" spans="1:8" ht="39.6" x14ac:dyDescent="0.3">
      <c r="A6" s="236">
        <f>A5+1</f>
        <v>1</v>
      </c>
      <c r="B6" s="237" t="s">
        <v>512</v>
      </c>
      <c r="C6" s="237" t="s">
        <v>840</v>
      </c>
      <c r="D6" s="237" t="s">
        <v>841</v>
      </c>
      <c r="E6" s="238" t="s">
        <v>513</v>
      </c>
    </row>
    <row r="7" spans="1:8" x14ac:dyDescent="0.3">
      <c r="A7" s="236">
        <f t="shared" ref="A7:A22" si="0">A6+1</f>
        <v>2</v>
      </c>
      <c r="B7" s="211"/>
      <c r="E7" s="239"/>
    </row>
    <row r="8" spans="1:8" x14ac:dyDescent="0.3">
      <c r="A8" s="236">
        <f t="shared" si="0"/>
        <v>3</v>
      </c>
      <c r="B8" s="240" t="s">
        <v>514</v>
      </c>
      <c r="E8" s="239"/>
    </row>
    <row r="9" spans="1:8" ht="11.25" customHeight="1" x14ac:dyDescent="0.25">
      <c r="A9" s="236">
        <f t="shared" si="0"/>
        <v>4</v>
      </c>
      <c r="B9" s="241" t="s">
        <v>515</v>
      </c>
      <c r="E9" s="239"/>
      <c r="F9" s="28"/>
      <c r="G9" s="28"/>
      <c r="H9" s="28"/>
    </row>
    <row r="10" spans="1:8" ht="11.25" customHeight="1" x14ac:dyDescent="0.25">
      <c r="A10" s="236">
        <f t="shared" si="0"/>
        <v>5</v>
      </c>
      <c r="B10" s="4" t="s">
        <v>56</v>
      </c>
      <c r="C10" s="57">
        <v>20</v>
      </c>
      <c r="D10" s="242" t="s">
        <v>906</v>
      </c>
      <c r="E10" s="239">
        <f>'WP II-E-3.5.2 Q1'!C63</f>
        <v>3569581</v>
      </c>
      <c r="F10" s="28"/>
      <c r="G10" s="28"/>
      <c r="H10" s="28"/>
    </row>
    <row r="11" spans="1:8" ht="11.25" customHeight="1" x14ac:dyDescent="0.25">
      <c r="A11" s="236">
        <f t="shared" si="0"/>
        <v>6</v>
      </c>
      <c r="B11" s="4" t="s">
        <v>516</v>
      </c>
      <c r="C11" s="57">
        <v>20</v>
      </c>
      <c r="D11" s="242" t="s">
        <v>906</v>
      </c>
      <c r="E11" s="239">
        <f>'WP II-E-3.5.2 Q1'!C65</f>
        <v>-12016858</v>
      </c>
      <c r="F11" s="28"/>
      <c r="G11" s="28"/>
      <c r="H11" s="28"/>
    </row>
    <row r="12" spans="1:8" ht="11.25" customHeight="1" x14ac:dyDescent="0.25">
      <c r="A12" s="236">
        <f t="shared" si="0"/>
        <v>7</v>
      </c>
      <c r="B12" s="4" t="s">
        <v>46</v>
      </c>
      <c r="C12" s="57">
        <v>20</v>
      </c>
      <c r="D12" s="242" t="s">
        <v>906</v>
      </c>
      <c r="E12" s="60">
        <f>'WP II-E-3.5.2 Q1'!C49</f>
        <v>6493022</v>
      </c>
      <c r="F12" s="28"/>
      <c r="G12" s="28"/>
      <c r="H12" s="28"/>
    </row>
    <row r="13" spans="1:8" ht="11.25" customHeight="1" x14ac:dyDescent="0.25">
      <c r="A13" s="236">
        <f t="shared" si="0"/>
        <v>8</v>
      </c>
      <c r="B13" s="4" t="s">
        <v>517</v>
      </c>
      <c r="C13" s="57">
        <v>12</v>
      </c>
      <c r="D13" s="242" t="s">
        <v>902</v>
      </c>
      <c r="E13" s="239">
        <f>'WP II-E-3.5.2 Q1'!C36</f>
        <v>-115087019</v>
      </c>
      <c r="F13" s="28"/>
      <c r="G13" s="28"/>
      <c r="H13" s="28"/>
    </row>
    <row r="14" spans="1:8" ht="11.25" customHeight="1" x14ac:dyDescent="0.25">
      <c r="A14" s="236">
        <f t="shared" si="0"/>
        <v>9</v>
      </c>
      <c r="B14" s="4" t="s">
        <v>34</v>
      </c>
      <c r="C14" s="57">
        <v>12</v>
      </c>
      <c r="D14" s="242" t="s">
        <v>902</v>
      </c>
      <c r="E14" s="239">
        <f>'WP II-E-3.5.2 Q1'!C34</f>
        <v>-135711918</v>
      </c>
      <c r="F14" s="28"/>
      <c r="G14" s="28"/>
      <c r="H14" s="28"/>
    </row>
    <row r="15" spans="1:8" ht="11.25" customHeight="1" x14ac:dyDescent="0.25">
      <c r="A15" s="236">
        <f t="shared" si="0"/>
        <v>10</v>
      </c>
      <c r="B15" s="4" t="s">
        <v>494</v>
      </c>
      <c r="C15" s="57">
        <v>12</v>
      </c>
      <c r="D15" s="242" t="s">
        <v>902</v>
      </c>
      <c r="E15" s="239">
        <f>'WP II-E-3.5.2 Q1'!C55</f>
        <v>-42244072</v>
      </c>
      <c r="F15" s="28"/>
      <c r="G15" s="28"/>
      <c r="H15" s="28"/>
    </row>
    <row r="16" spans="1:8" ht="11.25" customHeight="1" x14ac:dyDescent="0.25">
      <c r="A16" s="236">
        <f t="shared" si="0"/>
        <v>11</v>
      </c>
      <c r="B16" s="4" t="s">
        <v>518</v>
      </c>
      <c r="C16" s="57">
        <v>12</v>
      </c>
      <c r="D16" s="242" t="s">
        <v>902</v>
      </c>
      <c r="E16" s="239">
        <f>'WP II-E-3.5.2 Q1'!C30</f>
        <v>48411592</v>
      </c>
      <c r="F16" s="28"/>
      <c r="G16" s="28"/>
      <c r="H16" s="28"/>
    </row>
    <row r="17" spans="1:8" ht="11.25" customHeight="1" x14ac:dyDescent="0.25">
      <c r="A17" s="236">
        <f t="shared" si="0"/>
        <v>12</v>
      </c>
      <c r="B17" s="4" t="s">
        <v>519</v>
      </c>
      <c r="C17" s="57">
        <v>12</v>
      </c>
      <c r="D17" s="242" t="s">
        <v>902</v>
      </c>
      <c r="E17" s="239">
        <f>'WP II-E-3.5.2 Q1'!C44</f>
        <v>-32062924</v>
      </c>
      <c r="F17" s="28"/>
      <c r="G17" s="28"/>
      <c r="H17" s="28"/>
    </row>
    <row r="18" spans="1:8" ht="11.25" customHeight="1" x14ac:dyDescent="0.25">
      <c r="A18" s="236">
        <f t="shared" si="0"/>
        <v>13</v>
      </c>
      <c r="B18" s="4" t="s">
        <v>520</v>
      </c>
      <c r="C18" s="57">
        <v>20</v>
      </c>
      <c r="D18" s="242" t="s">
        <v>906</v>
      </c>
      <c r="E18" s="239">
        <f>'WP II-E-3.5.2 Q1'!C46</f>
        <v>0</v>
      </c>
      <c r="F18" s="28"/>
      <c r="G18" s="28"/>
      <c r="H18" s="28"/>
    </row>
    <row r="19" spans="1:8" ht="11.25" customHeight="1" x14ac:dyDescent="0.25">
      <c r="A19" s="236">
        <f t="shared" si="0"/>
        <v>14</v>
      </c>
      <c r="B19" s="4" t="s">
        <v>521</v>
      </c>
      <c r="C19" s="57">
        <v>5</v>
      </c>
      <c r="D19" s="242" t="s">
        <v>510</v>
      </c>
      <c r="E19" s="239">
        <f>'WP II-E-3.5.2 Q1'!C51</f>
        <v>-7324185</v>
      </c>
      <c r="F19" s="28"/>
      <c r="G19" s="28"/>
      <c r="H19" s="28"/>
    </row>
    <row r="20" spans="1:8" ht="11.25" customHeight="1" x14ac:dyDescent="0.25">
      <c r="A20" s="236">
        <f t="shared" si="0"/>
        <v>15</v>
      </c>
      <c r="B20" s="4" t="s">
        <v>486</v>
      </c>
      <c r="C20" s="57">
        <v>5</v>
      </c>
      <c r="D20" s="242" t="s">
        <v>510</v>
      </c>
      <c r="E20" s="239">
        <f>'WP II-E-3.5.2 Q1'!C37</f>
        <v>-217522252</v>
      </c>
      <c r="F20" s="28"/>
      <c r="G20" s="28"/>
      <c r="H20" s="28"/>
    </row>
    <row r="21" spans="1:8" ht="11.25" customHeight="1" x14ac:dyDescent="0.25">
      <c r="A21" s="236">
        <f t="shared" si="0"/>
        <v>16</v>
      </c>
      <c r="B21" s="4" t="s">
        <v>495</v>
      </c>
      <c r="C21" s="57">
        <v>12</v>
      </c>
      <c r="D21" s="242" t="s">
        <v>902</v>
      </c>
      <c r="E21" s="239">
        <f>'WP II-E-3.5.2 Q1'!C53</f>
        <v>-1858034</v>
      </c>
      <c r="F21" s="28"/>
      <c r="G21" s="28"/>
      <c r="H21" s="28"/>
    </row>
    <row r="22" spans="1:8" ht="11.25" customHeight="1" x14ac:dyDescent="0.25">
      <c r="A22" s="236">
        <f t="shared" si="0"/>
        <v>17</v>
      </c>
      <c r="B22" s="4" t="s">
        <v>39</v>
      </c>
      <c r="C22" s="57">
        <v>12</v>
      </c>
      <c r="D22" s="242" t="s">
        <v>902</v>
      </c>
      <c r="E22" s="60" t="str">
        <f>'WP II-E-3.5.2 Q1'!C41</f>
        <v/>
      </c>
      <c r="F22" s="28"/>
      <c r="G22" s="28"/>
      <c r="H22" s="28"/>
    </row>
    <row r="23" spans="1:8" ht="11.25" customHeight="1" x14ac:dyDescent="0.25">
      <c r="A23" s="236">
        <f t="shared" ref="A23:A87" si="1">A22+1</f>
        <v>18</v>
      </c>
      <c r="B23" s="4" t="s">
        <v>37</v>
      </c>
      <c r="C23" s="57">
        <v>12</v>
      </c>
      <c r="D23" s="242" t="s">
        <v>902</v>
      </c>
      <c r="E23" s="239">
        <f>'WP II-E-3.5.2 Q1'!C39</f>
        <v>130496465</v>
      </c>
      <c r="F23" s="28"/>
      <c r="G23" s="28"/>
      <c r="H23" s="28"/>
    </row>
    <row r="24" spans="1:8" ht="11.25" customHeight="1" x14ac:dyDescent="0.25">
      <c r="A24" s="236">
        <f t="shared" si="1"/>
        <v>19</v>
      </c>
      <c r="B24" s="4" t="s">
        <v>35</v>
      </c>
      <c r="C24" s="57">
        <v>20</v>
      </c>
      <c r="D24" s="242" t="s">
        <v>906</v>
      </c>
      <c r="E24" s="239">
        <f>'WP II-E-3.5.2 Q1'!C35</f>
        <v>-365908</v>
      </c>
      <c r="F24" s="28"/>
      <c r="G24" s="28"/>
      <c r="H24" s="28"/>
    </row>
    <row r="25" spans="1:8" ht="11.25" customHeight="1" x14ac:dyDescent="0.25">
      <c r="A25" s="236">
        <f t="shared" si="1"/>
        <v>20</v>
      </c>
      <c r="B25" s="4" t="s">
        <v>522</v>
      </c>
      <c r="C25" s="57">
        <v>20</v>
      </c>
      <c r="D25" s="242" t="s">
        <v>906</v>
      </c>
      <c r="E25" s="239">
        <f>'WP II-E-3.5.2 Q1'!C11</f>
        <v>3788</v>
      </c>
      <c r="F25" s="28"/>
      <c r="G25" s="28"/>
      <c r="H25" s="28"/>
    </row>
    <row r="26" spans="1:8" ht="11.25" customHeight="1" x14ac:dyDescent="0.25">
      <c r="A26" s="236">
        <f t="shared" si="1"/>
        <v>21</v>
      </c>
      <c r="B26" s="4" t="s">
        <v>214</v>
      </c>
      <c r="C26" s="57">
        <v>20</v>
      </c>
      <c r="D26" s="242" t="s">
        <v>906</v>
      </c>
      <c r="E26" s="239">
        <f>'WP II-E-3.5.2 Q1'!C15</f>
        <v>2177946</v>
      </c>
      <c r="F26" s="28"/>
      <c r="G26" s="28"/>
      <c r="H26" s="28"/>
    </row>
    <row r="27" spans="1:8" ht="11.25" customHeight="1" x14ac:dyDescent="0.25">
      <c r="A27" s="236">
        <f t="shared" si="1"/>
        <v>22</v>
      </c>
      <c r="B27" s="4" t="s">
        <v>462</v>
      </c>
      <c r="C27" s="57">
        <v>20</v>
      </c>
      <c r="D27" s="242" t="s">
        <v>906</v>
      </c>
      <c r="E27" s="239">
        <f>'WP II-E-3.5.2 Q1'!C18</f>
        <v>367500</v>
      </c>
      <c r="F27" s="28"/>
      <c r="G27" s="164"/>
      <c r="H27" s="28"/>
    </row>
    <row r="28" spans="1:8" ht="11.25" customHeight="1" x14ac:dyDescent="0.25">
      <c r="A28" s="236">
        <f t="shared" si="1"/>
        <v>23</v>
      </c>
      <c r="B28" s="157" t="s">
        <v>467</v>
      </c>
      <c r="C28" s="57">
        <v>20</v>
      </c>
      <c r="D28" s="242" t="s">
        <v>906</v>
      </c>
      <c r="E28" s="239">
        <f>'WP II-E-3.5.2 Q1'!C19</f>
        <v>229974</v>
      </c>
      <c r="F28" s="28"/>
      <c r="G28" s="28"/>
      <c r="H28" s="28"/>
    </row>
    <row r="29" spans="1:8" ht="11.25" customHeight="1" x14ac:dyDescent="0.25">
      <c r="A29" s="236">
        <f t="shared" si="1"/>
        <v>24</v>
      </c>
      <c r="B29" s="4" t="s">
        <v>462</v>
      </c>
      <c r="C29" s="201">
        <v>20</v>
      </c>
      <c r="D29" s="242" t="s">
        <v>906</v>
      </c>
      <c r="E29" s="239">
        <f>'WP II-E-3.5.2 Q1'!C18</f>
        <v>367500</v>
      </c>
      <c r="F29" s="28"/>
      <c r="G29" s="28"/>
      <c r="H29" s="28"/>
    </row>
    <row r="30" spans="1:8" ht="11.25" customHeight="1" x14ac:dyDescent="0.25">
      <c r="A30" s="236"/>
      <c r="B30" s="4"/>
      <c r="D30" s="242"/>
      <c r="E30" s="239"/>
      <c r="F30" s="28"/>
      <c r="G30" s="28"/>
      <c r="H30" s="28"/>
    </row>
    <row r="31" spans="1:8" ht="11.25" customHeight="1" thickBot="1" x14ac:dyDescent="0.3">
      <c r="A31" s="236">
        <f>A29+1</f>
        <v>25</v>
      </c>
      <c r="B31" s="20" t="s">
        <v>523</v>
      </c>
      <c r="C31" s="243"/>
      <c r="D31" s="244"/>
      <c r="E31" s="245">
        <f>SUM(E10:E29)</f>
        <v>-372075802</v>
      </c>
      <c r="F31" s="28"/>
      <c r="G31" s="28"/>
      <c r="H31" s="28"/>
    </row>
    <row r="32" spans="1:8" ht="11.25" customHeight="1" thickTop="1" x14ac:dyDescent="0.25">
      <c r="A32" s="236">
        <f t="shared" si="1"/>
        <v>26</v>
      </c>
      <c r="B32" s="4"/>
      <c r="D32" s="246"/>
      <c r="E32" s="239"/>
      <c r="F32" s="28"/>
      <c r="G32" s="28"/>
      <c r="H32" s="28"/>
    </row>
    <row r="33" spans="1:8" ht="11.25" customHeight="1" x14ac:dyDescent="0.25">
      <c r="A33" s="236">
        <f t="shared" si="1"/>
        <v>27</v>
      </c>
      <c r="B33" s="241" t="s">
        <v>524</v>
      </c>
      <c r="D33" s="246"/>
      <c r="E33" s="239"/>
      <c r="F33" s="28"/>
      <c r="G33" s="28"/>
      <c r="H33" s="28"/>
    </row>
    <row r="34" spans="1:8" ht="11.25" customHeight="1" x14ac:dyDescent="0.25">
      <c r="A34" s="236">
        <f t="shared" si="1"/>
        <v>28</v>
      </c>
      <c r="B34" s="4" t="s">
        <v>525</v>
      </c>
      <c r="C34" s="201">
        <v>20</v>
      </c>
      <c r="D34" s="242" t="s">
        <v>906</v>
      </c>
      <c r="E34" s="239">
        <v>0</v>
      </c>
      <c r="F34" s="28"/>
      <c r="G34" s="28"/>
      <c r="H34" s="28"/>
    </row>
    <row r="35" spans="1:8" ht="11.25" customHeight="1" x14ac:dyDescent="0.25">
      <c r="A35" s="236">
        <f t="shared" si="1"/>
        <v>29</v>
      </c>
      <c r="B35" s="4"/>
      <c r="D35" s="246"/>
      <c r="F35" s="28"/>
      <c r="G35" s="28"/>
      <c r="H35" s="28"/>
    </row>
    <row r="36" spans="1:8" ht="11.25" customHeight="1" thickBot="1" x14ac:dyDescent="0.3">
      <c r="A36" s="236">
        <f t="shared" si="1"/>
        <v>30</v>
      </c>
      <c r="B36" s="20" t="s">
        <v>526</v>
      </c>
      <c r="C36" s="243"/>
      <c r="D36" s="244"/>
      <c r="E36" s="244">
        <f>SUM(E34)</f>
        <v>0</v>
      </c>
      <c r="F36" s="28"/>
      <c r="G36" s="28"/>
      <c r="H36" s="28"/>
    </row>
    <row r="37" spans="1:8" ht="11.25" customHeight="1" thickTop="1" thickBot="1" x14ac:dyDescent="0.3">
      <c r="A37" s="236">
        <f t="shared" si="1"/>
        <v>31</v>
      </c>
      <c r="B37" s="4"/>
      <c r="D37" s="246"/>
      <c r="E37" s="239"/>
      <c r="F37" s="28"/>
      <c r="G37" s="28"/>
      <c r="H37" s="28"/>
    </row>
    <row r="38" spans="1:8" ht="11.25" customHeight="1" thickBot="1" x14ac:dyDescent="0.3">
      <c r="A38" s="236">
        <f t="shared" si="1"/>
        <v>32</v>
      </c>
      <c r="B38" s="247" t="s">
        <v>527</v>
      </c>
      <c r="C38" s="248"/>
      <c r="D38" s="248"/>
      <c r="E38" s="249">
        <f>SUM(E31+E35)</f>
        <v>-372075802</v>
      </c>
      <c r="F38" s="28"/>
      <c r="G38" s="28"/>
      <c r="H38" s="28"/>
    </row>
    <row r="39" spans="1:8" ht="11.25" customHeight="1" x14ac:dyDescent="0.25">
      <c r="A39" s="236">
        <f t="shared" si="1"/>
        <v>33</v>
      </c>
      <c r="E39" s="58"/>
      <c r="F39" s="28"/>
      <c r="G39" s="28"/>
      <c r="H39" s="28"/>
    </row>
    <row r="40" spans="1:8" ht="11.25" customHeight="1" x14ac:dyDescent="0.25">
      <c r="A40" s="236">
        <f t="shared" si="1"/>
        <v>34</v>
      </c>
      <c r="B40" s="240"/>
      <c r="E40" s="58"/>
      <c r="F40" s="28"/>
      <c r="G40" s="28"/>
      <c r="H40" s="28"/>
    </row>
    <row r="41" spans="1:8" ht="11.25" customHeight="1" x14ac:dyDescent="0.25">
      <c r="A41" s="236">
        <f t="shared" si="1"/>
        <v>35</v>
      </c>
      <c r="B41" s="240" t="s">
        <v>528</v>
      </c>
      <c r="E41" s="58"/>
      <c r="F41" s="28"/>
      <c r="G41" s="28"/>
      <c r="H41" s="28"/>
    </row>
    <row r="42" spans="1:8" ht="11.25" customHeight="1" x14ac:dyDescent="0.25">
      <c r="A42" s="236">
        <f t="shared" si="1"/>
        <v>36</v>
      </c>
      <c r="B42" s="241" t="s">
        <v>515</v>
      </c>
      <c r="E42" s="58"/>
      <c r="F42" s="28"/>
      <c r="G42" s="28"/>
      <c r="H42" s="28"/>
    </row>
    <row r="43" spans="1:8" ht="11.25" customHeight="1" x14ac:dyDescent="0.25">
      <c r="A43" s="236">
        <f t="shared" si="1"/>
        <v>37</v>
      </c>
      <c r="B43" s="4" t="s">
        <v>29</v>
      </c>
      <c r="C43" s="201">
        <v>21</v>
      </c>
      <c r="D43" s="242" t="s">
        <v>900</v>
      </c>
      <c r="E43" s="239">
        <f>'WP II-E-3.5.2 Q1'!C21</f>
        <v>238899</v>
      </c>
      <c r="F43" s="28"/>
      <c r="G43" s="28"/>
      <c r="H43" s="28"/>
    </row>
    <row r="44" spans="1:8" ht="11.25" customHeight="1" x14ac:dyDescent="0.25">
      <c r="A44" s="236">
        <f t="shared" si="1"/>
        <v>38</v>
      </c>
      <c r="B44" s="4" t="s">
        <v>476</v>
      </c>
      <c r="C44" s="201">
        <v>21</v>
      </c>
      <c r="D44" s="242" t="s">
        <v>900</v>
      </c>
      <c r="E44" s="239">
        <f>'WP II-E-3.5.2 Q1'!C23</f>
        <v>25040681</v>
      </c>
      <c r="F44" s="28"/>
      <c r="G44" s="28"/>
      <c r="H44" s="28"/>
    </row>
    <row r="45" spans="1:8" ht="11.25" customHeight="1" x14ac:dyDescent="0.25">
      <c r="A45" s="236">
        <f t="shared" si="1"/>
        <v>39</v>
      </c>
      <c r="B45" s="4" t="s">
        <v>221</v>
      </c>
      <c r="C45" s="201">
        <v>21</v>
      </c>
      <c r="D45" s="242" t="s">
        <v>900</v>
      </c>
      <c r="E45" s="239">
        <f>'WP II-E-3.5.2 Q1'!C29</f>
        <v>-955279699</v>
      </c>
      <c r="F45" s="28"/>
      <c r="G45" s="28"/>
      <c r="H45" s="28"/>
    </row>
    <row r="46" spans="1:8" ht="11.25" customHeight="1" x14ac:dyDescent="0.25">
      <c r="A46" s="236">
        <f t="shared" si="1"/>
        <v>40</v>
      </c>
      <c r="B46" s="4" t="s">
        <v>483</v>
      </c>
      <c r="C46" s="201">
        <v>21</v>
      </c>
      <c r="D46" s="242" t="s">
        <v>900</v>
      </c>
      <c r="E46" s="239">
        <f>'WP II-E-3.5.2 Q1'!C31</f>
        <v>-27335940</v>
      </c>
      <c r="F46" s="28"/>
      <c r="G46" s="28"/>
      <c r="H46" s="28"/>
    </row>
    <row r="47" spans="1:8" s="251" customFormat="1" ht="11.25" customHeight="1" x14ac:dyDescent="0.25">
      <c r="A47" s="236">
        <f t="shared" si="1"/>
        <v>41</v>
      </c>
      <c r="B47" s="4" t="s">
        <v>33</v>
      </c>
      <c r="C47" s="201">
        <v>21</v>
      </c>
      <c r="D47" s="242" t="s">
        <v>900</v>
      </c>
      <c r="E47" s="239">
        <f>'WP II-E-3.5.2 Q1'!C32</f>
        <v>-49956820</v>
      </c>
      <c r="F47" s="250"/>
      <c r="G47" s="250"/>
      <c r="H47" s="250"/>
    </row>
    <row r="48" spans="1:8" ht="11.25" customHeight="1" x14ac:dyDescent="0.25">
      <c r="A48" s="236">
        <f t="shared" si="1"/>
        <v>42</v>
      </c>
      <c r="B48" s="4" t="s">
        <v>484</v>
      </c>
      <c r="C48" s="201">
        <v>21</v>
      </c>
      <c r="D48" s="242" t="s">
        <v>900</v>
      </c>
      <c r="E48" s="239">
        <f>'WP II-E-3.5.2 Q1'!C33</f>
        <v>1863484</v>
      </c>
      <c r="F48" s="28"/>
      <c r="G48" s="28"/>
      <c r="H48" s="28"/>
    </row>
    <row r="49" spans="1:8" ht="11.25" customHeight="1" x14ac:dyDescent="0.25">
      <c r="A49" s="236">
        <f t="shared" si="1"/>
        <v>43</v>
      </c>
      <c r="B49" s="58" t="s">
        <v>30</v>
      </c>
      <c r="C49" s="201">
        <v>21</v>
      </c>
      <c r="D49" s="242" t="s">
        <v>900</v>
      </c>
      <c r="E49" s="239">
        <f>'WP II-E-3.5.2 Q1'!C22</f>
        <v>0</v>
      </c>
      <c r="F49" s="28"/>
      <c r="G49" s="28"/>
      <c r="H49" s="28"/>
    </row>
    <row r="50" spans="1:8" ht="11.25" customHeight="1" x14ac:dyDescent="0.25">
      <c r="A50" s="236">
        <f t="shared" si="1"/>
        <v>44</v>
      </c>
      <c r="B50" s="58" t="s">
        <v>32</v>
      </c>
      <c r="C50" s="201">
        <v>21</v>
      </c>
      <c r="D50" s="242" t="s">
        <v>900</v>
      </c>
      <c r="E50" s="239">
        <f>'WP II-E-3.5.2 Q1'!C28</f>
        <v>11717609</v>
      </c>
      <c r="F50" s="28"/>
      <c r="G50" s="28"/>
      <c r="H50" s="28"/>
    </row>
    <row r="51" spans="1:8" ht="11.25" customHeight="1" x14ac:dyDescent="0.25">
      <c r="A51" s="236">
        <f t="shared" si="1"/>
        <v>45</v>
      </c>
      <c r="B51" s="58" t="s">
        <v>31</v>
      </c>
      <c r="C51" s="201">
        <v>21</v>
      </c>
      <c r="D51" s="242" t="s">
        <v>900</v>
      </c>
      <c r="E51" s="239">
        <f>'WP II-E-3.5.2 Q1'!C24</f>
        <v>13867521</v>
      </c>
      <c r="F51" s="28"/>
      <c r="G51" s="28"/>
      <c r="H51" s="28"/>
    </row>
    <row r="52" spans="1:8" ht="11.25" customHeight="1" x14ac:dyDescent="0.25">
      <c r="A52" s="236">
        <f t="shared" si="1"/>
        <v>46</v>
      </c>
      <c r="B52" s="58" t="s">
        <v>478</v>
      </c>
      <c r="C52" s="201">
        <v>21</v>
      </c>
      <c r="D52" s="242" t="s">
        <v>900</v>
      </c>
      <c r="E52" s="239" t="str">
        <f>'WP II-E-3.5.2 Q1'!C26</f>
        <v/>
      </c>
      <c r="F52" s="28"/>
      <c r="G52" s="28"/>
      <c r="H52" s="28"/>
    </row>
    <row r="53" spans="1:8" ht="11.25" customHeight="1" x14ac:dyDescent="0.25">
      <c r="A53" s="236">
        <f t="shared" si="1"/>
        <v>47</v>
      </c>
      <c r="B53" s="58" t="s">
        <v>460</v>
      </c>
      <c r="D53" s="242"/>
      <c r="E53" s="239">
        <f>'WP II-E-3.5.2 Q1'!C17</f>
        <v>6430800</v>
      </c>
      <c r="F53" s="28"/>
      <c r="G53" s="28"/>
      <c r="H53" s="28"/>
    </row>
    <row r="54" spans="1:8" ht="11.25" customHeight="1" x14ac:dyDescent="0.25">
      <c r="A54" s="236">
        <f t="shared" si="1"/>
        <v>48</v>
      </c>
      <c r="B54" s="4"/>
      <c r="D54" s="242"/>
      <c r="E54" s="239"/>
      <c r="F54" s="28"/>
      <c r="G54" s="28"/>
      <c r="H54" s="28"/>
    </row>
    <row r="55" spans="1:8" ht="11.25" customHeight="1" thickBot="1" x14ac:dyDescent="0.3">
      <c r="A55" s="236">
        <f t="shared" si="1"/>
        <v>49</v>
      </c>
      <c r="B55" s="20" t="s">
        <v>523</v>
      </c>
      <c r="C55" s="243"/>
      <c r="D55" s="244"/>
      <c r="E55" s="245">
        <f>SUM(E43:E53)</f>
        <v>-973413465</v>
      </c>
      <c r="F55" s="28"/>
      <c r="G55" s="28"/>
      <c r="H55" s="28"/>
    </row>
    <row r="56" spans="1:8" ht="11.25" customHeight="1" thickTop="1" x14ac:dyDescent="0.25">
      <c r="A56" s="236">
        <f t="shared" si="1"/>
        <v>50</v>
      </c>
      <c r="B56" s="4"/>
      <c r="D56" s="246"/>
      <c r="E56" s="239"/>
      <c r="F56" s="28"/>
      <c r="H56" s="28"/>
    </row>
    <row r="57" spans="1:8" ht="11.25" customHeight="1" x14ac:dyDescent="0.25">
      <c r="A57" s="236">
        <f t="shared" si="1"/>
        <v>51</v>
      </c>
      <c r="B57" s="241" t="s">
        <v>524</v>
      </c>
      <c r="D57" s="246"/>
      <c r="E57" s="58"/>
      <c r="F57" s="28"/>
      <c r="G57" s="28"/>
      <c r="H57" s="28"/>
    </row>
    <row r="58" spans="1:8" ht="11.25" customHeight="1" x14ac:dyDescent="0.25">
      <c r="A58" s="236">
        <f t="shared" si="1"/>
        <v>52</v>
      </c>
      <c r="B58" s="4" t="s">
        <v>474</v>
      </c>
      <c r="C58" s="201">
        <v>21</v>
      </c>
      <c r="D58" s="242" t="s">
        <v>900</v>
      </c>
      <c r="E58" s="58">
        <f>'WP II-E-3.5.2 Q1'!C20</f>
        <v>20079</v>
      </c>
      <c r="F58" s="28"/>
      <c r="G58" s="28"/>
      <c r="H58" s="28"/>
    </row>
    <row r="59" spans="1:8" ht="11.25" customHeight="1" x14ac:dyDescent="0.25">
      <c r="A59" s="236">
        <f t="shared" si="1"/>
        <v>53</v>
      </c>
      <c r="B59" s="4" t="s">
        <v>40</v>
      </c>
      <c r="C59" s="201">
        <v>21</v>
      </c>
      <c r="D59" s="242" t="s">
        <v>900</v>
      </c>
      <c r="E59" s="58" t="str">
        <f>'WP II-E-3.5.2 Q1'!C42</f>
        <v/>
      </c>
      <c r="F59" s="28"/>
      <c r="G59" s="28"/>
      <c r="H59" s="28"/>
    </row>
    <row r="60" spans="1:8" ht="11.25" customHeight="1" x14ac:dyDescent="0.25">
      <c r="A60" s="236">
        <f t="shared" si="1"/>
        <v>54</v>
      </c>
      <c r="B60" s="4"/>
      <c r="D60" s="246"/>
      <c r="F60" s="28"/>
      <c r="G60" s="28"/>
      <c r="H60" s="28"/>
    </row>
    <row r="61" spans="1:8" ht="11.25" customHeight="1" thickBot="1" x14ac:dyDescent="0.3">
      <c r="A61" s="236">
        <f t="shared" si="1"/>
        <v>55</v>
      </c>
      <c r="B61" s="20" t="s">
        <v>526</v>
      </c>
      <c r="C61" s="243"/>
      <c r="D61" s="244"/>
      <c r="E61" s="219">
        <f>SUM(E58:E59)</f>
        <v>20079</v>
      </c>
      <c r="F61" s="28"/>
      <c r="H61" s="28"/>
    </row>
    <row r="62" spans="1:8" ht="11.25" customHeight="1" thickTop="1" thickBot="1" x14ac:dyDescent="0.3">
      <c r="A62" s="236">
        <f t="shared" si="1"/>
        <v>56</v>
      </c>
      <c r="B62" s="4"/>
      <c r="D62" s="246"/>
      <c r="F62" s="28"/>
      <c r="H62" s="28"/>
    </row>
    <row r="63" spans="1:8" ht="11.25" customHeight="1" thickBot="1" x14ac:dyDescent="0.3">
      <c r="A63" s="236">
        <f t="shared" si="1"/>
        <v>57</v>
      </c>
      <c r="B63" s="247" t="s">
        <v>529</v>
      </c>
      <c r="C63" s="248"/>
      <c r="D63" s="248"/>
      <c r="E63" s="252">
        <f>SUM(E61+E55)</f>
        <v>-973393386</v>
      </c>
      <c r="F63" s="28"/>
      <c r="H63" s="28"/>
    </row>
    <row r="64" spans="1:8" ht="11.25" customHeight="1" x14ac:dyDescent="0.25">
      <c r="A64" s="236">
        <f t="shared" si="1"/>
        <v>58</v>
      </c>
      <c r="B64" s="4"/>
      <c r="E64" s="239"/>
      <c r="F64" s="28"/>
      <c r="H64" s="28"/>
    </row>
    <row r="65" spans="1:8" ht="11.25" customHeight="1" x14ac:dyDescent="0.25">
      <c r="A65" s="236">
        <f t="shared" si="1"/>
        <v>59</v>
      </c>
      <c r="B65" s="4"/>
      <c r="E65" s="239"/>
      <c r="F65" s="28"/>
      <c r="H65" s="28"/>
    </row>
    <row r="66" spans="1:8" ht="11.25" customHeight="1" x14ac:dyDescent="0.25">
      <c r="A66" s="236">
        <f t="shared" si="1"/>
        <v>60</v>
      </c>
      <c r="B66" s="240" t="s">
        <v>530</v>
      </c>
      <c r="E66" s="239"/>
      <c r="F66" s="28"/>
      <c r="H66" s="28"/>
    </row>
    <row r="67" spans="1:8" ht="11.25" customHeight="1" x14ac:dyDescent="0.25">
      <c r="A67" s="236">
        <f t="shared" si="1"/>
        <v>61</v>
      </c>
      <c r="B67" s="241" t="s">
        <v>515</v>
      </c>
      <c r="E67" s="239"/>
      <c r="F67" s="28"/>
      <c r="H67" s="28"/>
    </row>
    <row r="68" spans="1:8" ht="11.25" customHeight="1" x14ac:dyDescent="0.25">
      <c r="A68" s="236">
        <f t="shared" si="1"/>
        <v>62</v>
      </c>
      <c r="B68" s="4" t="s">
        <v>489</v>
      </c>
      <c r="C68" s="201">
        <v>12</v>
      </c>
      <c r="D68" s="242" t="s">
        <v>902</v>
      </c>
      <c r="E68" s="239">
        <f>'WP II-E-3.5.2 Q1'!C47</f>
        <v>0</v>
      </c>
      <c r="F68" s="28"/>
      <c r="H68" s="28"/>
    </row>
    <row r="69" spans="1:8" ht="11.25" customHeight="1" x14ac:dyDescent="0.25">
      <c r="A69" s="236">
        <f t="shared" si="1"/>
        <v>63</v>
      </c>
      <c r="B69" s="4" t="s">
        <v>531</v>
      </c>
      <c r="C69" s="201">
        <v>5</v>
      </c>
      <c r="D69" s="242" t="s">
        <v>510</v>
      </c>
      <c r="E69" s="239">
        <f>'WP II-E-3.5.2 Q1'!C55</f>
        <v>-42244072</v>
      </c>
      <c r="F69" s="28"/>
      <c r="H69" s="28"/>
    </row>
    <row r="70" spans="1:8" ht="11.25" customHeight="1" x14ac:dyDescent="0.25">
      <c r="A70" s="236">
        <f t="shared" si="1"/>
        <v>64</v>
      </c>
      <c r="B70" s="4" t="s">
        <v>532</v>
      </c>
      <c r="C70" s="201">
        <v>12</v>
      </c>
      <c r="D70" s="242" t="s">
        <v>902</v>
      </c>
      <c r="E70" s="239">
        <f>'WP II-E-3.5.2 Q1'!C56</f>
        <v>-22797433</v>
      </c>
      <c r="F70" s="28"/>
      <c r="H70" s="28"/>
    </row>
    <row r="71" spans="1:8" ht="11.25" customHeight="1" x14ac:dyDescent="0.25">
      <c r="A71" s="236">
        <f t="shared" si="1"/>
        <v>65</v>
      </c>
      <c r="B71" s="4" t="s">
        <v>533</v>
      </c>
      <c r="C71" s="201">
        <v>3</v>
      </c>
      <c r="D71" s="242" t="s">
        <v>508</v>
      </c>
      <c r="E71" s="239">
        <f>'WP II-E-3.5.2 Q1'!C57</f>
        <v>14367127</v>
      </c>
      <c r="F71" s="28"/>
      <c r="H71" s="28"/>
    </row>
    <row r="72" spans="1:8" ht="11.25" customHeight="1" x14ac:dyDescent="0.25">
      <c r="A72" s="236">
        <f t="shared" si="1"/>
        <v>66</v>
      </c>
      <c r="B72" s="4" t="s">
        <v>534</v>
      </c>
      <c r="C72" s="201">
        <v>12</v>
      </c>
      <c r="D72" s="242" t="s">
        <v>902</v>
      </c>
      <c r="E72" s="239">
        <f>'WP II-E-3.5.2 Q1'!C58</f>
        <v>-6108171</v>
      </c>
      <c r="F72" s="28"/>
      <c r="H72" s="28"/>
    </row>
    <row r="73" spans="1:8" ht="11.25" customHeight="1" x14ac:dyDescent="0.25">
      <c r="A73" s="236">
        <f t="shared" si="1"/>
        <v>67</v>
      </c>
      <c r="B73" s="4" t="s">
        <v>497</v>
      </c>
      <c r="C73" s="201">
        <v>12</v>
      </c>
      <c r="D73" s="242" t="s">
        <v>902</v>
      </c>
      <c r="E73" s="239">
        <f>'WP II-E-3.5.2 Q1'!C59</f>
        <v>-3367161</v>
      </c>
      <c r="F73" s="28"/>
      <c r="H73" s="28"/>
    </row>
    <row r="74" spans="1:8" ht="11.25" customHeight="1" x14ac:dyDescent="0.25">
      <c r="A74" s="236">
        <f t="shared" si="1"/>
        <v>68</v>
      </c>
      <c r="B74" s="4" t="s">
        <v>535</v>
      </c>
      <c r="C74" s="201">
        <v>12</v>
      </c>
      <c r="D74" s="242" t="s">
        <v>902</v>
      </c>
      <c r="E74" s="239">
        <f>'WP II-E-3.5.2 Q1'!C60</f>
        <v>-93793901</v>
      </c>
      <c r="F74" s="28"/>
      <c r="H74" s="28"/>
    </row>
    <row r="75" spans="1:8" ht="11.25" customHeight="1" x14ac:dyDescent="0.25">
      <c r="A75" s="236">
        <f t="shared" si="1"/>
        <v>69</v>
      </c>
      <c r="B75" s="4" t="s">
        <v>54</v>
      </c>
      <c r="D75" s="242"/>
      <c r="E75" s="239" t="str">
        <f>'WP II-E-3.5.2 Q1'!C61</f>
        <v/>
      </c>
      <c r="F75" s="28"/>
      <c r="H75" s="28"/>
    </row>
    <row r="76" spans="1:8" ht="11.25" customHeight="1" x14ac:dyDescent="0.25">
      <c r="A76" s="236">
        <f t="shared" si="1"/>
        <v>70</v>
      </c>
      <c r="B76" s="4" t="s">
        <v>536</v>
      </c>
      <c r="C76" s="201">
        <v>12</v>
      </c>
      <c r="D76" s="242" t="s">
        <v>902</v>
      </c>
      <c r="E76" s="239">
        <f>'WP II-E-3.5.2 Q1'!C12</f>
        <v>2244701</v>
      </c>
      <c r="F76" s="28"/>
      <c r="G76" s="28"/>
      <c r="H76" s="28"/>
    </row>
    <row r="77" spans="1:8" ht="11.25" customHeight="1" x14ac:dyDescent="0.25">
      <c r="A77" s="236">
        <f t="shared" si="1"/>
        <v>71</v>
      </c>
      <c r="B77" s="4" t="s">
        <v>38</v>
      </c>
      <c r="D77" s="242"/>
      <c r="E77" s="239">
        <f>'WP II-E-3.5.2 Q1'!C40</f>
        <v>-1330424870</v>
      </c>
      <c r="F77" s="28"/>
      <c r="G77" s="28"/>
      <c r="H77" s="28"/>
    </row>
    <row r="78" spans="1:8" ht="11.25" customHeight="1" x14ac:dyDescent="0.25">
      <c r="A78" s="236">
        <f t="shared" si="1"/>
        <v>72</v>
      </c>
      <c r="B78" s="4" t="s">
        <v>467</v>
      </c>
      <c r="D78" s="242"/>
      <c r="E78" s="239">
        <f>'WP II-E-3.5.2 Q1'!C19</f>
        <v>229974</v>
      </c>
      <c r="F78" s="28"/>
      <c r="G78" s="28"/>
      <c r="H78" s="28"/>
    </row>
    <row r="79" spans="1:8" ht="11.25" customHeight="1" x14ac:dyDescent="0.25">
      <c r="A79" s="236">
        <f t="shared" si="1"/>
        <v>73</v>
      </c>
      <c r="B79" s="4" t="s">
        <v>41</v>
      </c>
      <c r="D79" s="242"/>
      <c r="E79" s="239">
        <f>'WP II-E-3.5.2 Q1'!C43</f>
        <v>0</v>
      </c>
      <c r="F79" s="28"/>
      <c r="G79" s="28"/>
      <c r="H79" s="28"/>
    </row>
    <row r="80" spans="1:8" ht="11.25" customHeight="1" x14ac:dyDescent="0.25">
      <c r="A80" s="236">
        <f t="shared" si="1"/>
        <v>74</v>
      </c>
      <c r="B80" s="4" t="s">
        <v>458</v>
      </c>
      <c r="C80" s="201">
        <v>20</v>
      </c>
      <c r="D80" s="201" t="s">
        <v>906</v>
      </c>
      <c r="E80" s="136">
        <f>'WP II-E-3.5.2 Q1'!C16</f>
        <v>14587</v>
      </c>
      <c r="F80" s="28"/>
      <c r="G80" s="28"/>
      <c r="H80" s="28"/>
    </row>
    <row r="81" spans="1:8" ht="11.25" customHeight="1" x14ac:dyDescent="0.25">
      <c r="A81" s="236">
        <f t="shared" si="1"/>
        <v>75</v>
      </c>
      <c r="B81" s="4"/>
      <c r="F81" s="28"/>
      <c r="G81" s="28"/>
      <c r="H81" s="28"/>
    </row>
    <row r="82" spans="1:8" ht="11.25" customHeight="1" thickBot="1" x14ac:dyDescent="0.3">
      <c r="A82" s="236">
        <f t="shared" si="1"/>
        <v>76</v>
      </c>
      <c r="B82" s="20" t="s">
        <v>523</v>
      </c>
      <c r="C82" s="243"/>
      <c r="D82" s="244"/>
      <c r="E82" s="253">
        <f>SUM(E68:E80)</f>
        <v>-1481879219</v>
      </c>
      <c r="F82" s="28"/>
      <c r="G82" s="28"/>
      <c r="H82" s="28"/>
    </row>
    <row r="83" spans="1:8" ht="11.25" customHeight="1" thickTop="1" x14ac:dyDescent="0.25">
      <c r="A83" s="236">
        <f t="shared" si="1"/>
        <v>77</v>
      </c>
      <c r="B83" s="4"/>
      <c r="D83" s="246"/>
      <c r="E83" s="239"/>
      <c r="F83" s="28"/>
      <c r="G83" s="28"/>
      <c r="H83" s="28"/>
    </row>
    <row r="84" spans="1:8" ht="11.25" customHeight="1" x14ac:dyDescent="0.25">
      <c r="A84" s="236">
        <f t="shared" si="1"/>
        <v>78</v>
      </c>
      <c r="B84" s="241" t="s">
        <v>524</v>
      </c>
      <c r="D84" s="246"/>
      <c r="E84" s="239"/>
      <c r="F84" s="28"/>
      <c r="G84" s="28"/>
      <c r="H84" s="28"/>
    </row>
    <row r="85" spans="1:8" ht="11.25" customHeight="1" x14ac:dyDescent="0.25">
      <c r="A85" s="236">
        <f t="shared" si="1"/>
        <v>79</v>
      </c>
      <c r="B85" s="4" t="s">
        <v>537</v>
      </c>
      <c r="C85" s="201">
        <v>12</v>
      </c>
      <c r="D85" s="242" t="s">
        <v>902</v>
      </c>
      <c r="E85" s="239">
        <f>'WP II-E-3.5.2 Q1'!C54</f>
        <v>-34998534</v>
      </c>
      <c r="F85" s="28"/>
      <c r="G85" s="28"/>
      <c r="H85" s="28"/>
    </row>
    <row r="86" spans="1:8" ht="11.25" customHeight="1" x14ac:dyDescent="0.25">
      <c r="A86" s="236">
        <f t="shared" si="1"/>
        <v>80</v>
      </c>
      <c r="B86" s="4"/>
      <c r="D86" s="246"/>
      <c r="E86" s="239"/>
      <c r="F86" s="28"/>
      <c r="G86" s="28"/>
      <c r="H86" s="28"/>
    </row>
    <row r="87" spans="1:8" ht="11.25" customHeight="1" thickBot="1" x14ac:dyDescent="0.3">
      <c r="A87" s="236">
        <f t="shared" si="1"/>
        <v>81</v>
      </c>
      <c r="B87" s="20" t="s">
        <v>526</v>
      </c>
      <c r="C87" s="243"/>
      <c r="D87" s="244"/>
      <c r="E87" s="244">
        <f>SUM(E85)</f>
        <v>-34998534</v>
      </c>
      <c r="F87" s="28"/>
      <c r="G87" s="28"/>
      <c r="H87" s="28"/>
    </row>
    <row r="88" spans="1:8" ht="18" customHeight="1" thickTop="1" thickBot="1" x14ac:dyDescent="0.3">
      <c r="A88" s="236">
        <f t="shared" ref="A88:A152" si="2">A87+1</f>
        <v>82</v>
      </c>
      <c r="B88" s="4"/>
      <c r="D88" s="246"/>
      <c r="E88" s="239"/>
      <c r="F88" s="28"/>
      <c r="G88" s="28"/>
      <c r="H88" s="28"/>
    </row>
    <row r="89" spans="1:8" ht="11.25" customHeight="1" thickBot="1" x14ac:dyDescent="0.3">
      <c r="A89" s="236">
        <f t="shared" si="2"/>
        <v>83</v>
      </c>
      <c r="B89" s="247" t="s">
        <v>538</v>
      </c>
      <c r="C89" s="248"/>
      <c r="D89" s="248"/>
      <c r="E89" s="254">
        <f>SUM(E87+E82)</f>
        <v>-1516877753</v>
      </c>
      <c r="F89" s="28"/>
      <c r="G89" s="28"/>
      <c r="H89" s="28"/>
    </row>
    <row r="90" spans="1:8" ht="11.25" customHeight="1" x14ac:dyDescent="0.25">
      <c r="A90" s="236">
        <f t="shared" si="2"/>
        <v>84</v>
      </c>
      <c r="B90" s="211"/>
      <c r="E90" s="239"/>
      <c r="F90" s="28"/>
      <c r="G90" s="28"/>
      <c r="H90" s="28"/>
    </row>
    <row r="91" spans="1:8" ht="11.25" customHeight="1" thickBot="1" x14ac:dyDescent="0.3">
      <c r="A91" s="236">
        <f t="shared" si="2"/>
        <v>85</v>
      </c>
      <c r="B91" s="211"/>
      <c r="E91" s="245"/>
      <c r="F91" s="28"/>
      <c r="G91" s="28"/>
      <c r="H91" s="28"/>
    </row>
    <row r="92" spans="1:8" ht="23.4" customHeight="1" thickTop="1" x14ac:dyDescent="0.25">
      <c r="A92" s="236">
        <f t="shared" si="2"/>
        <v>86</v>
      </c>
      <c r="B92" s="237" t="s">
        <v>512</v>
      </c>
      <c r="C92" s="237" t="s">
        <v>840</v>
      </c>
      <c r="D92" s="237" t="s">
        <v>841</v>
      </c>
      <c r="E92" s="238" t="s">
        <v>539</v>
      </c>
      <c r="F92" s="28"/>
      <c r="G92" s="28"/>
      <c r="H92" s="28"/>
    </row>
    <row r="93" spans="1:8" ht="11.25" customHeight="1" x14ac:dyDescent="0.25">
      <c r="A93" s="236">
        <f t="shared" si="2"/>
        <v>87</v>
      </c>
      <c r="B93" s="211"/>
      <c r="E93" s="239"/>
      <c r="F93" s="28"/>
      <c r="G93" s="28"/>
      <c r="H93" s="28"/>
    </row>
    <row r="94" spans="1:8" ht="11.25" customHeight="1" x14ac:dyDescent="0.25">
      <c r="A94" s="236">
        <f t="shared" si="2"/>
        <v>88</v>
      </c>
      <c r="B94" s="240" t="s">
        <v>514</v>
      </c>
      <c r="E94" s="239"/>
      <c r="F94" s="28"/>
      <c r="G94" s="28"/>
      <c r="H94" s="28"/>
    </row>
    <row r="95" spans="1:8" ht="11.25" customHeight="1" x14ac:dyDescent="0.25">
      <c r="A95" s="236">
        <f t="shared" si="2"/>
        <v>89</v>
      </c>
      <c r="B95" s="241" t="s">
        <v>515</v>
      </c>
      <c r="E95" s="239"/>
      <c r="F95" s="28"/>
      <c r="G95" s="28"/>
      <c r="H95" s="28"/>
    </row>
    <row r="96" spans="1:8" ht="11.25" customHeight="1" x14ac:dyDescent="0.25">
      <c r="A96" s="236">
        <f t="shared" si="2"/>
        <v>90</v>
      </c>
      <c r="B96" s="4" t="s">
        <v>56</v>
      </c>
      <c r="C96" s="57">
        <v>20</v>
      </c>
      <c r="D96" s="242" t="s">
        <v>906</v>
      </c>
      <c r="E96" s="239">
        <f>'WP II-E-3.5.2 Q2'!$C$64</f>
        <v>-15586439</v>
      </c>
      <c r="F96" s="28"/>
      <c r="G96" s="28"/>
      <c r="H96" s="28"/>
    </row>
    <row r="97" spans="1:8" ht="11.25" customHeight="1" x14ac:dyDescent="0.25">
      <c r="A97" s="236">
        <f t="shared" si="2"/>
        <v>91</v>
      </c>
      <c r="B97" s="4" t="s">
        <v>516</v>
      </c>
      <c r="C97" s="57">
        <v>20</v>
      </c>
      <c r="D97" s="242" t="s">
        <v>906</v>
      </c>
      <c r="E97" s="239" t="str">
        <f>'WP II-E-3.5.2 Q2'!$C$66</f>
        <v/>
      </c>
      <c r="F97" s="28"/>
      <c r="G97" s="28"/>
      <c r="H97" s="28"/>
    </row>
    <row r="98" spans="1:8" ht="11.25" customHeight="1" x14ac:dyDescent="0.25">
      <c r="A98" s="236">
        <f t="shared" si="2"/>
        <v>92</v>
      </c>
      <c r="B98" s="4" t="s">
        <v>46</v>
      </c>
      <c r="C98" s="57">
        <v>20</v>
      </c>
      <c r="D98" s="242" t="s">
        <v>906</v>
      </c>
      <c r="E98" s="239">
        <f>'WP II-E-3.5.2 Q2'!$C$50</f>
        <v>753324</v>
      </c>
      <c r="F98" s="28"/>
      <c r="G98" s="28"/>
      <c r="H98" s="28"/>
    </row>
    <row r="99" spans="1:8" ht="11.25" customHeight="1" x14ac:dyDescent="0.25">
      <c r="A99" s="236">
        <f t="shared" si="2"/>
        <v>93</v>
      </c>
      <c r="B99" s="4" t="s">
        <v>517</v>
      </c>
      <c r="C99" s="57">
        <v>12</v>
      </c>
      <c r="D99" s="242" t="s">
        <v>902</v>
      </c>
      <c r="E99" s="239">
        <f>'WP II-E-3.5.2 Q2'!$C$37</f>
        <v>-217522252</v>
      </c>
      <c r="F99" s="28"/>
      <c r="G99" s="28"/>
      <c r="H99" s="28"/>
    </row>
    <row r="100" spans="1:8" ht="11.25" customHeight="1" x14ac:dyDescent="0.25">
      <c r="A100" s="236">
        <f t="shared" si="2"/>
        <v>94</v>
      </c>
      <c r="B100" s="4" t="s">
        <v>34</v>
      </c>
      <c r="C100" s="57">
        <v>12</v>
      </c>
      <c r="D100" s="242" t="s">
        <v>902</v>
      </c>
      <c r="E100" s="239">
        <f>'WP II-E-3.5.2 Q2'!$C$35</f>
        <v>-365908</v>
      </c>
      <c r="F100" s="28"/>
      <c r="G100" s="28"/>
      <c r="H100" s="28"/>
    </row>
    <row r="101" spans="1:8" ht="11.25" customHeight="1" x14ac:dyDescent="0.25">
      <c r="A101" s="236">
        <f t="shared" si="2"/>
        <v>95</v>
      </c>
      <c r="B101" s="4" t="s">
        <v>494</v>
      </c>
      <c r="C101" s="57">
        <v>12</v>
      </c>
      <c r="D101" s="242" t="s">
        <v>902</v>
      </c>
      <c r="E101" s="239">
        <f>'WP II-E-3.5.2 Q2'!$C$53</f>
        <v>-1858034</v>
      </c>
      <c r="F101" s="28"/>
      <c r="G101" s="28"/>
      <c r="H101" s="28"/>
    </row>
    <row r="102" spans="1:8" ht="11.25" customHeight="1" x14ac:dyDescent="0.25">
      <c r="A102" s="236">
        <f t="shared" si="2"/>
        <v>96</v>
      </c>
      <c r="B102" s="4" t="s">
        <v>518</v>
      </c>
      <c r="C102" s="57">
        <v>12</v>
      </c>
      <c r="D102" s="242" t="s">
        <v>902</v>
      </c>
      <c r="E102" s="239">
        <f>'WP II-E-3.5.2 Q2'!$C$31</f>
        <v>-27335940</v>
      </c>
      <c r="F102" s="28"/>
      <c r="G102" s="28"/>
      <c r="H102" s="28"/>
    </row>
    <row r="103" spans="1:8" ht="11.25" customHeight="1" x14ac:dyDescent="0.25">
      <c r="A103" s="236">
        <f t="shared" si="2"/>
        <v>97</v>
      </c>
      <c r="B103" s="4" t="s">
        <v>519</v>
      </c>
      <c r="C103" s="57">
        <v>12</v>
      </c>
      <c r="D103" s="242" t="s">
        <v>902</v>
      </c>
      <c r="E103" s="239">
        <f>'WP II-E-3.5.2 Q2'!$C$45</f>
        <v>1394568</v>
      </c>
      <c r="F103" s="28"/>
      <c r="G103" s="28"/>
      <c r="H103" s="28"/>
    </row>
    <row r="104" spans="1:8" ht="11.25" customHeight="1" x14ac:dyDescent="0.25">
      <c r="A104" s="236">
        <f t="shared" si="2"/>
        <v>98</v>
      </c>
      <c r="B104" s="4" t="s">
        <v>520</v>
      </c>
      <c r="C104" s="57">
        <v>20</v>
      </c>
      <c r="D104" s="242" t="s">
        <v>906</v>
      </c>
      <c r="E104" s="239">
        <f>'WP II-E-3.5.2 Q2'!$C$47</f>
        <v>0</v>
      </c>
      <c r="F104" s="28"/>
      <c r="G104" s="28"/>
      <c r="H104" s="28"/>
    </row>
    <row r="105" spans="1:8" ht="11.25" customHeight="1" x14ac:dyDescent="0.25">
      <c r="A105" s="236">
        <f t="shared" si="2"/>
        <v>99</v>
      </c>
      <c r="B105" s="4" t="s">
        <v>521</v>
      </c>
      <c r="C105" s="57">
        <v>5</v>
      </c>
      <c r="D105" s="242" t="s">
        <v>510</v>
      </c>
      <c r="E105" s="239">
        <f>'WP II-E-3.5.2 Q2'!$C$52</f>
        <v>11555746</v>
      </c>
      <c r="F105" s="28"/>
      <c r="G105" s="28"/>
      <c r="H105" s="28"/>
    </row>
    <row r="106" spans="1:8" ht="11.25" customHeight="1" x14ac:dyDescent="0.25">
      <c r="A106" s="236">
        <f t="shared" si="2"/>
        <v>100</v>
      </c>
      <c r="B106" s="4" t="s">
        <v>486</v>
      </c>
      <c r="C106" s="57">
        <v>5</v>
      </c>
      <c r="D106" s="242" t="s">
        <v>510</v>
      </c>
      <c r="E106" s="239">
        <f>'WP II-E-3.5.2 Q2'!$C$38</f>
        <v>-21654466</v>
      </c>
      <c r="F106" s="28"/>
      <c r="G106" s="28"/>
      <c r="H106" s="28"/>
    </row>
    <row r="107" spans="1:8" ht="11.25" customHeight="1" x14ac:dyDescent="0.25">
      <c r="A107" s="236">
        <f t="shared" si="2"/>
        <v>101</v>
      </c>
      <c r="B107" s="4" t="s">
        <v>495</v>
      </c>
      <c r="C107" s="57">
        <v>12</v>
      </c>
      <c r="D107" s="242" t="s">
        <v>902</v>
      </c>
      <c r="E107" s="239">
        <f>'WP II-E-3.5.2 Q2'!$C$54</f>
        <v>-34998534</v>
      </c>
      <c r="F107" s="28"/>
      <c r="G107" s="28"/>
      <c r="H107" s="28"/>
    </row>
    <row r="108" spans="1:8" ht="11.25" customHeight="1" x14ac:dyDescent="0.25">
      <c r="A108" s="236">
        <f t="shared" si="2"/>
        <v>102</v>
      </c>
      <c r="B108" s="4" t="s">
        <v>39</v>
      </c>
      <c r="C108" s="57">
        <v>12</v>
      </c>
      <c r="D108" s="242" t="s">
        <v>902</v>
      </c>
      <c r="E108" s="239" t="str">
        <f>'WP II-E-3.5.2 Q2'!$C$42</f>
        <v/>
      </c>
      <c r="F108" s="28"/>
      <c r="G108" s="28"/>
      <c r="H108" s="28"/>
    </row>
    <row r="109" spans="1:8" ht="11.25" customHeight="1" x14ac:dyDescent="0.25">
      <c r="A109" s="236">
        <f t="shared" si="2"/>
        <v>103</v>
      </c>
      <c r="B109" s="4" t="s">
        <v>37</v>
      </c>
      <c r="C109" s="57">
        <v>12</v>
      </c>
      <c r="D109" s="242" t="s">
        <v>902</v>
      </c>
      <c r="E109" s="239">
        <f>'WP II-E-3.5.2 Q2'!$C$40</f>
        <v>-1330424870</v>
      </c>
      <c r="F109" s="28"/>
      <c r="G109" s="28"/>
      <c r="H109" s="28"/>
    </row>
    <row r="110" spans="1:8" ht="11.25" customHeight="1" x14ac:dyDescent="0.25">
      <c r="A110" s="236">
        <f t="shared" si="2"/>
        <v>104</v>
      </c>
      <c r="B110" s="4" t="s">
        <v>35</v>
      </c>
      <c r="C110" s="57">
        <v>20</v>
      </c>
      <c r="D110" s="242" t="s">
        <v>906</v>
      </c>
      <c r="E110" s="239">
        <f>'WP II-E-3.5.2 Q2'!$C$36</f>
        <v>-115087019</v>
      </c>
      <c r="F110" s="28"/>
      <c r="G110" s="28"/>
      <c r="H110" s="28"/>
    </row>
    <row r="111" spans="1:8" ht="11.25" customHeight="1" x14ac:dyDescent="0.25">
      <c r="A111" s="236">
        <f t="shared" si="2"/>
        <v>105</v>
      </c>
      <c r="B111" s="4" t="s">
        <v>522</v>
      </c>
      <c r="C111" s="57">
        <v>20</v>
      </c>
      <c r="D111" s="242" t="s">
        <v>906</v>
      </c>
      <c r="E111" s="239">
        <f>'WP II-E-3.5.2 Q2'!$C$11</f>
        <v>3788</v>
      </c>
      <c r="F111" s="28"/>
      <c r="G111" s="28"/>
      <c r="H111" s="28"/>
    </row>
    <row r="112" spans="1:8" ht="11.25" customHeight="1" x14ac:dyDescent="0.25">
      <c r="A112" s="236">
        <f t="shared" si="2"/>
        <v>106</v>
      </c>
      <c r="B112" s="4" t="s">
        <v>214</v>
      </c>
      <c r="C112" s="57">
        <v>20</v>
      </c>
      <c r="D112" s="242" t="s">
        <v>906</v>
      </c>
      <c r="E112" s="239">
        <f>'WP II-E-3.5.2 Q2'!$C$15</f>
        <v>2177946</v>
      </c>
      <c r="F112" s="28"/>
      <c r="G112" s="28"/>
      <c r="H112" s="28"/>
    </row>
    <row r="113" spans="1:8" ht="11.25" customHeight="1" x14ac:dyDescent="0.25">
      <c r="A113" s="236">
        <f t="shared" si="2"/>
        <v>107</v>
      </c>
      <c r="B113" s="4" t="s">
        <v>462</v>
      </c>
      <c r="C113" s="57">
        <v>20</v>
      </c>
      <c r="D113" s="242" t="s">
        <v>906</v>
      </c>
      <c r="E113" s="239">
        <f>'WP II-E-3.5.2 Q2'!$C$18</f>
        <v>367500</v>
      </c>
      <c r="F113" s="28"/>
      <c r="G113" s="28"/>
      <c r="H113" s="28"/>
    </row>
    <row r="114" spans="1:8" ht="11.25" customHeight="1" x14ac:dyDescent="0.25">
      <c r="A114" s="236">
        <f t="shared" si="2"/>
        <v>108</v>
      </c>
      <c r="B114" s="157" t="s">
        <v>467</v>
      </c>
      <c r="C114" s="57">
        <v>20</v>
      </c>
      <c r="D114" s="242" t="s">
        <v>906</v>
      </c>
      <c r="E114" s="239">
        <f>'WP II-E-3.5.2 Q2'!$C$20</f>
        <v>20079</v>
      </c>
      <c r="F114" s="28"/>
      <c r="G114" s="28"/>
      <c r="H114" s="28"/>
    </row>
    <row r="115" spans="1:8" ht="11.25" customHeight="1" x14ac:dyDescent="0.25">
      <c r="A115" s="236">
        <f t="shared" si="2"/>
        <v>109</v>
      </c>
      <c r="B115" s="4" t="s">
        <v>462</v>
      </c>
      <c r="C115" s="201">
        <v>20</v>
      </c>
      <c r="D115" s="242" t="s">
        <v>906</v>
      </c>
      <c r="E115" s="239">
        <f>'WP II-E-3.5.2 Q2'!$C$18</f>
        <v>367500</v>
      </c>
      <c r="F115" s="28"/>
      <c r="G115" s="28"/>
      <c r="H115" s="28"/>
    </row>
    <row r="116" spans="1:8" ht="11.25" customHeight="1" x14ac:dyDescent="0.25">
      <c r="A116" s="236"/>
      <c r="B116" s="4"/>
      <c r="D116" s="242"/>
      <c r="E116" s="239"/>
      <c r="F116" s="28"/>
      <c r="G116" s="28"/>
      <c r="H116" s="28"/>
    </row>
    <row r="117" spans="1:8" ht="11.25" customHeight="1" thickBot="1" x14ac:dyDescent="0.3">
      <c r="A117" s="236">
        <f>A115+1</f>
        <v>110</v>
      </c>
      <c r="B117" s="20" t="s">
        <v>523</v>
      </c>
      <c r="C117" s="243"/>
      <c r="D117" s="243"/>
      <c r="E117" s="245">
        <f>SUM(E96:E115)</f>
        <v>-1748193011</v>
      </c>
      <c r="F117" s="28"/>
      <c r="G117" s="28"/>
      <c r="H117" s="28"/>
    </row>
    <row r="118" spans="1:8" ht="11.25" customHeight="1" thickTop="1" x14ac:dyDescent="0.25">
      <c r="A118" s="236">
        <f t="shared" si="2"/>
        <v>111</v>
      </c>
      <c r="B118" s="4"/>
      <c r="D118" s="246"/>
      <c r="E118" s="239"/>
      <c r="F118" s="28"/>
      <c r="G118" s="28"/>
      <c r="H118" s="28"/>
    </row>
    <row r="119" spans="1:8" ht="11.25" customHeight="1" x14ac:dyDescent="0.25">
      <c r="A119" s="236">
        <f t="shared" si="2"/>
        <v>112</v>
      </c>
      <c r="B119" s="241" t="s">
        <v>524</v>
      </c>
      <c r="D119" s="246"/>
      <c r="E119" s="239"/>
      <c r="F119" s="28"/>
      <c r="G119" s="28"/>
      <c r="H119" s="28"/>
    </row>
    <row r="120" spans="1:8" ht="11.25" customHeight="1" x14ac:dyDescent="0.25">
      <c r="A120" s="236">
        <f t="shared" si="2"/>
        <v>113</v>
      </c>
      <c r="B120" s="4" t="s">
        <v>525</v>
      </c>
      <c r="C120" s="201">
        <v>20</v>
      </c>
      <c r="D120" s="242" t="s">
        <v>906</v>
      </c>
      <c r="E120" s="239">
        <v>0</v>
      </c>
      <c r="F120" s="28"/>
      <c r="G120" s="28"/>
      <c r="H120" s="28"/>
    </row>
    <row r="121" spans="1:8" ht="11.25" customHeight="1" x14ac:dyDescent="0.25">
      <c r="A121" s="236">
        <f t="shared" si="2"/>
        <v>114</v>
      </c>
      <c r="B121" s="4"/>
      <c r="D121" s="246"/>
      <c r="F121" s="28"/>
      <c r="G121" s="28"/>
      <c r="H121" s="28"/>
    </row>
    <row r="122" spans="1:8" ht="11.25" customHeight="1" thickBot="1" x14ac:dyDescent="0.3">
      <c r="A122" s="236">
        <f t="shared" si="2"/>
        <v>115</v>
      </c>
      <c r="B122" s="20" t="s">
        <v>526</v>
      </c>
      <c r="C122" s="243"/>
      <c r="D122" s="244"/>
      <c r="E122" s="243">
        <f>SUM(E120)</f>
        <v>0</v>
      </c>
      <c r="F122" s="28"/>
      <c r="G122" s="28"/>
      <c r="H122" s="28"/>
    </row>
    <row r="123" spans="1:8" ht="11.25" customHeight="1" thickTop="1" thickBot="1" x14ac:dyDescent="0.3">
      <c r="A123" s="236">
        <f t="shared" si="2"/>
        <v>116</v>
      </c>
      <c r="B123" s="4"/>
      <c r="D123" s="246"/>
      <c r="E123" s="239"/>
      <c r="F123" s="28"/>
      <c r="G123" s="28"/>
      <c r="H123" s="28"/>
    </row>
    <row r="124" spans="1:8" ht="11.25" customHeight="1" thickBot="1" x14ac:dyDescent="0.3">
      <c r="A124" s="236">
        <f t="shared" si="2"/>
        <v>117</v>
      </c>
      <c r="B124" s="247" t="s">
        <v>527</v>
      </c>
      <c r="C124" s="248"/>
      <c r="D124" s="248"/>
      <c r="E124" s="249">
        <f>SUM(E117+E120)</f>
        <v>-1748193011</v>
      </c>
      <c r="F124" s="28"/>
      <c r="G124" s="28"/>
      <c r="H124" s="28"/>
    </row>
    <row r="125" spans="1:8" ht="11.25" customHeight="1" x14ac:dyDescent="0.25">
      <c r="A125" s="236">
        <f t="shared" si="2"/>
        <v>118</v>
      </c>
      <c r="E125" s="58"/>
      <c r="F125" s="28"/>
      <c r="G125" s="28"/>
      <c r="H125" s="28"/>
    </row>
    <row r="126" spans="1:8" ht="11.25" customHeight="1" x14ac:dyDescent="0.25">
      <c r="A126" s="236">
        <f t="shared" si="2"/>
        <v>119</v>
      </c>
      <c r="B126" s="240"/>
      <c r="E126" s="58"/>
      <c r="F126" s="28"/>
      <c r="G126" s="28"/>
      <c r="H126" s="28"/>
    </row>
    <row r="127" spans="1:8" ht="11.25" customHeight="1" x14ac:dyDescent="0.25">
      <c r="A127" s="236">
        <f t="shared" si="2"/>
        <v>120</v>
      </c>
      <c r="B127" s="240" t="s">
        <v>528</v>
      </c>
      <c r="E127" s="58"/>
      <c r="F127" s="28"/>
      <c r="G127" s="28"/>
      <c r="H127" s="28"/>
    </row>
    <row r="128" spans="1:8" ht="11.25" customHeight="1" x14ac:dyDescent="0.25">
      <c r="A128" s="236">
        <f t="shared" si="2"/>
        <v>121</v>
      </c>
      <c r="B128" s="241" t="s">
        <v>515</v>
      </c>
      <c r="E128" s="58"/>
      <c r="F128" s="28"/>
      <c r="G128" s="28"/>
      <c r="H128" s="28"/>
    </row>
    <row r="129" spans="1:8" ht="11.25" customHeight="1" x14ac:dyDescent="0.25">
      <c r="A129" s="236">
        <f t="shared" si="2"/>
        <v>122</v>
      </c>
      <c r="B129" s="4" t="s">
        <v>29</v>
      </c>
      <c r="C129" s="201">
        <v>21</v>
      </c>
      <c r="D129" s="242" t="s">
        <v>900</v>
      </c>
      <c r="E129" s="239"/>
      <c r="F129" s="28"/>
      <c r="G129" s="28"/>
      <c r="H129" s="28"/>
    </row>
    <row r="130" spans="1:8" ht="11.25" customHeight="1" x14ac:dyDescent="0.25">
      <c r="A130" s="236">
        <f t="shared" si="2"/>
        <v>123</v>
      </c>
      <c r="B130" s="4" t="s">
        <v>476</v>
      </c>
      <c r="C130" s="201">
        <v>21</v>
      </c>
      <c r="D130" s="242" t="s">
        <v>900</v>
      </c>
      <c r="E130" s="239">
        <f>'WP II-E-3.5.2 Q2'!$C$24</f>
        <v>13867521</v>
      </c>
      <c r="F130" s="28"/>
      <c r="G130" s="28"/>
      <c r="H130" s="28"/>
    </row>
    <row r="131" spans="1:8" ht="11.25" customHeight="1" x14ac:dyDescent="0.25">
      <c r="A131" s="236">
        <f t="shared" si="2"/>
        <v>124</v>
      </c>
      <c r="B131" s="4" t="s">
        <v>221</v>
      </c>
      <c r="C131" s="201">
        <v>21</v>
      </c>
      <c r="D131" s="242" t="s">
        <v>900</v>
      </c>
      <c r="E131" s="239">
        <f>'WP II-E-3.5.2 Q2'!$C$30</f>
        <v>48411592</v>
      </c>
      <c r="F131" s="28"/>
      <c r="G131" s="28"/>
      <c r="H131" s="28"/>
    </row>
    <row r="132" spans="1:8" ht="11.25" customHeight="1" x14ac:dyDescent="0.25">
      <c r="A132" s="236">
        <f t="shared" si="2"/>
        <v>125</v>
      </c>
      <c r="B132" s="4" t="s">
        <v>483</v>
      </c>
      <c r="C132" s="201">
        <v>21</v>
      </c>
      <c r="D132" s="242" t="s">
        <v>900</v>
      </c>
      <c r="E132" s="239">
        <f>'WP II-E-3.5.2 Q2'!$C$32</f>
        <v>-49956820</v>
      </c>
      <c r="F132" s="28"/>
      <c r="G132" s="28"/>
      <c r="H132" s="28"/>
    </row>
    <row r="133" spans="1:8" ht="11.25" customHeight="1" x14ac:dyDescent="0.25">
      <c r="A133" s="236">
        <f t="shared" si="2"/>
        <v>126</v>
      </c>
      <c r="B133" s="4" t="s">
        <v>33</v>
      </c>
      <c r="C133" s="201">
        <v>21</v>
      </c>
      <c r="D133" s="242" t="s">
        <v>900</v>
      </c>
      <c r="E133" s="239">
        <f>'WP II-E-3.5.2 Q2'!$C$33</f>
        <v>1863484</v>
      </c>
      <c r="F133" s="28"/>
      <c r="G133" s="28"/>
      <c r="H133" s="28"/>
    </row>
    <row r="134" spans="1:8" ht="11.25" customHeight="1" x14ac:dyDescent="0.25">
      <c r="A134" s="236">
        <f t="shared" si="2"/>
        <v>127</v>
      </c>
      <c r="B134" s="4" t="s">
        <v>484</v>
      </c>
      <c r="C134" s="201">
        <v>21</v>
      </c>
      <c r="D134" s="242" t="s">
        <v>900</v>
      </c>
      <c r="E134" s="239">
        <f>'WP II-E-3.5.2 Q2'!$C$34</f>
        <v>-135711918</v>
      </c>
      <c r="F134" s="28"/>
      <c r="G134" s="28"/>
      <c r="H134" s="28"/>
    </row>
    <row r="135" spans="1:8" x14ac:dyDescent="0.3">
      <c r="A135" s="236">
        <f t="shared" si="2"/>
        <v>128</v>
      </c>
      <c r="B135" s="58" t="s">
        <v>30</v>
      </c>
      <c r="C135" s="201">
        <v>21</v>
      </c>
      <c r="D135" s="242" t="s">
        <v>900</v>
      </c>
      <c r="E135" s="239">
        <f>'WP II-E-3.5.2 Q2'!$C$23</f>
        <v>25040681</v>
      </c>
    </row>
    <row r="136" spans="1:8" ht="11.25" customHeight="1" x14ac:dyDescent="0.25">
      <c r="A136" s="236">
        <f t="shared" si="2"/>
        <v>129</v>
      </c>
      <c r="B136" s="58" t="s">
        <v>32</v>
      </c>
      <c r="C136" s="201">
        <v>21</v>
      </c>
      <c r="D136" s="242" t="s">
        <v>900</v>
      </c>
      <c r="E136" s="239">
        <f>'WP II-E-3.5.2 Q2'!$C$29</f>
        <v>-955279699</v>
      </c>
      <c r="F136" s="28"/>
      <c r="G136" s="28"/>
      <c r="H136" s="28"/>
    </row>
    <row r="137" spans="1:8" ht="11.25" customHeight="1" x14ac:dyDescent="0.25">
      <c r="A137" s="236">
        <f t="shared" si="2"/>
        <v>130</v>
      </c>
      <c r="B137" s="58" t="s">
        <v>31</v>
      </c>
      <c r="C137" s="201">
        <v>21</v>
      </c>
      <c r="D137" s="242" t="s">
        <v>900</v>
      </c>
      <c r="E137" s="239">
        <f>'WP II-E-3.5.2 Q2'!$C$25</f>
        <v>228830920</v>
      </c>
      <c r="F137" s="28"/>
      <c r="G137" s="28"/>
      <c r="H137" s="28"/>
    </row>
    <row r="138" spans="1:8" ht="11.25" customHeight="1" x14ac:dyDescent="0.25">
      <c r="A138" s="236">
        <f t="shared" si="2"/>
        <v>131</v>
      </c>
      <c r="B138" s="58" t="s">
        <v>478</v>
      </c>
      <c r="C138" s="201">
        <v>21</v>
      </c>
      <c r="D138" s="242" t="s">
        <v>900</v>
      </c>
      <c r="E138" s="239" t="str">
        <f>'WP II-E-3.5.2 Q2'!$C$27</f>
        <v/>
      </c>
      <c r="F138" s="28"/>
      <c r="G138" s="28"/>
      <c r="H138" s="28"/>
    </row>
    <row r="139" spans="1:8" ht="11.25" customHeight="1" x14ac:dyDescent="0.25">
      <c r="A139" s="236">
        <f t="shared" si="2"/>
        <v>132</v>
      </c>
      <c r="B139" s="58" t="s">
        <v>460</v>
      </c>
      <c r="C139" s="201">
        <v>21</v>
      </c>
      <c r="D139" s="242" t="s">
        <v>900</v>
      </c>
      <c r="E139" s="239">
        <f>'WP II-E-3.5.2 Q2'!$C$17</f>
        <v>6430800</v>
      </c>
      <c r="F139" s="28"/>
      <c r="G139" s="28"/>
      <c r="H139" s="28"/>
    </row>
    <row r="140" spans="1:8" ht="11.25" customHeight="1" x14ac:dyDescent="0.25">
      <c r="A140" s="236">
        <f t="shared" si="2"/>
        <v>133</v>
      </c>
      <c r="B140" s="4"/>
      <c r="D140" s="242"/>
      <c r="E140" s="239"/>
      <c r="F140" s="28"/>
      <c r="G140" s="28"/>
      <c r="H140" s="28"/>
    </row>
    <row r="141" spans="1:8" ht="11.25" customHeight="1" thickBot="1" x14ac:dyDescent="0.3">
      <c r="A141" s="236">
        <f t="shared" si="2"/>
        <v>134</v>
      </c>
      <c r="B141" s="20" t="s">
        <v>523</v>
      </c>
      <c r="C141" s="243"/>
      <c r="D141" s="244"/>
      <c r="E141" s="245">
        <f>SUM(E129:E139)</f>
        <v>-816503439</v>
      </c>
      <c r="F141" s="28"/>
      <c r="G141" s="28"/>
      <c r="H141" s="28"/>
    </row>
    <row r="142" spans="1:8" ht="11.25" customHeight="1" thickTop="1" x14ac:dyDescent="0.25">
      <c r="A142" s="236">
        <f t="shared" si="2"/>
        <v>135</v>
      </c>
      <c r="B142" s="4"/>
      <c r="D142" s="246"/>
      <c r="E142" s="239"/>
      <c r="F142" s="28"/>
      <c r="G142" s="28"/>
      <c r="H142" s="28"/>
    </row>
    <row r="143" spans="1:8" ht="11.25" customHeight="1" x14ac:dyDescent="0.25">
      <c r="A143" s="236">
        <f t="shared" si="2"/>
        <v>136</v>
      </c>
      <c r="B143" s="241" t="s">
        <v>524</v>
      </c>
      <c r="D143" s="246"/>
      <c r="E143" s="58"/>
      <c r="F143" s="28"/>
      <c r="G143" s="28"/>
      <c r="H143" s="28"/>
    </row>
    <row r="144" spans="1:8" ht="11.25" customHeight="1" x14ac:dyDescent="0.25">
      <c r="A144" s="236">
        <f t="shared" si="2"/>
        <v>137</v>
      </c>
      <c r="B144" s="4" t="s">
        <v>474</v>
      </c>
      <c r="C144" s="201">
        <v>21</v>
      </c>
      <c r="D144" s="242" t="s">
        <v>900</v>
      </c>
      <c r="E144" s="58">
        <f>'WP II-E-3.5.2 Q2'!$C$53</f>
        <v>-1858034</v>
      </c>
      <c r="F144" s="28"/>
      <c r="G144" s="28"/>
      <c r="H144" s="28"/>
    </row>
    <row r="145" spans="1:8" ht="11.25" customHeight="1" x14ac:dyDescent="0.25">
      <c r="A145" s="236">
        <f t="shared" si="2"/>
        <v>138</v>
      </c>
      <c r="B145" s="4" t="s">
        <v>40</v>
      </c>
      <c r="C145" s="201">
        <v>21</v>
      </c>
      <c r="D145" s="242" t="s">
        <v>900</v>
      </c>
      <c r="E145" s="58">
        <f>'WP II-E-3.5.2 Q2'!$C$43</f>
        <v>0</v>
      </c>
      <c r="F145" s="28"/>
      <c r="G145" s="28"/>
      <c r="H145" s="28"/>
    </row>
    <row r="146" spans="1:8" ht="11.25" customHeight="1" x14ac:dyDescent="0.25">
      <c r="A146" s="236">
        <f t="shared" si="2"/>
        <v>139</v>
      </c>
      <c r="B146" s="4"/>
      <c r="D146" s="246"/>
      <c r="F146" s="28"/>
      <c r="G146" s="28"/>
      <c r="H146" s="28"/>
    </row>
    <row r="147" spans="1:8" ht="11.25" customHeight="1" thickBot="1" x14ac:dyDescent="0.3">
      <c r="A147" s="236">
        <f t="shared" si="2"/>
        <v>140</v>
      </c>
      <c r="B147" s="20" t="s">
        <v>526</v>
      </c>
      <c r="C147" s="243"/>
      <c r="D147" s="244"/>
      <c r="E147" s="219">
        <f>SUM(E144:E145)</f>
        <v>-1858034</v>
      </c>
      <c r="F147" s="28"/>
      <c r="G147" s="28"/>
      <c r="H147" s="28"/>
    </row>
    <row r="148" spans="1:8" ht="11.25" customHeight="1" thickTop="1" thickBot="1" x14ac:dyDescent="0.3">
      <c r="A148" s="236">
        <f t="shared" si="2"/>
        <v>141</v>
      </c>
      <c r="B148" s="4"/>
      <c r="D148" s="246"/>
      <c r="F148" s="28"/>
      <c r="G148" s="28"/>
      <c r="H148" s="28"/>
    </row>
    <row r="149" spans="1:8" ht="11.25" customHeight="1" thickBot="1" x14ac:dyDescent="0.3">
      <c r="A149" s="236">
        <f t="shared" si="2"/>
        <v>142</v>
      </c>
      <c r="B149" s="247" t="s">
        <v>529</v>
      </c>
      <c r="C149" s="248"/>
      <c r="D149" s="248"/>
      <c r="E149" s="252">
        <f>SUM(E147+E141)</f>
        <v>-818361473</v>
      </c>
      <c r="F149" s="28"/>
      <c r="G149" s="28"/>
      <c r="H149" s="28"/>
    </row>
    <row r="150" spans="1:8" ht="11.25" customHeight="1" x14ac:dyDescent="0.25">
      <c r="A150" s="236">
        <f t="shared" si="2"/>
        <v>143</v>
      </c>
      <c r="B150" s="4"/>
      <c r="E150" s="239"/>
      <c r="F150" s="28"/>
      <c r="G150" s="28"/>
      <c r="H150" s="28"/>
    </row>
    <row r="151" spans="1:8" ht="11.25" customHeight="1" x14ac:dyDescent="0.25">
      <c r="A151" s="236">
        <f t="shared" si="2"/>
        <v>144</v>
      </c>
      <c r="B151" s="4"/>
      <c r="E151" s="239"/>
      <c r="F151" s="28"/>
      <c r="G151" s="28"/>
      <c r="H151" s="28"/>
    </row>
    <row r="152" spans="1:8" ht="11.25" customHeight="1" x14ac:dyDescent="0.25">
      <c r="A152" s="236">
        <f t="shared" si="2"/>
        <v>145</v>
      </c>
      <c r="B152" s="240" t="s">
        <v>530</v>
      </c>
      <c r="E152" s="239"/>
      <c r="F152" s="28"/>
      <c r="G152" s="28"/>
      <c r="H152" s="28"/>
    </row>
    <row r="153" spans="1:8" ht="11.25" customHeight="1" x14ac:dyDescent="0.25">
      <c r="A153" s="236">
        <f t="shared" ref="A153:A217" si="3">A152+1</f>
        <v>146</v>
      </c>
      <c r="B153" s="241" t="s">
        <v>515</v>
      </c>
      <c r="E153" s="239"/>
      <c r="F153" s="28"/>
      <c r="G153" s="28"/>
      <c r="H153" s="28"/>
    </row>
    <row r="154" spans="1:8" ht="11.25" customHeight="1" x14ac:dyDescent="0.25">
      <c r="A154" s="236">
        <f t="shared" si="3"/>
        <v>147</v>
      </c>
      <c r="B154" s="4" t="s">
        <v>489</v>
      </c>
      <c r="C154" s="255">
        <v>20</v>
      </c>
      <c r="D154" s="256" t="s">
        <v>906</v>
      </c>
      <c r="E154" s="239">
        <f>'WP II-E-3.5.2 Q2'!$C$48</f>
        <v>22402826</v>
      </c>
      <c r="F154" s="28"/>
      <c r="G154" s="28"/>
      <c r="H154" s="28"/>
    </row>
    <row r="155" spans="1:8" ht="11.25" customHeight="1" x14ac:dyDescent="0.25">
      <c r="A155" s="236">
        <f t="shared" si="3"/>
        <v>148</v>
      </c>
      <c r="B155" s="4" t="s">
        <v>531</v>
      </c>
      <c r="C155" s="255">
        <v>5</v>
      </c>
      <c r="D155" s="256" t="s">
        <v>510</v>
      </c>
      <c r="E155" s="239">
        <f>'WP II-E-3.5.2 Q2'!$C$56</f>
        <v>-22797433</v>
      </c>
      <c r="F155" s="28"/>
      <c r="G155" s="28"/>
      <c r="H155" s="28"/>
    </row>
    <row r="156" spans="1:8" ht="11.25" customHeight="1" x14ac:dyDescent="0.25">
      <c r="A156" s="236">
        <f t="shared" si="3"/>
        <v>149</v>
      </c>
      <c r="B156" s="4" t="s">
        <v>532</v>
      </c>
      <c r="C156" s="255">
        <v>21</v>
      </c>
      <c r="D156" s="256" t="s">
        <v>900</v>
      </c>
      <c r="E156" s="239">
        <f>'WP II-E-3.5.2 Q2'!$C$57</f>
        <v>14367127</v>
      </c>
      <c r="F156" s="28"/>
      <c r="G156" s="28"/>
      <c r="H156" s="28"/>
    </row>
    <row r="157" spans="1:8" ht="11.25" customHeight="1" x14ac:dyDescent="0.25">
      <c r="A157" s="236">
        <f t="shared" si="3"/>
        <v>150</v>
      </c>
      <c r="B157" s="4" t="s">
        <v>533</v>
      </c>
      <c r="C157" s="255">
        <v>20</v>
      </c>
      <c r="D157" s="256" t="s">
        <v>906</v>
      </c>
      <c r="E157" s="239">
        <f>'WP II-E-3.5.2 Q2'!$C$58</f>
        <v>-6108171</v>
      </c>
      <c r="F157" s="28"/>
      <c r="G157" s="28"/>
      <c r="H157" s="28"/>
    </row>
    <row r="158" spans="1:8" ht="11.25" customHeight="1" x14ac:dyDescent="0.25">
      <c r="A158" s="236">
        <f t="shared" si="3"/>
        <v>151</v>
      </c>
      <c r="B158" s="4" t="s">
        <v>534</v>
      </c>
      <c r="C158" s="255">
        <v>20</v>
      </c>
      <c r="D158" s="256" t="s">
        <v>906</v>
      </c>
      <c r="E158" s="239">
        <f>'WP II-E-3.5.2 Q2'!$C$59</f>
        <v>-3367161</v>
      </c>
      <c r="F158" s="28"/>
      <c r="G158" s="28"/>
      <c r="H158" s="28"/>
    </row>
    <row r="159" spans="1:8" ht="11.25" customHeight="1" x14ac:dyDescent="0.25">
      <c r="A159" s="236">
        <f t="shared" si="3"/>
        <v>152</v>
      </c>
      <c r="B159" s="4" t="s">
        <v>497</v>
      </c>
      <c r="C159" s="255">
        <v>12</v>
      </c>
      <c r="D159" s="256" t="s">
        <v>902</v>
      </c>
      <c r="E159" s="239">
        <f>'WP II-E-3.5.2 Q2'!$C$60</f>
        <v>-93793901</v>
      </c>
      <c r="F159" s="28"/>
      <c r="G159" s="28"/>
      <c r="H159" s="28"/>
    </row>
    <row r="160" spans="1:8" ht="11.25" customHeight="1" x14ac:dyDescent="0.25">
      <c r="A160" s="236">
        <f t="shared" si="3"/>
        <v>153</v>
      </c>
      <c r="B160" s="4" t="s">
        <v>535</v>
      </c>
      <c r="C160" s="255">
        <v>21</v>
      </c>
      <c r="D160" s="256" t="s">
        <v>900</v>
      </c>
      <c r="E160" s="239" t="str">
        <f>'WP II-E-3.5.2 Q2'!$C$61</f>
        <v/>
      </c>
      <c r="F160" s="28"/>
      <c r="G160" s="28"/>
      <c r="H160" s="28"/>
    </row>
    <row r="161" spans="1:8" ht="11.25" customHeight="1" x14ac:dyDescent="0.25">
      <c r="A161" s="236">
        <f t="shared" si="3"/>
        <v>154</v>
      </c>
      <c r="B161" s="4" t="s">
        <v>54</v>
      </c>
      <c r="C161" s="255">
        <v>3</v>
      </c>
      <c r="D161" s="256" t="s">
        <v>508</v>
      </c>
      <c r="E161" s="239" t="str">
        <f>'WP II-E-3.5.2 Q2'!$C$62</f>
        <v/>
      </c>
      <c r="F161" s="28"/>
      <c r="G161" s="28"/>
      <c r="H161" s="28"/>
    </row>
    <row r="162" spans="1:8" ht="11.25" customHeight="1" x14ac:dyDescent="0.25">
      <c r="A162" s="236">
        <f t="shared" si="3"/>
        <v>155</v>
      </c>
      <c r="B162" s="4" t="s">
        <v>536</v>
      </c>
      <c r="C162" s="255">
        <v>21</v>
      </c>
      <c r="D162" s="256" t="s">
        <v>900</v>
      </c>
      <c r="E162" s="239">
        <f>'WP II-E-3.5.2 Q2'!$C$12</f>
        <v>2244701</v>
      </c>
      <c r="F162" s="28"/>
      <c r="G162" s="28"/>
      <c r="H162" s="28"/>
    </row>
    <row r="163" spans="1:8" ht="11.25" customHeight="1" x14ac:dyDescent="0.25">
      <c r="A163" s="236">
        <f t="shared" si="3"/>
        <v>156</v>
      </c>
      <c r="B163" s="4" t="s">
        <v>38</v>
      </c>
      <c r="C163" s="255">
        <v>12</v>
      </c>
      <c r="D163" s="256" t="s">
        <v>902</v>
      </c>
      <c r="E163" s="239" t="str">
        <f>'WP II-E-3.5.2 Q2'!$C$41</f>
        <v/>
      </c>
      <c r="F163" s="28"/>
      <c r="G163" s="28"/>
      <c r="H163" s="28"/>
    </row>
    <row r="164" spans="1:8" ht="11.25" customHeight="1" x14ac:dyDescent="0.25">
      <c r="A164" s="236">
        <f t="shared" si="3"/>
        <v>157</v>
      </c>
      <c r="B164" s="4" t="s">
        <v>467</v>
      </c>
      <c r="C164" s="255">
        <v>21</v>
      </c>
      <c r="D164" s="256" t="s">
        <v>900</v>
      </c>
      <c r="E164" s="239">
        <f>'WP II-E-3.5.2 Q2'!$C$20</f>
        <v>20079</v>
      </c>
      <c r="F164" s="28"/>
      <c r="G164" s="28"/>
      <c r="H164" s="28"/>
    </row>
    <row r="165" spans="1:8" ht="11.25" customHeight="1" x14ac:dyDescent="0.25">
      <c r="A165" s="236">
        <f t="shared" si="3"/>
        <v>158</v>
      </c>
      <c r="B165" s="4" t="s">
        <v>41</v>
      </c>
      <c r="C165" s="255">
        <v>12</v>
      </c>
      <c r="D165" s="256" t="s">
        <v>902</v>
      </c>
      <c r="E165" s="239">
        <f>'WP II-E-3.5.2 Q2'!$C$44</f>
        <v>-32062924</v>
      </c>
      <c r="F165" s="28"/>
      <c r="G165" s="28"/>
      <c r="H165" s="28"/>
    </row>
    <row r="166" spans="1:8" ht="11.25" customHeight="1" x14ac:dyDescent="0.25">
      <c r="A166" s="236">
        <f t="shared" si="3"/>
        <v>159</v>
      </c>
      <c r="B166" s="4" t="s">
        <v>458</v>
      </c>
      <c r="C166" s="255">
        <v>3</v>
      </c>
      <c r="D166" s="256" t="s">
        <v>508</v>
      </c>
      <c r="E166" s="136">
        <f>'WP II-E-3.5.2 Q2'!C16</f>
        <v>14587</v>
      </c>
      <c r="F166" s="28"/>
      <c r="G166" s="28"/>
      <c r="H166" s="28"/>
    </row>
    <row r="167" spans="1:8" ht="11.25" customHeight="1" x14ac:dyDescent="0.25">
      <c r="A167" s="236">
        <f t="shared" si="3"/>
        <v>160</v>
      </c>
      <c r="B167" s="4"/>
      <c r="F167" s="28"/>
      <c r="G167" s="28"/>
      <c r="H167" s="28"/>
    </row>
    <row r="168" spans="1:8" ht="11.25" customHeight="1" thickBot="1" x14ac:dyDescent="0.3">
      <c r="A168" s="236">
        <f t="shared" si="3"/>
        <v>161</v>
      </c>
      <c r="B168" s="20" t="s">
        <v>523</v>
      </c>
      <c r="C168" s="243"/>
      <c r="D168" s="244"/>
      <c r="E168" s="50">
        <f>SUM(E154:E166)</f>
        <v>-119080270</v>
      </c>
      <c r="F168" s="28"/>
      <c r="G168" s="28"/>
      <c r="H168" s="28"/>
    </row>
    <row r="169" spans="1:8" ht="11.25" customHeight="1" thickTop="1" x14ac:dyDescent="0.25">
      <c r="A169" s="236">
        <f t="shared" si="3"/>
        <v>162</v>
      </c>
      <c r="B169" s="4"/>
      <c r="D169" s="246"/>
      <c r="E169" s="239"/>
      <c r="F169" s="28"/>
      <c r="G169" s="28"/>
      <c r="H169" s="28"/>
    </row>
    <row r="170" spans="1:8" ht="11.25" customHeight="1" x14ac:dyDescent="0.25">
      <c r="A170" s="236">
        <f t="shared" si="3"/>
        <v>163</v>
      </c>
      <c r="B170" s="241" t="s">
        <v>524</v>
      </c>
      <c r="D170" s="246"/>
      <c r="E170" s="239"/>
      <c r="F170" s="28"/>
      <c r="G170" s="28"/>
      <c r="H170" s="28"/>
    </row>
    <row r="171" spans="1:8" ht="11.25" customHeight="1" x14ac:dyDescent="0.25">
      <c r="A171" s="236">
        <f t="shared" si="3"/>
        <v>164</v>
      </c>
      <c r="B171" s="4" t="s">
        <v>537</v>
      </c>
      <c r="C171" s="201">
        <v>20</v>
      </c>
      <c r="D171" s="242" t="s">
        <v>906</v>
      </c>
      <c r="E171" s="239">
        <f>'WP II-E-3.5.2 Q2'!C55</f>
        <v>-42244072</v>
      </c>
      <c r="F171" s="28"/>
      <c r="G171" s="28"/>
      <c r="H171" s="28"/>
    </row>
    <row r="172" spans="1:8" ht="11.25" customHeight="1" x14ac:dyDescent="0.25">
      <c r="A172" s="236">
        <f t="shared" si="3"/>
        <v>165</v>
      </c>
      <c r="B172" s="4"/>
      <c r="D172" s="246"/>
      <c r="E172" s="239"/>
      <c r="F172" s="28"/>
      <c r="G172" s="28"/>
      <c r="H172" s="28"/>
    </row>
    <row r="173" spans="1:8" ht="11.25" customHeight="1" thickBot="1" x14ac:dyDescent="0.3">
      <c r="A173" s="236">
        <f t="shared" si="3"/>
        <v>166</v>
      </c>
      <c r="B173" s="20" t="s">
        <v>526</v>
      </c>
      <c r="C173" s="243"/>
      <c r="D173" s="244"/>
      <c r="E173" s="244">
        <f>SUM(E171)</f>
        <v>-42244072</v>
      </c>
      <c r="F173" s="28"/>
      <c r="G173" s="28"/>
      <c r="H173" s="28"/>
    </row>
    <row r="174" spans="1:8" ht="11.25" customHeight="1" thickTop="1" thickBot="1" x14ac:dyDescent="0.3">
      <c r="A174" s="236">
        <f t="shared" si="3"/>
        <v>167</v>
      </c>
      <c r="B174" s="4"/>
      <c r="D174" s="246"/>
      <c r="E174" s="239"/>
      <c r="F174" s="28"/>
      <c r="G174" s="28"/>
      <c r="H174" s="28"/>
    </row>
    <row r="175" spans="1:8" ht="11.25" customHeight="1" thickBot="1" x14ac:dyDescent="0.3">
      <c r="A175" s="236">
        <f t="shared" si="3"/>
        <v>168</v>
      </c>
      <c r="B175" s="247" t="s">
        <v>538</v>
      </c>
      <c r="C175" s="248"/>
      <c r="D175" s="248"/>
      <c r="E175" s="254">
        <f>SUM(E173+E168)</f>
        <v>-161324342</v>
      </c>
      <c r="F175" s="28"/>
      <c r="G175" s="28"/>
      <c r="H175" s="28"/>
    </row>
    <row r="176" spans="1:8" ht="11.25" customHeight="1" x14ac:dyDescent="0.25">
      <c r="A176" s="236">
        <f t="shared" si="3"/>
        <v>169</v>
      </c>
      <c r="B176" s="211"/>
      <c r="D176" s="242"/>
      <c r="E176" s="58"/>
      <c r="F176" s="28"/>
      <c r="G176" s="28"/>
      <c r="H176" s="28"/>
    </row>
    <row r="177" spans="1:8" ht="22.95" customHeight="1" x14ac:dyDescent="0.25">
      <c r="A177" s="236">
        <f t="shared" si="3"/>
        <v>170</v>
      </c>
      <c r="B177" s="237" t="s">
        <v>512</v>
      </c>
      <c r="C177" s="237" t="s">
        <v>840</v>
      </c>
      <c r="D177" s="237" t="s">
        <v>841</v>
      </c>
      <c r="E177" s="238" t="s">
        <v>540</v>
      </c>
      <c r="F177" s="28"/>
      <c r="G177" s="28"/>
      <c r="H177" s="28"/>
    </row>
    <row r="178" spans="1:8" ht="11.25" customHeight="1" x14ac:dyDescent="0.25">
      <c r="A178" s="236">
        <f t="shared" si="3"/>
        <v>171</v>
      </c>
      <c r="B178" s="211"/>
      <c r="E178" s="239"/>
      <c r="F178" s="28"/>
      <c r="G178" s="28"/>
      <c r="H178" s="28"/>
    </row>
    <row r="179" spans="1:8" ht="11.25" customHeight="1" x14ac:dyDescent="0.25">
      <c r="A179" s="236">
        <f t="shared" si="3"/>
        <v>172</v>
      </c>
      <c r="B179" s="240" t="s">
        <v>514</v>
      </c>
      <c r="E179" s="239"/>
      <c r="F179" s="28"/>
      <c r="G179" s="28"/>
      <c r="H179" s="28"/>
    </row>
    <row r="180" spans="1:8" ht="11.25" customHeight="1" x14ac:dyDescent="0.25">
      <c r="A180" s="236">
        <f t="shared" si="3"/>
        <v>173</v>
      </c>
      <c r="B180" s="241" t="s">
        <v>515</v>
      </c>
      <c r="E180" s="239"/>
      <c r="F180" s="28"/>
      <c r="G180" s="28"/>
      <c r="H180" s="28"/>
    </row>
    <row r="181" spans="1:8" ht="11.25" customHeight="1" x14ac:dyDescent="0.25">
      <c r="A181" s="236">
        <f t="shared" si="3"/>
        <v>174</v>
      </c>
      <c r="B181" s="4" t="s">
        <v>56</v>
      </c>
      <c r="C181" s="57">
        <v>20</v>
      </c>
      <c r="D181" s="242" t="s">
        <v>906</v>
      </c>
      <c r="E181" s="239">
        <f>'WP II-E-3.5.2 Q3'!C64</f>
        <v>-15586439</v>
      </c>
      <c r="F181" s="28"/>
      <c r="G181" s="28"/>
      <c r="H181" s="28"/>
    </row>
    <row r="182" spans="1:8" ht="11.25" customHeight="1" x14ac:dyDescent="0.25">
      <c r="A182" s="236">
        <f t="shared" si="3"/>
        <v>175</v>
      </c>
      <c r="B182" s="4" t="s">
        <v>516</v>
      </c>
      <c r="C182" s="57">
        <v>20</v>
      </c>
      <c r="D182" s="242" t="s">
        <v>906</v>
      </c>
      <c r="E182" s="239" t="str">
        <f>'WP II-E-3.5.2 Q3'!C66</f>
        <v/>
      </c>
      <c r="F182" s="28"/>
      <c r="G182" s="28"/>
      <c r="H182" s="28"/>
    </row>
    <row r="183" spans="1:8" ht="11.25" customHeight="1" x14ac:dyDescent="0.25">
      <c r="A183" s="236">
        <f t="shared" si="3"/>
        <v>176</v>
      </c>
      <c r="B183" s="4" t="s">
        <v>46</v>
      </c>
      <c r="C183" s="57">
        <v>20</v>
      </c>
      <c r="D183" s="242" t="s">
        <v>906</v>
      </c>
      <c r="E183" s="239">
        <f>'WP II-E-3.5.2 Q3'!C50</f>
        <v>753324</v>
      </c>
      <c r="F183" s="28"/>
      <c r="G183" s="28"/>
      <c r="H183" s="28"/>
    </row>
    <row r="184" spans="1:8" ht="11.25" customHeight="1" x14ac:dyDescent="0.25">
      <c r="A184" s="236">
        <f t="shared" si="3"/>
        <v>177</v>
      </c>
      <c r="B184" s="4" t="s">
        <v>517</v>
      </c>
      <c r="C184" s="57">
        <v>12</v>
      </c>
      <c r="D184" s="242" t="s">
        <v>902</v>
      </c>
      <c r="E184" s="239">
        <f>'WP II-E-3.5.2 Q3'!C37</f>
        <v>-217522252</v>
      </c>
      <c r="F184" s="28"/>
      <c r="G184" s="28"/>
      <c r="H184" s="28"/>
    </row>
    <row r="185" spans="1:8" ht="11.25" customHeight="1" x14ac:dyDescent="0.25">
      <c r="A185" s="236">
        <f t="shared" si="3"/>
        <v>178</v>
      </c>
      <c r="B185" s="4" t="s">
        <v>34</v>
      </c>
      <c r="C185" s="57">
        <v>12</v>
      </c>
      <c r="D185" s="242" t="s">
        <v>902</v>
      </c>
      <c r="E185" s="239">
        <f>'WP II-E-3.5.2 Q3'!C35</f>
        <v>-365908</v>
      </c>
      <c r="F185" s="28"/>
      <c r="G185" s="28"/>
      <c r="H185" s="28"/>
    </row>
    <row r="186" spans="1:8" ht="11.25" customHeight="1" x14ac:dyDescent="0.25">
      <c r="A186" s="236">
        <f t="shared" si="3"/>
        <v>179</v>
      </c>
      <c r="B186" s="4" t="s">
        <v>494</v>
      </c>
      <c r="C186" s="57">
        <v>12</v>
      </c>
      <c r="D186" s="242" t="s">
        <v>902</v>
      </c>
      <c r="E186" s="239">
        <f>'WP II-E-3.5.2 Q3'!C53</f>
        <v>-1858034</v>
      </c>
      <c r="F186" s="28"/>
      <c r="G186" s="28"/>
      <c r="H186" s="28"/>
    </row>
    <row r="187" spans="1:8" ht="11.25" customHeight="1" x14ac:dyDescent="0.25">
      <c r="A187" s="236">
        <f t="shared" si="3"/>
        <v>180</v>
      </c>
      <c r="B187" s="4" t="s">
        <v>518</v>
      </c>
      <c r="C187" s="57">
        <v>12</v>
      </c>
      <c r="D187" s="242" t="s">
        <v>902</v>
      </c>
      <c r="E187" s="239">
        <f>'WP II-E-3.5.2 Q3'!C31</f>
        <v>-27335940</v>
      </c>
      <c r="F187" s="28"/>
      <c r="G187" s="28"/>
      <c r="H187" s="28"/>
    </row>
    <row r="188" spans="1:8" ht="11.25" customHeight="1" x14ac:dyDescent="0.25">
      <c r="A188" s="236">
        <f t="shared" si="3"/>
        <v>181</v>
      </c>
      <c r="B188" s="4" t="s">
        <v>519</v>
      </c>
      <c r="C188" s="57">
        <v>12</v>
      </c>
      <c r="D188" s="242" t="s">
        <v>902</v>
      </c>
      <c r="E188" s="239">
        <f>'WP II-E-3.5.2 Q3'!C45</f>
        <v>1394568</v>
      </c>
      <c r="F188" s="28"/>
      <c r="G188" s="28"/>
      <c r="H188" s="28"/>
    </row>
    <row r="189" spans="1:8" ht="11.25" customHeight="1" x14ac:dyDescent="0.25">
      <c r="A189" s="236">
        <f t="shared" si="3"/>
        <v>182</v>
      </c>
      <c r="B189" s="4" t="s">
        <v>520</v>
      </c>
      <c r="C189" s="57">
        <v>20</v>
      </c>
      <c r="D189" s="242" t="s">
        <v>906</v>
      </c>
      <c r="E189" s="239">
        <f>'WP II-E-3.5.2 Q3'!C47</f>
        <v>0</v>
      </c>
      <c r="F189" s="28"/>
      <c r="G189" s="28"/>
      <c r="H189" s="28"/>
    </row>
    <row r="190" spans="1:8" ht="11.25" customHeight="1" x14ac:dyDescent="0.25">
      <c r="A190" s="236">
        <f t="shared" si="3"/>
        <v>183</v>
      </c>
      <c r="B190" s="4" t="s">
        <v>521</v>
      </c>
      <c r="C190" s="57">
        <v>5</v>
      </c>
      <c r="D190" s="242" t="s">
        <v>510</v>
      </c>
      <c r="E190" s="239">
        <f>'WP II-E-3.5.2 Q3'!C52</f>
        <v>11555746</v>
      </c>
      <c r="F190" s="28"/>
      <c r="G190" s="28"/>
      <c r="H190" s="28"/>
    </row>
    <row r="191" spans="1:8" ht="11.25" customHeight="1" x14ac:dyDescent="0.25">
      <c r="A191" s="236">
        <f t="shared" si="3"/>
        <v>184</v>
      </c>
      <c r="B191" s="4" t="s">
        <v>486</v>
      </c>
      <c r="C191" s="57">
        <v>5</v>
      </c>
      <c r="D191" s="242" t="s">
        <v>510</v>
      </c>
      <c r="E191" s="239">
        <f>'WP II-E-3.5.2 Q3'!C38</f>
        <v>-21654466</v>
      </c>
      <c r="F191" s="28"/>
      <c r="G191" s="28"/>
      <c r="H191" s="28"/>
    </row>
    <row r="192" spans="1:8" ht="11.25" customHeight="1" x14ac:dyDescent="0.25">
      <c r="A192" s="236">
        <f t="shared" si="3"/>
        <v>185</v>
      </c>
      <c r="B192" s="4" t="s">
        <v>495</v>
      </c>
      <c r="C192" s="57">
        <v>12</v>
      </c>
      <c r="D192" s="242" t="s">
        <v>902</v>
      </c>
      <c r="E192" s="239">
        <f>'WP II-E-3.5.2 Q3'!C54</f>
        <v>-34998534</v>
      </c>
      <c r="F192" s="28"/>
      <c r="G192" s="28"/>
      <c r="H192" s="28"/>
    </row>
    <row r="193" spans="1:8" ht="11.25" customHeight="1" x14ac:dyDescent="0.25">
      <c r="A193" s="236">
        <f t="shared" si="3"/>
        <v>186</v>
      </c>
      <c r="B193" s="4" t="s">
        <v>39</v>
      </c>
      <c r="C193" s="57">
        <v>12</v>
      </c>
      <c r="D193" s="242" t="s">
        <v>902</v>
      </c>
      <c r="E193" s="239" t="str">
        <f>'WP II-E-3.5.2 Q3'!C42</f>
        <v/>
      </c>
      <c r="F193" s="28"/>
      <c r="G193" s="28"/>
      <c r="H193" s="28"/>
    </row>
    <row r="194" spans="1:8" ht="11.25" customHeight="1" x14ac:dyDescent="0.25">
      <c r="A194" s="236">
        <f t="shared" si="3"/>
        <v>187</v>
      </c>
      <c r="B194" s="4" t="s">
        <v>37</v>
      </c>
      <c r="C194" s="57">
        <v>12</v>
      </c>
      <c r="D194" s="242" t="s">
        <v>902</v>
      </c>
      <c r="E194" s="239">
        <f>'WP II-E-3.5.2 Q3'!C40</f>
        <v>-1330424870</v>
      </c>
      <c r="F194" s="28"/>
      <c r="G194" s="28"/>
      <c r="H194" s="28"/>
    </row>
    <row r="195" spans="1:8" ht="11.25" customHeight="1" x14ac:dyDescent="0.25">
      <c r="A195" s="236">
        <f t="shared" si="3"/>
        <v>188</v>
      </c>
      <c r="B195" s="4" t="s">
        <v>35</v>
      </c>
      <c r="C195" s="57">
        <v>20</v>
      </c>
      <c r="D195" s="242" t="s">
        <v>906</v>
      </c>
      <c r="E195" s="239">
        <f>'WP II-E-3.5.2 Q3'!C36</f>
        <v>-115087019</v>
      </c>
      <c r="F195" s="28"/>
      <c r="G195" s="28"/>
      <c r="H195" s="28"/>
    </row>
    <row r="196" spans="1:8" ht="11.25" customHeight="1" x14ac:dyDescent="0.25">
      <c r="A196" s="236">
        <f t="shared" si="3"/>
        <v>189</v>
      </c>
      <c r="B196" s="4" t="s">
        <v>522</v>
      </c>
      <c r="C196" s="57">
        <v>20</v>
      </c>
      <c r="D196" s="242" t="s">
        <v>906</v>
      </c>
      <c r="E196" s="239">
        <f>'WP II-E-3.5.2 Q3'!C11</f>
        <v>3788</v>
      </c>
      <c r="F196" s="28"/>
      <c r="G196" s="28"/>
      <c r="H196" s="28"/>
    </row>
    <row r="197" spans="1:8" ht="11.25" customHeight="1" x14ac:dyDescent="0.25">
      <c r="A197" s="236">
        <f t="shared" si="3"/>
        <v>190</v>
      </c>
      <c r="B197" s="4" t="s">
        <v>214</v>
      </c>
      <c r="C197" s="57">
        <v>20</v>
      </c>
      <c r="D197" s="242" t="s">
        <v>906</v>
      </c>
      <c r="E197" s="239">
        <f>'WP II-E-3.5.2 Q3'!C15</f>
        <v>2177946</v>
      </c>
      <c r="F197" s="28"/>
      <c r="G197" s="28"/>
      <c r="H197" s="28"/>
    </row>
    <row r="198" spans="1:8" ht="11.25" customHeight="1" x14ac:dyDescent="0.25">
      <c r="A198" s="236">
        <f t="shared" si="3"/>
        <v>191</v>
      </c>
      <c r="B198" s="4" t="s">
        <v>462</v>
      </c>
      <c r="C198" s="57">
        <v>20</v>
      </c>
      <c r="D198" s="242" t="s">
        <v>906</v>
      </c>
      <c r="E198" s="239">
        <f>'WP II-E-3.5.2 Q3'!C18</f>
        <v>367500</v>
      </c>
      <c r="F198" s="28"/>
      <c r="G198" s="28"/>
      <c r="H198" s="28"/>
    </row>
    <row r="199" spans="1:8" ht="11.25" customHeight="1" x14ac:dyDescent="0.25">
      <c r="A199" s="236">
        <f t="shared" si="3"/>
        <v>192</v>
      </c>
      <c r="B199" s="157" t="s">
        <v>467</v>
      </c>
      <c r="C199" s="57">
        <v>20</v>
      </c>
      <c r="D199" s="242" t="s">
        <v>906</v>
      </c>
      <c r="E199" s="239">
        <f>'WP II-E-3.5.2 Q3'!C20</f>
        <v>20079</v>
      </c>
      <c r="F199" s="28"/>
      <c r="G199" s="28"/>
      <c r="H199" s="28"/>
    </row>
    <row r="200" spans="1:8" ht="11.25" customHeight="1" x14ac:dyDescent="0.25">
      <c r="A200" s="236">
        <f t="shared" si="3"/>
        <v>193</v>
      </c>
      <c r="B200" s="4" t="s">
        <v>462</v>
      </c>
      <c r="C200" s="201">
        <v>20</v>
      </c>
      <c r="D200" s="242" t="s">
        <v>906</v>
      </c>
      <c r="E200" s="239">
        <f>'WP II-E-3.5.2 Q3'!C18</f>
        <v>367500</v>
      </c>
      <c r="F200" s="28"/>
      <c r="G200" s="28"/>
      <c r="H200" s="28"/>
    </row>
    <row r="201" spans="1:8" ht="11.25" customHeight="1" x14ac:dyDescent="0.25">
      <c r="A201" s="236"/>
      <c r="B201" s="4"/>
      <c r="D201" s="242"/>
      <c r="E201" s="239"/>
      <c r="F201" s="28"/>
      <c r="G201" s="28"/>
      <c r="H201" s="28"/>
    </row>
    <row r="202" spans="1:8" ht="11.25" customHeight="1" thickBot="1" x14ac:dyDescent="0.3">
      <c r="A202" s="236">
        <f>A200+1</f>
        <v>194</v>
      </c>
      <c r="B202" s="20" t="s">
        <v>523</v>
      </c>
      <c r="C202" s="243"/>
      <c r="D202" s="243"/>
      <c r="E202" s="245">
        <f>SUM(E181:E200)</f>
        <v>-1748193011</v>
      </c>
      <c r="F202" s="28"/>
      <c r="G202" s="28"/>
      <c r="H202" s="28"/>
    </row>
    <row r="203" spans="1:8" ht="11.25" customHeight="1" thickTop="1" x14ac:dyDescent="0.25">
      <c r="A203" s="236">
        <f t="shared" si="3"/>
        <v>195</v>
      </c>
      <c r="B203" s="4"/>
      <c r="D203" s="246"/>
      <c r="E203" s="239"/>
      <c r="F203" s="28"/>
      <c r="G203" s="28"/>
      <c r="H203" s="28"/>
    </row>
    <row r="204" spans="1:8" ht="11.25" customHeight="1" x14ac:dyDescent="0.25">
      <c r="A204" s="236">
        <f t="shared" si="3"/>
        <v>196</v>
      </c>
      <c r="B204" s="241" t="s">
        <v>524</v>
      </c>
      <c r="D204" s="246"/>
      <c r="E204" s="239"/>
      <c r="F204" s="28"/>
      <c r="G204" s="28"/>
      <c r="H204" s="28"/>
    </row>
    <row r="205" spans="1:8" ht="11.25" customHeight="1" x14ac:dyDescent="0.25">
      <c r="A205" s="236">
        <f t="shared" si="3"/>
        <v>197</v>
      </c>
      <c r="B205" s="4" t="s">
        <v>525</v>
      </c>
      <c r="C205" s="201">
        <v>20</v>
      </c>
      <c r="D205" s="242" t="s">
        <v>906</v>
      </c>
      <c r="E205" s="239">
        <v>0</v>
      </c>
      <c r="F205" s="28"/>
      <c r="G205" s="28"/>
      <c r="H205" s="28"/>
    </row>
    <row r="206" spans="1:8" ht="11.25" customHeight="1" x14ac:dyDescent="0.25">
      <c r="A206" s="236">
        <f t="shared" si="3"/>
        <v>198</v>
      </c>
      <c r="B206" s="4"/>
      <c r="D206" s="246"/>
      <c r="F206" s="28"/>
      <c r="G206" s="28"/>
      <c r="H206" s="28"/>
    </row>
    <row r="207" spans="1:8" ht="11.25" customHeight="1" thickBot="1" x14ac:dyDescent="0.3">
      <c r="A207" s="236">
        <f t="shared" si="3"/>
        <v>199</v>
      </c>
      <c r="B207" s="20" t="s">
        <v>526</v>
      </c>
      <c r="C207" s="243"/>
      <c r="D207" s="244"/>
      <c r="E207" s="244">
        <f>SUM(E205)</f>
        <v>0</v>
      </c>
      <c r="F207" s="28"/>
      <c r="G207" s="28"/>
      <c r="H207" s="28"/>
    </row>
    <row r="208" spans="1:8" ht="11.25" customHeight="1" thickTop="1" thickBot="1" x14ac:dyDescent="0.3">
      <c r="A208" s="236">
        <f t="shared" si="3"/>
        <v>200</v>
      </c>
      <c r="B208" s="4"/>
      <c r="D208" s="246"/>
      <c r="E208" s="239"/>
      <c r="F208" s="28"/>
      <c r="G208" s="28"/>
      <c r="H208" s="28"/>
    </row>
    <row r="209" spans="1:8" ht="11.25" customHeight="1" thickBot="1" x14ac:dyDescent="0.3">
      <c r="A209" s="236">
        <f t="shared" si="3"/>
        <v>201</v>
      </c>
      <c r="B209" s="247" t="s">
        <v>527</v>
      </c>
      <c r="C209" s="248"/>
      <c r="D209" s="248"/>
      <c r="E209" s="249">
        <f>SUM(E202+E205)</f>
        <v>-1748193011</v>
      </c>
      <c r="F209" s="28"/>
      <c r="G209" s="28"/>
      <c r="H209" s="28"/>
    </row>
    <row r="210" spans="1:8" ht="11.25" customHeight="1" x14ac:dyDescent="0.25">
      <c r="A210" s="236">
        <f t="shared" si="3"/>
        <v>202</v>
      </c>
      <c r="E210" s="58"/>
      <c r="F210" s="28"/>
      <c r="G210" s="28"/>
      <c r="H210" s="28"/>
    </row>
    <row r="211" spans="1:8" ht="11.25" customHeight="1" x14ac:dyDescent="0.25">
      <c r="A211" s="236">
        <f t="shared" si="3"/>
        <v>203</v>
      </c>
      <c r="B211" s="240"/>
      <c r="E211" s="58"/>
      <c r="F211" s="28"/>
      <c r="G211" s="28"/>
      <c r="H211" s="28"/>
    </row>
    <row r="212" spans="1:8" ht="11.25" customHeight="1" x14ac:dyDescent="0.25">
      <c r="A212" s="236">
        <f t="shared" si="3"/>
        <v>204</v>
      </c>
      <c r="B212" s="240" t="s">
        <v>528</v>
      </c>
      <c r="E212" s="58"/>
      <c r="F212" s="28"/>
      <c r="G212" s="28"/>
      <c r="H212" s="28"/>
    </row>
    <row r="213" spans="1:8" ht="11.25" customHeight="1" x14ac:dyDescent="0.25">
      <c r="A213" s="236">
        <f t="shared" si="3"/>
        <v>205</v>
      </c>
      <c r="B213" s="241" t="s">
        <v>515</v>
      </c>
      <c r="E213" s="58"/>
      <c r="F213" s="28"/>
      <c r="G213" s="28"/>
      <c r="H213" s="28"/>
    </row>
    <row r="214" spans="1:8" ht="11.25" customHeight="1" x14ac:dyDescent="0.25">
      <c r="A214" s="236">
        <f t="shared" si="3"/>
        <v>206</v>
      </c>
      <c r="B214" s="4" t="s">
        <v>29</v>
      </c>
      <c r="C214" s="201">
        <v>21</v>
      </c>
      <c r="D214" s="242" t="s">
        <v>900</v>
      </c>
      <c r="E214" s="239">
        <f>'WP II-E-3.5.2 Q3'!C22</f>
        <v>0</v>
      </c>
      <c r="F214" s="28"/>
      <c r="G214" s="28"/>
      <c r="H214" s="28"/>
    </row>
    <row r="215" spans="1:8" ht="11.25" customHeight="1" x14ac:dyDescent="0.25">
      <c r="A215" s="236">
        <f t="shared" si="3"/>
        <v>207</v>
      </c>
      <c r="B215" s="4" t="s">
        <v>476</v>
      </c>
      <c r="C215" s="201">
        <v>21</v>
      </c>
      <c r="D215" s="242" t="s">
        <v>900</v>
      </c>
      <c r="E215" s="239">
        <f>'WP II-E-3.5.2 Q3'!C24</f>
        <v>13867521</v>
      </c>
      <c r="F215" s="28"/>
      <c r="G215" s="28"/>
      <c r="H215" s="28"/>
    </row>
    <row r="216" spans="1:8" ht="11.25" customHeight="1" x14ac:dyDescent="0.25">
      <c r="A216" s="236">
        <f t="shared" si="3"/>
        <v>208</v>
      </c>
      <c r="B216" s="4" t="s">
        <v>221</v>
      </c>
      <c r="C216" s="201">
        <v>21</v>
      </c>
      <c r="D216" s="242" t="s">
        <v>900</v>
      </c>
      <c r="E216" s="239">
        <f>'WP II-E-3.5.2 Q3'!C30</f>
        <v>48411592</v>
      </c>
      <c r="F216" s="28"/>
      <c r="G216" s="28"/>
      <c r="H216" s="28"/>
    </row>
    <row r="217" spans="1:8" ht="11.25" customHeight="1" x14ac:dyDescent="0.25">
      <c r="A217" s="236">
        <f t="shared" si="3"/>
        <v>209</v>
      </c>
      <c r="B217" s="4" t="s">
        <v>483</v>
      </c>
      <c r="C217" s="201">
        <v>21</v>
      </c>
      <c r="D217" s="242" t="s">
        <v>900</v>
      </c>
      <c r="E217" s="239">
        <f>'WP II-E-3.5.2 Q3'!C32</f>
        <v>-49956820</v>
      </c>
      <c r="F217" s="28"/>
      <c r="G217" s="28"/>
      <c r="H217" s="28"/>
    </row>
    <row r="218" spans="1:8" ht="11.25" customHeight="1" x14ac:dyDescent="0.25">
      <c r="A218" s="236">
        <f t="shared" ref="A218:A224" si="4">A217+1</f>
        <v>210</v>
      </c>
      <c r="B218" s="4" t="s">
        <v>33</v>
      </c>
      <c r="C218" s="201">
        <v>21</v>
      </c>
      <c r="D218" s="242" t="s">
        <v>900</v>
      </c>
      <c r="E218" s="239">
        <f>'WP II-E-3.5.2 Q3'!C33</f>
        <v>1863484</v>
      </c>
      <c r="F218" s="28"/>
      <c r="G218" s="28"/>
      <c r="H218" s="28"/>
    </row>
    <row r="219" spans="1:8" ht="11.25" customHeight="1" x14ac:dyDescent="0.25">
      <c r="A219" s="236">
        <f t="shared" si="4"/>
        <v>211</v>
      </c>
      <c r="B219" s="4" t="s">
        <v>484</v>
      </c>
      <c r="C219" s="201">
        <v>21</v>
      </c>
      <c r="D219" s="242" t="s">
        <v>900</v>
      </c>
      <c r="E219" s="239">
        <f>'WP II-E-3.5.2 Q3'!C34</f>
        <v>-135711918</v>
      </c>
      <c r="F219" s="28"/>
      <c r="G219" s="28"/>
      <c r="H219" s="28"/>
    </row>
    <row r="220" spans="1:8" ht="11.25" customHeight="1" x14ac:dyDescent="0.25">
      <c r="A220" s="236">
        <f t="shared" si="4"/>
        <v>212</v>
      </c>
      <c r="B220" s="58" t="s">
        <v>30</v>
      </c>
      <c r="C220" s="201">
        <v>21</v>
      </c>
      <c r="D220" s="242" t="s">
        <v>900</v>
      </c>
      <c r="E220" s="239">
        <f>'WP II-E-3.5.2 Q3'!C23</f>
        <v>25040681</v>
      </c>
      <c r="F220" s="28"/>
      <c r="G220" s="28"/>
      <c r="H220" s="28"/>
    </row>
    <row r="221" spans="1:8" ht="11.25" customHeight="1" x14ac:dyDescent="0.25">
      <c r="A221" s="236">
        <f t="shared" si="4"/>
        <v>213</v>
      </c>
      <c r="B221" s="58" t="s">
        <v>32</v>
      </c>
      <c r="C221" s="201">
        <v>21</v>
      </c>
      <c r="D221" s="242" t="s">
        <v>900</v>
      </c>
      <c r="E221" s="239">
        <f>'WP II-E-3.5.2 Q3'!C29</f>
        <v>-955279699</v>
      </c>
      <c r="F221" s="28"/>
      <c r="G221" s="28"/>
      <c r="H221" s="28"/>
    </row>
    <row r="222" spans="1:8" ht="11.25" customHeight="1" x14ac:dyDescent="0.25">
      <c r="A222" s="236">
        <f t="shared" si="4"/>
        <v>214</v>
      </c>
      <c r="B222" s="58" t="s">
        <v>31</v>
      </c>
      <c r="C222" s="201">
        <v>21</v>
      </c>
      <c r="D222" s="242" t="s">
        <v>900</v>
      </c>
      <c r="E222" s="239">
        <f>'WP II-E-3.5.2 Q3'!C25</f>
        <v>228830919</v>
      </c>
      <c r="F222" s="28"/>
      <c r="G222" s="28"/>
      <c r="H222" s="28"/>
    </row>
    <row r="223" spans="1:8" ht="11.25" customHeight="1" x14ac:dyDescent="0.25">
      <c r="A223" s="236">
        <f t="shared" si="4"/>
        <v>215</v>
      </c>
      <c r="B223" s="58" t="s">
        <v>478</v>
      </c>
      <c r="C223" s="201">
        <v>21</v>
      </c>
      <c r="D223" s="242" t="s">
        <v>900</v>
      </c>
      <c r="E223" s="239" t="str">
        <f>'WP II-E-3.5.2 Q3'!C27</f>
        <v/>
      </c>
      <c r="F223" s="28"/>
      <c r="G223" s="28"/>
      <c r="H223" s="28"/>
    </row>
    <row r="224" spans="1:8" ht="11.25" customHeight="1" x14ac:dyDescent="0.25">
      <c r="A224" s="236">
        <f t="shared" si="4"/>
        <v>216</v>
      </c>
      <c r="B224" s="58" t="s">
        <v>460</v>
      </c>
      <c r="C224" s="201">
        <v>21</v>
      </c>
      <c r="D224" s="242" t="s">
        <v>900</v>
      </c>
      <c r="E224" s="239">
        <f>'WP II-E-3.5.2 Q3'!C17</f>
        <v>6430800</v>
      </c>
      <c r="F224" s="28"/>
      <c r="G224" s="28"/>
      <c r="H224" s="28"/>
    </row>
    <row r="225" spans="1:8" ht="11.25" customHeight="1" x14ac:dyDescent="0.25">
      <c r="A225" s="236">
        <f t="shared" ref="A225:A256" si="5">A224+1</f>
        <v>217</v>
      </c>
      <c r="B225" s="4" t="s">
        <v>55</v>
      </c>
      <c r="C225" s="201">
        <v>3</v>
      </c>
      <c r="D225" s="257" t="s">
        <v>508</v>
      </c>
      <c r="E225" s="258">
        <f>'WP II-E-3.5.2 Q3'!$I$126</f>
        <v>-33280642.870885707</v>
      </c>
      <c r="F225" s="28"/>
      <c r="G225" s="28"/>
      <c r="H225" s="28"/>
    </row>
    <row r="226" spans="1:8" ht="11.25" customHeight="1" x14ac:dyDescent="0.25">
      <c r="A226" s="236">
        <f t="shared" si="5"/>
        <v>218</v>
      </c>
      <c r="B226" s="4"/>
      <c r="E226" s="239"/>
      <c r="F226" s="28"/>
      <c r="G226" s="28"/>
      <c r="H226" s="28"/>
    </row>
    <row r="227" spans="1:8" ht="11.25" customHeight="1" thickBot="1" x14ac:dyDescent="0.3">
      <c r="A227" s="236">
        <f t="shared" si="5"/>
        <v>219</v>
      </c>
      <c r="B227" s="20" t="s">
        <v>523</v>
      </c>
      <c r="C227" s="243"/>
      <c r="D227" s="244"/>
      <c r="E227" s="245">
        <f>SUM(E214:E224)</f>
        <v>-816503440</v>
      </c>
      <c r="F227" s="28"/>
      <c r="G227" s="28"/>
      <c r="H227" s="28"/>
    </row>
    <row r="228" spans="1:8" ht="11.25" customHeight="1" thickTop="1" x14ac:dyDescent="0.25">
      <c r="A228" s="236">
        <f t="shared" si="5"/>
        <v>220</v>
      </c>
      <c r="B228" s="4"/>
      <c r="D228" s="246"/>
      <c r="E228" s="239"/>
      <c r="F228" s="28"/>
      <c r="G228" s="28"/>
      <c r="H228" s="28"/>
    </row>
    <row r="229" spans="1:8" ht="11.25" customHeight="1" x14ac:dyDescent="0.25">
      <c r="A229" s="236">
        <f t="shared" si="5"/>
        <v>221</v>
      </c>
      <c r="B229" s="241" t="s">
        <v>524</v>
      </c>
      <c r="E229" s="58"/>
      <c r="F229" s="28"/>
      <c r="G229" s="28"/>
      <c r="H229" s="28"/>
    </row>
    <row r="230" spans="1:8" ht="11.25" customHeight="1" x14ac:dyDescent="0.25">
      <c r="A230" s="236">
        <f t="shared" si="5"/>
        <v>222</v>
      </c>
      <c r="B230" s="4" t="s">
        <v>474</v>
      </c>
      <c r="C230" s="201">
        <v>21</v>
      </c>
      <c r="D230" s="242" t="s">
        <v>900</v>
      </c>
      <c r="E230" s="58">
        <f>'WP II-E-3.5.2 Q3'!C21</f>
        <v>238899</v>
      </c>
      <c r="F230" s="28"/>
      <c r="G230" s="28"/>
      <c r="H230" s="28"/>
    </row>
    <row r="231" spans="1:8" ht="11.25" customHeight="1" x14ac:dyDescent="0.25">
      <c r="A231" s="236">
        <f t="shared" si="5"/>
        <v>223</v>
      </c>
      <c r="B231" s="4" t="s">
        <v>40</v>
      </c>
      <c r="C231" s="201">
        <v>21</v>
      </c>
      <c r="D231" s="242" t="s">
        <v>900</v>
      </c>
      <c r="E231" s="58">
        <f>'WP II-E-3.5.2 Q3'!C43</f>
        <v>0</v>
      </c>
      <c r="F231" s="28"/>
      <c r="G231" s="28"/>
      <c r="H231" s="28"/>
    </row>
    <row r="232" spans="1:8" ht="11.25" customHeight="1" x14ac:dyDescent="0.25">
      <c r="A232" s="236">
        <f t="shared" si="5"/>
        <v>224</v>
      </c>
      <c r="B232" s="4"/>
      <c r="F232" s="28"/>
      <c r="G232" s="28"/>
      <c r="H232" s="28"/>
    </row>
    <row r="233" spans="1:8" ht="11.25" customHeight="1" thickBot="1" x14ac:dyDescent="0.3">
      <c r="A233" s="236">
        <f t="shared" si="5"/>
        <v>225</v>
      </c>
      <c r="B233" s="20" t="s">
        <v>526</v>
      </c>
      <c r="C233" s="243"/>
      <c r="D233" s="244"/>
      <c r="E233" s="219">
        <f>SUM(E230:E231)</f>
        <v>238899</v>
      </c>
      <c r="F233" s="28"/>
      <c r="G233" s="28"/>
      <c r="H233" s="28"/>
    </row>
    <row r="234" spans="1:8" ht="11.25" customHeight="1" thickTop="1" thickBot="1" x14ac:dyDescent="0.3">
      <c r="A234" s="236">
        <f t="shared" si="5"/>
        <v>226</v>
      </c>
      <c r="B234" s="4"/>
      <c r="C234" s="248"/>
      <c r="D234" s="248"/>
      <c r="F234" s="28"/>
      <c r="G234" s="28"/>
      <c r="H234" s="28"/>
    </row>
    <row r="235" spans="1:8" ht="11.25" customHeight="1" thickBot="1" x14ac:dyDescent="0.3">
      <c r="A235" s="236">
        <f t="shared" si="5"/>
        <v>227</v>
      </c>
      <c r="B235" s="247" t="s">
        <v>529</v>
      </c>
      <c r="C235" s="259" t="s">
        <v>529</v>
      </c>
      <c r="D235" s="259" t="s">
        <v>529</v>
      </c>
      <c r="E235" s="252">
        <f>SUM(E233+E227)</f>
        <v>-816264541</v>
      </c>
      <c r="F235" s="28"/>
      <c r="G235" s="28"/>
      <c r="H235" s="28"/>
    </row>
    <row r="236" spans="1:8" ht="11.25" customHeight="1" x14ac:dyDescent="0.25">
      <c r="A236" s="236">
        <f t="shared" si="5"/>
        <v>228</v>
      </c>
      <c r="B236" s="4"/>
      <c r="E236" s="239"/>
      <c r="F236" s="28"/>
      <c r="G236" s="28"/>
      <c r="H236" s="28"/>
    </row>
    <row r="237" spans="1:8" ht="11.25" customHeight="1" x14ac:dyDescent="0.25">
      <c r="A237" s="236">
        <f t="shared" si="5"/>
        <v>229</v>
      </c>
      <c r="B237" s="4"/>
      <c r="E237" s="239"/>
      <c r="F237" s="28"/>
      <c r="G237" s="28"/>
      <c r="H237" s="28"/>
    </row>
    <row r="238" spans="1:8" ht="11.25" customHeight="1" x14ac:dyDescent="0.25">
      <c r="A238" s="236">
        <f t="shared" si="5"/>
        <v>230</v>
      </c>
      <c r="B238" s="240" t="s">
        <v>530</v>
      </c>
      <c r="E238" s="239"/>
      <c r="F238" s="28"/>
      <c r="G238" s="28"/>
      <c r="H238" s="28"/>
    </row>
    <row r="239" spans="1:8" ht="11.25" customHeight="1" x14ac:dyDescent="0.25">
      <c r="A239" s="236">
        <f t="shared" si="5"/>
        <v>231</v>
      </c>
      <c r="B239" s="241" t="s">
        <v>515</v>
      </c>
      <c r="F239" s="28"/>
      <c r="G239" s="28"/>
      <c r="H239" s="28"/>
    </row>
    <row r="240" spans="1:8" ht="11.25" customHeight="1" x14ac:dyDescent="0.25">
      <c r="A240" s="236">
        <f t="shared" si="5"/>
        <v>232</v>
      </c>
      <c r="B240" s="4" t="s">
        <v>489</v>
      </c>
      <c r="C240" s="255">
        <v>20</v>
      </c>
      <c r="D240" s="256" t="s">
        <v>906</v>
      </c>
      <c r="E240" s="239">
        <f>'WP II-E-3.5.2 Q3'!C48</f>
        <v>22402826</v>
      </c>
      <c r="F240" s="28"/>
      <c r="G240" s="28"/>
      <c r="H240" s="28"/>
    </row>
    <row r="241" spans="1:8" ht="11.25" customHeight="1" x14ac:dyDescent="0.25">
      <c r="A241" s="236">
        <f t="shared" si="5"/>
        <v>233</v>
      </c>
      <c r="B241" s="4" t="s">
        <v>531</v>
      </c>
      <c r="C241" s="255">
        <v>5</v>
      </c>
      <c r="D241" s="256" t="s">
        <v>510</v>
      </c>
      <c r="E241" s="239">
        <f>'WP II-E-3.5.2 Q3'!C56</f>
        <v>-22797433</v>
      </c>
      <c r="F241" s="28"/>
      <c r="G241" s="28"/>
      <c r="H241" s="28"/>
    </row>
    <row r="242" spans="1:8" ht="11.25" customHeight="1" x14ac:dyDescent="0.25">
      <c r="A242" s="236">
        <f t="shared" si="5"/>
        <v>234</v>
      </c>
      <c r="B242" s="4" t="s">
        <v>532</v>
      </c>
      <c r="C242" s="255">
        <v>21</v>
      </c>
      <c r="D242" s="256" t="s">
        <v>900</v>
      </c>
      <c r="E242" s="239">
        <f>'WP II-E-3.5.2 Q3'!C57</f>
        <v>14367127</v>
      </c>
      <c r="F242" s="28"/>
      <c r="G242" s="28"/>
      <c r="H242" s="28"/>
    </row>
    <row r="243" spans="1:8" ht="11.25" customHeight="1" x14ac:dyDescent="0.25">
      <c r="A243" s="236">
        <f t="shared" si="5"/>
        <v>235</v>
      </c>
      <c r="B243" s="4" t="s">
        <v>533</v>
      </c>
      <c r="C243" s="255">
        <v>20</v>
      </c>
      <c r="D243" s="256" t="s">
        <v>906</v>
      </c>
      <c r="E243" s="239">
        <f>'WP II-E-3.5.2 Q3'!C58</f>
        <v>-6108171</v>
      </c>
      <c r="F243" s="28"/>
      <c r="G243" s="28"/>
      <c r="H243" s="28"/>
    </row>
    <row r="244" spans="1:8" ht="11.25" customHeight="1" x14ac:dyDescent="0.25">
      <c r="A244" s="236">
        <f t="shared" si="5"/>
        <v>236</v>
      </c>
      <c r="B244" s="4" t="s">
        <v>534</v>
      </c>
      <c r="C244" s="255">
        <v>20</v>
      </c>
      <c r="D244" s="256" t="s">
        <v>906</v>
      </c>
      <c r="E244" s="239">
        <f>'WP II-E-3.5.2 Q3'!C59</f>
        <v>-3367161</v>
      </c>
      <c r="F244" s="28"/>
      <c r="G244" s="28"/>
      <c r="H244" s="28"/>
    </row>
    <row r="245" spans="1:8" ht="11.25" customHeight="1" x14ac:dyDescent="0.25">
      <c r="A245" s="236">
        <f t="shared" si="5"/>
        <v>237</v>
      </c>
      <c r="B245" s="4" t="s">
        <v>497</v>
      </c>
      <c r="C245" s="255">
        <v>12</v>
      </c>
      <c r="D245" s="256" t="s">
        <v>902</v>
      </c>
      <c r="E245" s="239">
        <f>'WP II-E-3.5.2 Q3'!C60</f>
        <v>-93793901</v>
      </c>
      <c r="F245" s="28"/>
      <c r="G245" s="28"/>
      <c r="H245" s="28"/>
    </row>
    <row r="246" spans="1:8" ht="11.25" customHeight="1" x14ac:dyDescent="0.25">
      <c r="A246" s="236">
        <f t="shared" si="5"/>
        <v>238</v>
      </c>
      <c r="B246" s="4" t="s">
        <v>535</v>
      </c>
      <c r="C246" s="255">
        <v>21</v>
      </c>
      <c r="D246" s="256" t="s">
        <v>900</v>
      </c>
      <c r="E246" s="239" t="str">
        <f>'WP II-E-3.5.2 Q3'!C61</f>
        <v/>
      </c>
      <c r="F246" s="28"/>
      <c r="G246" s="28"/>
      <c r="H246" s="28"/>
    </row>
    <row r="247" spans="1:8" ht="11.25" customHeight="1" x14ac:dyDescent="0.25">
      <c r="A247" s="236">
        <f t="shared" si="5"/>
        <v>239</v>
      </c>
      <c r="B247" s="4" t="s">
        <v>54</v>
      </c>
      <c r="C247" s="255">
        <v>3</v>
      </c>
      <c r="D247" s="256" t="s">
        <v>508</v>
      </c>
      <c r="E247" s="239" t="str">
        <f>'WP II-E-3.5.2 Q3'!C62</f>
        <v/>
      </c>
      <c r="F247" s="28"/>
      <c r="G247" s="28"/>
      <c r="H247" s="28"/>
    </row>
    <row r="248" spans="1:8" ht="11.25" customHeight="1" x14ac:dyDescent="0.25">
      <c r="A248" s="236">
        <f t="shared" si="5"/>
        <v>240</v>
      </c>
      <c r="B248" s="4" t="s">
        <v>536</v>
      </c>
      <c r="C248" s="255">
        <v>21</v>
      </c>
      <c r="D248" s="256" t="s">
        <v>900</v>
      </c>
      <c r="E248" s="239">
        <f>'WP II-E-3.5.2 Q3'!C12</f>
        <v>2244701</v>
      </c>
      <c r="F248" s="28"/>
      <c r="G248" s="28"/>
      <c r="H248" s="28"/>
    </row>
    <row r="249" spans="1:8" ht="11.25" customHeight="1" x14ac:dyDescent="0.25">
      <c r="A249" s="236">
        <f t="shared" si="5"/>
        <v>241</v>
      </c>
      <c r="B249" s="4" t="s">
        <v>38</v>
      </c>
      <c r="C249" s="255">
        <v>12</v>
      </c>
      <c r="D249" s="256" t="s">
        <v>902</v>
      </c>
      <c r="E249" s="239" t="str">
        <f>'WP II-E-3.5.2 Q3'!C41</f>
        <v/>
      </c>
      <c r="F249" s="28"/>
      <c r="G249" s="28"/>
      <c r="H249" s="28"/>
    </row>
    <row r="250" spans="1:8" ht="11.25" customHeight="1" x14ac:dyDescent="0.25">
      <c r="A250" s="236">
        <f t="shared" si="5"/>
        <v>242</v>
      </c>
      <c r="B250" s="4" t="s">
        <v>467</v>
      </c>
      <c r="C250" s="255">
        <v>21</v>
      </c>
      <c r="D250" s="256" t="s">
        <v>900</v>
      </c>
      <c r="E250" s="239">
        <f>'WP II-E-3.5.2 Q3'!C20</f>
        <v>20079</v>
      </c>
      <c r="F250" s="28"/>
      <c r="G250" s="28"/>
      <c r="H250" s="28"/>
    </row>
    <row r="251" spans="1:8" ht="11.25" customHeight="1" x14ac:dyDescent="0.25">
      <c r="A251" s="236">
        <f t="shared" si="5"/>
        <v>243</v>
      </c>
      <c r="B251" s="4" t="s">
        <v>41</v>
      </c>
      <c r="C251" s="255">
        <v>12</v>
      </c>
      <c r="D251" s="256" t="s">
        <v>902</v>
      </c>
      <c r="E251" s="239">
        <f>'WP II-E-3.5.2 Q3'!C44</f>
        <v>-32062924</v>
      </c>
      <c r="F251" s="28"/>
      <c r="G251" s="28"/>
      <c r="H251" s="28"/>
    </row>
    <row r="252" spans="1:8" ht="11.25" customHeight="1" x14ac:dyDescent="0.25">
      <c r="A252" s="236">
        <f t="shared" si="5"/>
        <v>244</v>
      </c>
      <c r="B252" s="4" t="s">
        <v>458</v>
      </c>
      <c r="C252" s="201">
        <v>20</v>
      </c>
      <c r="D252" s="201" t="s">
        <v>906</v>
      </c>
      <c r="E252" s="136">
        <f>'WP II-E-3.5.2 Q3'!C16</f>
        <v>14587</v>
      </c>
      <c r="F252" s="28"/>
      <c r="G252" s="28"/>
      <c r="H252" s="28"/>
    </row>
    <row r="253" spans="1:8" ht="11.25" customHeight="1" x14ac:dyDescent="0.25">
      <c r="A253" s="236">
        <f t="shared" si="5"/>
        <v>245</v>
      </c>
      <c r="B253" s="4"/>
      <c r="F253" s="28"/>
      <c r="G253" s="28"/>
      <c r="H253" s="28"/>
    </row>
    <row r="254" spans="1:8" ht="11.25" customHeight="1" thickBot="1" x14ac:dyDescent="0.3">
      <c r="A254" s="236">
        <f t="shared" si="5"/>
        <v>246</v>
      </c>
      <c r="B254" s="20" t="s">
        <v>523</v>
      </c>
      <c r="C254" s="243"/>
      <c r="D254" s="244"/>
      <c r="E254" s="253">
        <f>SUM(E240:E252)</f>
        <v>-119080270</v>
      </c>
      <c r="F254" s="28"/>
      <c r="G254" s="28"/>
      <c r="H254" s="28"/>
    </row>
    <row r="255" spans="1:8" ht="11.25" customHeight="1" thickTop="1" x14ac:dyDescent="0.25">
      <c r="A255" s="236">
        <f t="shared" si="5"/>
        <v>247</v>
      </c>
      <c r="B255" s="4"/>
      <c r="D255" s="246"/>
      <c r="E255" s="239"/>
      <c r="F255" s="28"/>
      <c r="G255" s="28"/>
      <c r="H255" s="28"/>
    </row>
    <row r="256" spans="1:8" ht="11.25" customHeight="1" x14ac:dyDescent="0.25">
      <c r="A256" s="236">
        <f t="shared" si="5"/>
        <v>248</v>
      </c>
      <c r="B256" s="241" t="s">
        <v>524</v>
      </c>
      <c r="D256" s="246"/>
      <c r="E256" s="239"/>
      <c r="F256" s="28"/>
      <c r="G256" s="28"/>
      <c r="H256" s="28"/>
    </row>
    <row r="257" spans="1:8" ht="11.25" customHeight="1" x14ac:dyDescent="0.25">
      <c r="A257" s="236">
        <f t="shared" ref="A257:A288" si="6">A256+1</f>
        <v>249</v>
      </c>
      <c r="B257" s="4" t="s">
        <v>537</v>
      </c>
      <c r="C257" s="201">
        <v>12</v>
      </c>
      <c r="D257" s="242" t="s">
        <v>902</v>
      </c>
      <c r="E257" s="239">
        <f>'WP II-E-3.5.2 Q3'!C55/1000</f>
        <v>-42244.072</v>
      </c>
      <c r="F257" s="28"/>
      <c r="G257" s="28"/>
      <c r="H257" s="28"/>
    </row>
    <row r="258" spans="1:8" ht="11.25" customHeight="1" x14ac:dyDescent="0.25">
      <c r="A258" s="236">
        <f t="shared" si="6"/>
        <v>250</v>
      </c>
      <c r="B258" s="4"/>
      <c r="D258" s="246"/>
      <c r="E258" s="239"/>
      <c r="F258" s="28"/>
      <c r="G258" s="28"/>
      <c r="H258" s="28"/>
    </row>
    <row r="259" spans="1:8" ht="11.25" customHeight="1" thickBot="1" x14ac:dyDescent="0.3">
      <c r="A259" s="236">
        <f t="shared" si="6"/>
        <v>251</v>
      </c>
      <c r="B259" s="20" t="s">
        <v>526</v>
      </c>
      <c r="C259" s="243"/>
      <c r="D259" s="244"/>
      <c r="E259" s="244">
        <f>SUM(E257)</f>
        <v>-42244.072</v>
      </c>
      <c r="F259" s="28"/>
      <c r="G259" s="28"/>
      <c r="H259" s="28"/>
    </row>
    <row r="260" spans="1:8" ht="11.25" customHeight="1" thickTop="1" thickBot="1" x14ac:dyDescent="0.3">
      <c r="A260" s="236">
        <f t="shared" si="6"/>
        <v>252</v>
      </c>
      <c r="B260" s="4"/>
      <c r="D260" s="246"/>
      <c r="E260" s="239"/>
      <c r="F260" s="28"/>
      <c r="G260" s="28"/>
      <c r="H260" s="28"/>
    </row>
    <row r="261" spans="1:8" ht="11.25" customHeight="1" thickBot="1" x14ac:dyDescent="0.3">
      <c r="A261" s="236">
        <f t="shared" si="6"/>
        <v>253</v>
      </c>
      <c r="B261" s="247" t="s">
        <v>538</v>
      </c>
      <c r="C261" s="248"/>
      <c r="D261" s="248"/>
      <c r="E261" s="254">
        <f>SUM(E259+E254)</f>
        <v>-119122514.072</v>
      </c>
      <c r="F261" s="28"/>
      <c r="G261" s="28"/>
      <c r="H261" s="28"/>
    </row>
    <row r="262" spans="1:8" ht="11.25" customHeight="1" x14ac:dyDescent="0.25">
      <c r="A262" s="236">
        <f t="shared" si="6"/>
        <v>254</v>
      </c>
      <c r="B262" s="211"/>
      <c r="D262" s="242"/>
      <c r="E262" s="239"/>
      <c r="F262" s="28"/>
      <c r="G262" s="28"/>
      <c r="H262" s="28"/>
    </row>
    <row r="263" spans="1:8" ht="11.25" customHeight="1" x14ac:dyDescent="0.25">
      <c r="A263" s="236">
        <f t="shared" si="6"/>
        <v>255</v>
      </c>
      <c r="B263" s="211"/>
      <c r="D263" s="242"/>
      <c r="E263" s="239"/>
      <c r="F263" s="28"/>
      <c r="G263" s="28"/>
      <c r="H263" s="28"/>
    </row>
    <row r="264" spans="1:8" ht="11.25" customHeight="1" x14ac:dyDescent="0.25">
      <c r="A264" s="236">
        <f t="shared" si="6"/>
        <v>256</v>
      </c>
      <c r="B264" s="240"/>
      <c r="D264" s="242"/>
      <c r="E264" s="239"/>
      <c r="F264" s="28"/>
      <c r="G264" s="28"/>
      <c r="H264" s="28"/>
    </row>
    <row r="265" spans="1:8" ht="22.2" customHeight="1" x14ac:dyDescent="0.25">
      <c r="A265" s="236">
        <f t="shared" si="6"/>
        <v>257</v>
      </c>
      <c r="B265" s="237" t="s">
        <v>512</v>
      </c>
      <c r="C265" s="237" t="s">
        <v>840</v>
      </c>
      <c r="D265" s="237" t="s">
        <v>841</v>
      </c>
      <c r="E265" s="238" t="s">
        <v>541</v>
      </c>
      <c r="F265" s="238" t="s">
        <v>542</v>
      </c>
      <c r="G265" s="28"/>
      <c r="H265" s="28"/>
    </row>
    <row r="266" spans="1:8" ht="11.25" customHeight="1" x14ac:dyDescent="0.25">
      <c r="A266" s="236">
        <f t="shared" si="6"/>
        <v>258</v>
      </c>
      <c r="B266" s="211"/>
      <c r="E266" s="239"/>
      <c r="F266" s="28"/>
      <c r="G266" s="28"/>
      <c r="H266" s="28"/>
    </row>
    <row r="267" spans="1:8" ht="11.25" customHeight="1" x14ac:dyDescent="0.25">
      <c r="A267" s="236">
        <f t="shared" si="6"/>
        <v>259</v>
      </c>
      <c r="B267" s="240" t="s">
        <v>514</v>
      </c>
      <c r="E267" s="239"/>
      <c r="F267" s="28"/>
      <c r="G267" s="28"/>
      <c r="H267" s="28"/>
    </row>
    <row r="268" spans="1:8" ht="11.25" customHeight="1" x14ac:dyDescent="0.25">
      <c r="A268" s="236">
        <f t="shared" si="6"/>
        <v>260</v>
      </c>
      <c r="B268" s="241" t="s">
        <v>515</v>
      </c>
      <c r="E268" s="239"/>
      <c r="F268" s="28"/>
      <c r="G268" s="28"/>
      <c r="H268" s="28"/>
    </row>
    <row r="269" spans="1:8" ht="11.25" customHeight="1" x14ac:dyDescent="0.25">
      <c r="A269" s="236">
        <f t="shared" si="6"/>
        <v>261</v>
      </c>
      <c r="B269" s="4" t="s">
        <v>56</v>
      </c>
      <c r="C269" s="260">
        <v>3</v>
      </c>
      <c r="D269" s="261" t="s">
        <v>508</v>
      </c>
      <c r="E269" s="239">
        <f>'WP II-E-3.5.1a Support'!I68</f>
        <v>17346550</v>
      </c>
      <c r="F269" s="239">
        <f>'WP II-E-3.5.1a Support'!J68</f>
        <v>0</v>
      </c>
      <c r="G269" s="28"/>
      <c r="H269" s="28"/>
    </row>
    <row r="270" spans="1:8" ht="11.25" customHeight="1" x14ac:dyDescent="0.25">
      <c r="A270" s="236">
        <f t="shared" si="6"/>
        <v>262</v>
      </c>
      <c r="B270" s="4" t="s">
        <v>516</v>
      </c>
      <c r="C270" s="260">
        <v>12</v>
      </c>
      <c r="D270" s="242" t="s">
        <v>902</v>
      </c>
      <c r="E270" s="239">
        <f>'WP II-E-3.5.1a Support'!I71</f>
        <v>16608130</v>
      </c>
      <c r="F270" s="239">
        <f>'WP II-E-3.5.1a Support'!J71</f>
        <v>-1236294</v>
      </c>
      <c r="G270" s="28"/>
      <c r="H270" s="28"/>
    </row>
    <row r="271" spans="1:8" ht="11.25" customHeight="1" x14ac:dyDescent="0.25">
      <c r="A271" s="236">
        <f t="shared" si="6"/>
        <v>263</v>
      </c>
      <c r="B271" s="4" t="s">
        <v>46</v>
      </c>
      <c r="C271" s="260">
        <v>20</v>
      </c>
      <c r="D271" s="242" t="s">
        <v>906</v>
      </c>
      <c r="E271" s="239">
        <f>'WP II-E-3.5.1a Support'!I53</f>
        <v>4846307</v>
      </c>
      <c r="F271" s="239">
        <f>'WP II-E-3.5.1a Support'!J53</f>
        <v>0</v>
      </c>
      <c r="G271" s="28"/>
      <c r="H271" s="28"/>
    </row>
    <row r="272" spans="1:8" ht="11.25" customHeight="1" x14ac:dyDescent="0.25">
      <c r="A272" s="236">
        <f t="shared" si="6"/>
        <v>264</v>
      </c>
      <c r="B272" s="4" t="s">
        <v>517</v>
      </c>
      <c r="C272" s="260">
        <v>12</v>
      </c>
      <c r="D272" s="242" t="s">
        <v>902</v>
      </c>
      <c r="E272" s="239">
        <f>'WP II-E-3.5.1a Support'!I40</f>
        <v>30624</v>
      </c>
      <c r="F272" s="239">
        <f>'WP II-E-3.5.1a Support'!J40</f>
        <v>0</v>
      </c>
      <c r="G272" s="28"/>
      <c r="H272" s="28"/>
    </row>
    <row r="273" spans="1:8" ht="11.25" customHeight="1" x14ac:dyDescent="0.25">
      <c r="A273" s="236">
        <f t="shared" si="6"/>
        <v>265</v>
      </c>
      <c r="B273" s="4" t="s">
        <v>34</v>
      </c>
      <c r="C273" s="260">
        <v>20</v>
      </c>
      <c r="D273" s="242" t="s">
        <v>906</v>
      </c>
      <c r="E273" s="239">
        <f>'WP II-E-3.5.1a Support'!I38</f>
        <v>2592</v>
      </c>
      <c r="F273" s="239">
        <f>'WP II-E-3.5.1a Support'!J38</f>
        <v>0</v>
      </c>
      <c r="G273" s="28"/>
      <c r="H273" s="28"/>
    </row>
    <row r="274" spans="1:8" ht="11.25" customHeight="1" x14ac:dyDescent="0.25">
      <c r="A274" s="236">
        <f t="shared" si="6"/>
        <v>266</v>
      </c>
      <c r="B274" s="4" t="s">
        <v>494</v>
      </c>
      <c r="C274" s="260">
        <v>5</v>
      </c>
      <c r="D274" s="242" t="s">
        <v>510</v>
      </c>
      <c r="E274" s="239">
        <f>'WP II-E-3.5.1a Support'!I56</f>
        <v>238899</v>
      </c>
      <c r="F274" s="239">
        <f>'WP II-E-3.5.1a Support'!J56</f>
        <v>0</v>
      </c>
      <c r="G274" s="28"/>
      <c r="H274" s="28"/>
    </row>
    <row r="275" spans="1:8" ht="11.25" customHeight="1" x14ac:dyDescent="0.25">
      <c r="A275" s="236">
        <f t="shared" si="6"/>
        <v>267</v>
      </c>
      <c r="B275" s="4" t="s">
        <v>518</v>
      </c>
      <c r="C275" s="260">
        <v>20</v>
      </c>
      <c r="D275" s="242" t="s">
        <v>906</v>
      </c>
      <c r="E275" s="239">
        <f>'WP II-E-3.5.1a Support'!I34</f>
        <v>6474078</v>
      </c>
      <c r="F275" s="239">
        <f>'WP II-E-3.5.1a Support'!J34</f>
        <v>-6474078</v>
      </c>
      <c r="G275" s="28"/>
      <c r="H275" s="28"/>
    </row>
    <row r="276" spans="1:8" ht="11.25" customHeight="1" x14ac:dyDescent="0.25">
      <c r="A276" s="236">
        <f t="shared" si="6"/>
        <v>268</v>
      </c>
      <c r="B276" s="4" t="s">
        <v>519</v>
      </c>
      <c r="C276" s="260">
        <v>21</v>
      </c>
      <c r="D276" s="242" t="s">
        <v>900</v>
      </c>
      <c r="E276" s="239">
        <f>'WP II-E-3.5.1a Support'!I48</f>
        <v>4928138</v>
      </c>
      <c r="F276" s="239">
        <f>'WP II-E-3.5.1a Support'!J48</f>
        <v>-2343942</v>
      </c>
      <c r="G276" s="28"/>
      <c r="H276" s="28"/>
    </row>
    <row r="277" spans="1:8" ht="11.25" customHeight="1" x14ac:dyDescent="0.25">
      <c r="A277" s="236">
        <f t="shared" si="6"/>
        <v>269</v>
      </c>
      <c r="B277" s="4" t="s">
        <v>520</v>
      </c>
      <c r="C277" s="260">
        <v>20</v>
      </c>
      <c r="D277" s="242" t="s">
        <v>906</v>
      </c>
      <c r="E277" s="239">
        <f>'WP II-E-3.5.1a Support'!I50</f>
        <v>367500</v>
      </c>
      <c r="F277" s="239">
        <f>'WP II-E-3.5.1a Support'!J50</f>
        <v>0</v>
      </c>
      <c r="G277" s="28"/>
      <c r="H277" s="28"/>
    </row>
    <row r="278" spans="1:8" ht="11.25" customHeight="1" x14ac:dyDescent="0.25">
      <c r="A278" s="236">
        <f t="shared" si="6"/>
        <v>270</v>
      </c>
      <c r="B278" s="4" t="s">
        <v>521</v>
      </c>
      <c r="C278" s="260">
        <v>20</v>
      </c>
      <c r="D278" s="242" t="s">
        <v>906</v>
      </c>
      <c r="E278" s="239">
        <f>'WP II-E-3.5.1a Support'!I55</f>
        <v>20079</v>
      </c>
      <c r="F278" s="239">
        <f>'WP II-E-3.5.1a Support'!J55</f>
        <v>0</v>
      </c>
      <c r="G278" s="28"/>
      <c r="H278" s="28"/>
    </row>
    <row r="279" spans="1:8" ht="11.25" customHeight="1" x14ac:dyDescent="0.25">
      <c r="A279" s="236">
        <f t="shared" si="6"/>
        <v>271</v>
      </c>
      <c r="B279" s="4" t="s">
        <v>486</v>
      </c>
      <c r="C279" s="255">
        <v>12</v>
      </c>
      <c r="D279" s="242" t="s">
        <v>902</v>
      </c>
      <c r="E279" s="239">
        <f>'WP II-E-3.5.1a Support'!I41</f>
        <v>0</v>
      </c>
      <c r="F279" s="239">
        <f>'WP II-E-3.5.1a Support'!J41</f>
        <v>0</v>
      </c>
      <c r="G279" s="28"/>
      <c r="H279" s="28"/>
    </row>
    <row r="280" spans="1:8" ht="11.25" customHeight="1" x14ac:dyDescent="0.25">
      <c r="A280" s="236">
        <f t="shared" si="6"/>
        <v>272</v>
      </c>
      <c r="B280" s="4" t="s">
        <v>495</v>
      </c>
      <c r="C280" s="255">
        <v>20</v>
      </c>
      <c r="D280" s="242" t="s">
        <v>906</v>
      </c>
      <c r="E280" s="239">
        <f>'WP II-E-3.5.1a Support'!I57</f>
        <v>0</v>
      </c>
      <c r="F280" s="239">
        <f>'WP II-E-3.5.1a Support'!J57</f>
        <v>0</v>
      </c>
      <c r="G280" s="28"/>
      <c r="H280" s="28"/>
    </row>
    <row r="281" spans="1:8" ht="11.25" customHeight="1" x14ac:dyDescent="0.25">
      <c r="A281" s="236">
        <f t="shared" si="6"/>
        <v>273</v>
      </c>
      <c r="B281" s="4" t="s">
        <v>39</v>
      </c>
      <c r="C281" s="255">
        <v>12</v>
      </c>
      <c r="D281" s="242" t="s">
        <v>902</v>
      </c>
      <c r="E281" s="239">
        <f>'WP II-E-3.5.1a Support'!I45</f>
        <v>0</v>
      </c>
      <c r="F281" s="239">
        <f>'WP II-E-3.5.1a Support'!J45</f>
        <v>0</v>
      </c>
      <c r="G281" s="28"/>
      <c r="H281" s="28"/>
    </row>
    <row r="282" spans="1:8" ht="11.25" customHeight="1" x14ac:dyDescent="0.25">
      <c r="A282" s="236">
        <f t="shared" si="6"/>
        <v>274</v>
      </c>
      <c r="B282" s="4" t="s">
        <v>37</v>
      </c>
      <c r="C282" s="255">
        <v>12</v>
      </c>
      <c r="D282" s="242" t="s">
        <v>902</v>
      </c>
      <c r="E282" s="239">
        <f>'WP II-E-3.5.1a Support'!I43</f>
        <v>2323403</v>
      </c>
      <c r="F282" s="239">
        <f>'WP II-E-3.5.1a Support'!J43</f>
        <v>0</v>
      </c>
      <c r="G282" s="28"/>
      <c r="H282" s="28"/>
    </row>
    <row r="283" spans="1:8" ht="11.25" customHeight="1" x14ac:dyDescent="0.25">
      <c r="A283" s="236">
        <f t="shared" si="6"/>
        <v>275</v>
      </c>
      <c r="B283" s="4" t="s">
        <v>35</v>
      </c>
      <c r="C283" s="260">
        <v>20</v>
      </c>
      <c r="D283" s="242" t="s">
        <v>906</v>
      </c>
      <c r="E283" s="239">
        <f>'WP II-E-3.5.1a Support'!I39</f>
        <v>1283192</v>
      </c>
      <c r="F283" s="239">
        <f>'WP II-E-3.5.1a Support'!J39</f>
        <v>0</v>
      </c>
      <c r="G283" s="28"/>
      <c r="H283" s="28"/>
    </row>
    <row r="284" spans="1:8" ht="11.25" customHeight="1" x14ac:dyDescent="0.25">
      <c r="A284" s="236">
        <f t="shared" si="6"/>
        <v>276</v>
      </c>
      <c r="B284" s="4" t="s">
        <v>522</v>
      </c>
      <c r="C284" s="260">
        <v>21</v>
      </c>
      <c r="D284" s="242" t="s">
        <v>900</v>
      </c>
      <c r="E284" s="239">
        <f>'WP II-E-3.5.1a Support'!I11</f>
        <v>169425732</v>
      </c>
      <c r="F284" s="239">
        <f>'WP II-E-3.5.1a Support'!J11</f>
        <v>-95664</v>
      </c>
      <c r="G284" s="28"/>
      <c r="H284" s="28"/>
    </row>
    <row r="285" spans="1:8" ht="11.25" customHeight="1" x14ac:dyDescent="0.25">
      <c r="A285" s="236">
        <f t="shared" si="6"/>
        <v>277</v>
      </c>
      <c r="B285" s="4" t="s">
        <v>462</v>
      </c>
      <c r="C285" s="260">
        <v>20</v>
      </c>
      <c r="D285" s="242" t="s">
        <v>906</v>
      </c>
      <c r="E285" s="239">
        <f>'WP II-E-3.5.1a Support'!I18</f>
        <v>5990775</v>
      </c>
      <c r="F285" s="239">
        <f>'WP II-E-3.5.1a Support'!J18</f>
        <v>0</v>
      </c>
      <c r="G285" s="28"/>
      <c r="H285" s="28"/>
    </row>
    <row r="286" spans="1:8" ht="11.25" customHeight="1" x14ac:dyDescent="0.25">
      <c r="A286" s="236">
        <f t="shared" si="6"/>
        <v>278</v>
      </c>
      <c r="B286" s="4" t="s">
        <v>467</v>
      </c>
      <c r="C286" s="260">
        <v>21</v>
      </c>
      <c r="D286" s="242" t="s">
        <v>900</v>
      </c>
      <c r="E286" s="239">
        <f>'WP II-E-3.5.1a Support'!I20</f>
        <v>64790368</v>
      </c>
      <c r="F286" s="239">
        <f>'WP II-E-3.5.1a Support'!J20</f>
        <v>10632700.671829566</v>
      </c>
      <c r="G286" s="28"/>
      <c r="H286" s="28"/>
    </row>
    <row r="287" spans="1:8" ht="11.25" customHeight="1" x14ac:dyDescent="0.25">
      <c r="A287" s="236">
        <f t="shared" si="6"/>
        <v>279</v>
      </c>
      <c r="B287" s="4"/>
      <c r="C287" s="262"/>
      <c r="D287" s="242"/>
      <c r="E287" s="239"/>
      <c r="F287" s="28"/>
      <c r="G287" s="28"/>
      <c r="H287" s="28"/>
    </row>
    <row r="288" spans="1:8" ht="11.25" customHeight="1" thickBot="1" x14ac:dyDescent="0.3">
      <c r="A288" s="236">
        <f t="shared" si="6"/>
        <v>280</v>
      </c>
      <c r="B288" s="20" t="s">
        <v>523</v>
      </c>
      <c r="C288" s="243"/>
      <c r="D288" s="243"/>
      <c r="E288" s="245">
        <f>SUM(E269:E286)</f>
        <v>294676367</v>
      </c>
      <c r="F288" s="245">
        <f>SUM(F269:F286)</f>
        <v>482722.67182956636</v>
      </c>
      <c r="G288" s="28"/>
      <c r="H288" s="28"/>
    </row>
    <row r="289" spans="1:8" ht="11.25" customHeight="1" thickTop="1" x14ac:dyDescent="0.25">
      <c r="A289" s="236">
        <f t="shared" ref="A289:A320" si="7">A288+1</f>
        <v>281</v>
      </c>
      <c r="B289" s="4"/>
      <c r="E289" s="239"/>
      <c r="F289" s="28"/>
      <c r="G289" s="28"/>
      <c r="H289" s="28"/>
    </row>
    <row r="290" spans="1:8" ht="11.25" customHeight="1" x14ac:dyDescent="0.25">
      <c r="A290" s="236">
        <f t="shared" si="7"/>
        <v>282</v>
      </c>
      <c r="B290" s="241" t="s">
        <v>524</v>
      </c>
      <c r="E290" s="239"/>
      <c r="F290" s="28"/>
      <c r="G290" s="28"/>
      <c r="H290" s="28"/>
    </row>
    <row r="291" spans="1:8" ht="11.25" customHeight="1" x14ac:dyDescent="0.25">
      <c r="A291" s="236">
        <f t="shared" si="7"/>
        <v>283</v>
      </c>
      <c r="B291" s="4" t="s">
        <v>525</v>
      </c>
      <c r="C291" s="260">
        <v>20</v>
      </c>
      <c r="D291" s="257" t="s">
        <v>906</v>
      </c>
      <c r="E291" s="239">
        <v>0</v>
      </c>
      <c r="F291" s="28"/>
      <c r="G291" s="28"/>
      <c r="H291" s="28"/>
    </row>
    <row r="292" spans="1:8" ht="11.25" customHeight="1" x14ac:dyDescent="0.25">
      <c r="A292" s="236">
        <f t="shared" si="7"/>
        <v>284</v>
      </c>
      <c r="B292" s="4"/>
      <c r="D292" s="246"/>
      <c r="E292" s="239"/>
      <c r="F292" s="28"/>
      <c r="G292" s="28"/>
      <c r="H292" s="28"/>
    </row>
    <row r="293" spans="1:8" ht="11.25" customHeight="1" thickBot="1" x14ac:dyDescent="0.3">
      <c r="A293" s="236">
        <f t="shared" si="7"/>
        <v>285</v>
      </c>
      <c r="B293" s="20" t="s">
        <v>526</v>
      </c>
      <c r="C293" s="243"/>
      <c r="D293" s="244"/>
      <c r="E293" s="245">
        <f>SUM(E291)</f>
        <v>0</v>
      </c>
      <c r="F293" s="245">
        <f>SUM(F291)</f>
        <v>0</v>
      </c>
      <c r="G293" s="28"/>
      <c r="H293" s="28"/>
    </row>
    <row r="294" spans="1:8" ht="11.25" customHeight="1" thickTop="1" thickBot="1" x14ac:dyDescent="0.3">
      <c r="A294" s="236">
        <f t="shared" si="7"/>
        <v>286</v>
      </c>
      <c r="B294" s="4"/>
      <c r="D294" s="246"/>
      <c r="E294" s="239"/>
      <c r="F294" s="28"/>
      <c r="G294" s="28"/>
      <c r="H294" s="28"/>
    </row>
    <row r="295" spans="1:8" ht="11.25" customHeight="1" thickBot="1" x14ac:dyDescent="0.3">
      <c r="A295" s="236">
        <f t="shared" si="7"/>
        <v>287</v>
      </c>
      <c r="B295" s="247" t="s">
        <v>527</v>
      </c>
      <c r="C295" s="248"/>
      <c r="D295" s="248"/>
      <c r="E295" s="249">
        <f>SUM(E269:E293)/2</f>
        <v>294676367</v>
      </c>
      <c r="F295" s="249">
        <f>SUM(F269:F293)/2</f>
        <v>482722.67182956636</v>
      </c>
      <c r="G295" s="28"/>
      <c r="H295" s="28"/>
    </row>
    <row r="296" spans="1:8" ht="11.25" customHeight="1" x14ac:dyDescent="0.25">
      <c r="A296" s="236">
        <f t="shared" si="7"/>
        <v>288</v>
      </c>
      <c r="E296" s="58"/>
      <c r="F296" s="28"/>
      <c r="G296" s="28"/>
      <c r="H296" s="28"/>
    </row>
    <row r="297" spans="1:8" ht="11.25" customHeight="1" x14ac:dyDescent="0.25">
      <c r="A297" s="236">
        <f t="shared" si="7"/>
        <v>289</v>
      </c>
      <c r="B297" s="240"/>
      <c r="E297" s="58"/>
      <c r="F297" s="28"/>
      <c r="G297" s="28"/>
      <c r="H297" s="28"/>
    </row>
    <row r="298" spans="1:8" ht="11.25" customHeight="1" x14ac:dyDescent="0.25">
      <c r="A298" s="236">
        <f t="shared" si="7"/>
        <v>290</v>
      </c>
      <c r="B298" s="240" t="s">
        <v>528</v>
      </c>
      <c r="E298" s="58"/>
      <c r="F298" s="28"/>
      <c r="G298" s="28"/>
      <c r="H298" s="28"/>
    </row>
    <row r="299" spans="1:8" ht="11.25" customHeight="1" x14ac:dyDescent="0.25">
      <c r="A299" s="236">
        <f t="shared" si="7"/>
        <v>291</v>
      </c>
      <c r="B299" s="241" t="s">
        <v>515</v>
      </c>
      <c r="E299" s="58"/>
      <c r="F299" s="28"/>
      <c r="G299" s="28"/>
      <c r="H299" s="28"/>
    </row>
    <row r="300" spans="1:8" ht="11.25" customHeight="1" x14ac:dyDescent="0.25">
      <c r="A300" s="236">
        <f t="shared" si="7"/>
        <v>292</v>
      </c>
      <c r="B300" s="4" t="s">
        <v>29</v>
      </c>
      <c r="C300" s="201">
        <v>21</v>
      </c>
      <c r="D300" s="242" t="s">
        <v>900</v>
      </c>
      <c r="E300" s="239">
        <f>'WP II-E-3.5.1a Support'!I25</f>
        <v>-977462803</v>
      </c>
      <c r="F300" s="239">
        <f>'WP II-E-3.5.1a Support'!J25</f>
        <v>-97805064</v>
      </c>
      <c r="G300" s="28"/>
      <c r="H300" s="28"/>
    </row>
    <row r="301" spans="1:8" ht="11.25" customHeight="1" x14ac:dyDescent="0.25">
      <c r="A301" s="236">
        <f t="shared" si="7"/>
        <v>293</v>
      </c>
      <c r="B301" s="4" t="s">
        <v>476</v>
      </c>
      <c r="C301" s="201">
        <v>21</v>
      </c>
      <c r="D301" s="242" t="s">
        <v>900</v>
      </c>
      <c r="E301" s="239">
        <f>'WP II-E-3.5.1a Support'!I27</f>
        <v>-32667730</v>
      </c>
      <c r="F301" s="239">
        <f>'WP II-E-3.5.1a Support'!J27</f>
        <v>32667730</v>
      </c>
      <c r="G301" s="28"/>
      <c r="H301" s="28"/>
    </row>
    <row r="302" spans="1:8" ht="11.25" customHeight="1" x14ac:dyDescent="0.25">
      <c r="A302" s="236">
        <f t="shared" si="7"/>
        <v>294</v>
      </c>
      <c r="B302" s="4" t="s">
        <v>221</v>
      </c>
      <c r="C302" s="201">
        <v>21</v>
      </c>
      <c r="D302" s="242" t="s">
        <v>900</v>
      </c>
      <c r="E302" s="239">
        <f>'WP II-E-3.5.1a Support'!I33</f>
        <v>-365908</v>
      </c>
      <c r="F302" s="239">
        <f>'WP II-E-3.5.1a Support'!J33</f>
        <v>365908</v>
      </c>
      <c r="G302" s="28"/>
      <c r="H302" s="28"/>
    </row>
    <row r="303" spans="1:8" ht="11.25" customHeight="1" x14ac:dyDescent="0.25">
      <c r="A303" s="236">
        <f t="shared" si="7"/>
        <v>295</v>
      </c>
      <c r="B303" s="4" t="s">
        <v>483</v>
      </c>
      <c r="C303" s="201">
        <v>21</v>
      </c>
      <c r="D303" s="242" t="s">
        <v>900</v>
      </c>
      <c r="E303" s="239">
        <f>'WP II-E-3.5.1a Support'!I35</f>
        <v>-115087019</v>
      </c>
      <c r="F303" s="239">
        <f>'WP II-E-3.5.1a Support'!J35</f>
        <v>14060875</v>
      </c>
      <c r="G303" s="28"/>
      <c r="H303" s="28"/>
    </row>
    <row r="304" spans="1:8" ht="11.25" customHeight="1" x14ac:dyDescent="0.25">
      <c r="A304" s="236">
        <f t="shared" si="7"/>
        <v>296</v>
      </c>
      <c r="B304" s="4" t="s">
        <v>33</v>
      </c>
      <c r="C304" s="201">
        <v>21</v>
      </c>
      <c r="D304" s="242" t="s">
        <v>900</v>
      </c>
      <c r="E304" s="239">
        <f>'WP II-E-3.5.1a Support'!I36</f>
        <v>-272031841</v>
      </c>
      <c r="F304" s="239">
        <f>'WP II-E-3.5.1a Support'!J36</f>
        <v>28912972</v>
      </c>
      <c r="G304" s="28"/>
      <c r="H304" s="28"/>
    </row>
    <row r="305" spans="1:8" ht="11.25" customHeight="1" x14ac:dyDescent="0.25">
      <c r="A305" s="236">
        <f t="shared" si="7"/>
        <v>297</v>
      </c>
      <c r="B305" s="4" t="s">
        <v>484</v>
      </c>
      <c r="C305" s="201">
        <v>21</v>
      </c>
      <c r="D305" s="242" t="s">
        <v>900</v>
      </c>
      <c r="E305" s="239">
        <f>'WP II-E-3.5.1a Support'!I37</f>
        <v>-18260759</v>
      </c>
      <c r="F305" s="239">
        <f>'WP II-E-3.5.1a Support'!J37</f>
        <v>4177828</v>
      </c>
      <c r="G305" s="28"/>
      <c r="H305" s="28"/>
    </row>
    <row r="306" spans="1:8" ht="11.25" customHeight="1" x14ac:dyDescent="0.25">
      <c r="A306" s="236">
        <f t="shared" si="7"/>
        <v>298</v>
      </c>
      <c r="B306" s="58" t="s">
        <v>30</v>
      </c>
      <c r="C306" s="201">
        <v>21</v>
      </c>
      <c r="D306" s="242" t="s">
        <v>900</v>
      </c>
      <c r="E306" s="239">
        <f>'WP II-E-3.5.1a Support'!I26</f>
        <v>-18060154</v>
      </c>
      <c r="F306" s="239">
        <f>'WP II-E-3.5.1a Support'!J26</f>
        <v>30404394</v>
      </c>
      <c r="G306" s="28"/>
      <c r="H306" s="28"/>
    </row>
    <row r="307" spans="1:8" ht="11.25" customHeight="1" x14ac:dyDescent="0.25">
      <c r="A307" s="236">
        <f t="shared" si="7"/>
        <v>299</v>
      </c>
      <c r="B307" s="58" t="s">
        <v>32</v>
      </c>
      <c r="C307" s="201">
        <v>21</v>
      </c>
      <c r="D307" s="242" t="s">
        <v>900</v>
      </c>
      <c r="E307" s="239">
        <f>'WP II-E-3.5.1a Support'!I32</f>
        <v>-204228738</v>
      </c>
      <c r="F307" s="239">
        <f>'WP II-E-3.5.1a Support'!J32</f>
        <v>7516940</v>
      </c>
      <c r="G307" s="28"/>
      <c r="H307" s="28"/>
    </row>
    <row r="308" spans="1:8" ht="11.25" customHeight="1" x14ac:dyDescent="0.25">
      <c r="A308" s="236">
        <f t="shared" si="7"/>
        <v>300</v>
      </c>
      <c r="B308" s="58" t="s">
        <v>31</v>
      </c>
      <c r="C308" s="201">
        <v>21</v>
      </c>
      <c r="D308" s="242" t="s">
        <v>900</v>
      </c>
      <c r="E308" s="239">
        <f>'WP II-E-3.5.1a Support'!I28</f>
        <v>-21330017</v>
      </c>
      <c r="F308" s="239">
        <f>'WP II-E-3.5.1a Support'!J28</f>
        <v>21330017</v>
      </c>
      <c r="G308" s="28"/>
      <c r="H308" s="28"/>
    </row>
    <row r="309" spans="1:8" ht="11.25" customHeight="1" x14ac:dyDescent="0.25">
      <c r="A309" s="236">
        <f t="shared" si="7"/>
        <v>301</v>
      </c>
      <c r="B309" s="58" t="s">
        <v>478</v>
      </c>
      <c r="C309" s="201">
        <v>21</v>
      </c>
      <c r="D309" s="242" t="s">
        <v>900</v>
      </c>
      <c r="E309" s="239">
        <f>'WP II-E-3.5.1a Support'!I30</f>
        <v>1863484</v>
      </c>
      <c r="F309" s="239">
        <f>'WP II-E-3.5.1a Support'!J30</f>
        <v>-1863484</v>
      </c>
      <c r="G309" s="28"/>
      <c r="H309" s="28"/>
    </row>
    <row r="310" spans="1:8" ht="11.25" customHeight="1" x14ac:dyDescent="0.25">
      <c r="A310" s="236">
        <f t="shared" si="7"/>
        <v>302</v>
      </c>
      <c r="B310" s="4" t="s">
        <v>1456</v>
      </c>
      <c r="C310" s="201">
        <v>21</v>
      </c>
      <c r="D310" s="242" t="s">
        <v>900</v>
      </c>
      <c r="E310" s="239">
        <f>+'[1]WP II-E-3.5.1a Support'!I74</f>
        <v>0</v>
      </c>
      <c r="F310" s="81">
        <f>+'WP II-E-3.5.1a Support'!J74</f>
        <v>42121.499329201892</v>
      </c>
      <c r="G310" s="28"/>
      <c r="H310" s="28"/>
    </row>
    <row r="311" spans="1:8" ht="11.25" customHeight="1" thickBot="1" x14ac:dyDescent="0.3">
      <c r="A311" s="236">
        <f t="shared" si="7"/>
        <v>303</v>
      </c>
      <c r="B311" s="20" t="s">
        <v>523</v>
      </c>
      <c r="C311" s="243"/>
      <c r="D311" s="244"/>
      <c r="E311" s="245">
        <f>SUM(E300:E309)</f>
        <v>-1657631485</v>
      </c>
      <c r="F311" s="245">
        <f>SUM(F300:F310)</f>
        <v>39810237.499329202</v>
      </c>
      <c r="G311" s="28"/>
      <c r="H311" s="28"/>
    </row>
    <row r="312" spans="1:8" ht="11.25" customHeight="1" thickTop="1" x14ac:dyDescent="0.25">
      <c r="A312" s="236">
        <f t="shared" si="7"/>
        <v>304</v>
      </c>
      <c r="B312" s="4"/>
      <c r="E312" s="239"/>
      <c r="F312" s="28"/>
      <c r="G312" s="28"/>
      <c r="H312" s="28"/>
    </row>
    <row r="313" spans="1:8" ht="11.25" customHeight="1" x14ac:dyDescent="0.25">
      <c r="A313" s="236">
        <f t="shared" si="7"/>
        <v>305</v>
      </c>
      <c r="B313" s="241" t="s">
        <v>524</v>
      </c>
      <c r="D313" s="246"/>
      <c r="E313" s="58"/>
      <c r="F313" s="28"/>
      <c r="G313" s="28"/>
      <c r="H313" s="28"/>
    </row>
    <row r="314" spans="1:8" ht="11.25" customHeight="1" x14ac:dyDescent="0.25">
      <c r="A314" s="236">
        <f t="shared" si="7"/>
        <v>306</v>
      </c>
      <c r="B314" s="4" t="s">
        <v>474</v>
      </c>
      <c r="C314" s="201">
        <v>21</v>
      </c>
      <c r="D314" s="242" t="s">
        <v>900</v>
      </c>
      <c r="E314" s="239">
        <f>'WP II-E-3.5.1a Support'!I24</f>
        <v>14042474</v>
      </c>
      <c r="F314" s="239">
        <f>'WP II-E-3.5.1a Support'!J24</f>
        <v>-120691</v>
      </c>
      <c r="G314" s="28"/>
      <c r="H314" s="28"/>
    </row>
    <row r="315" spans="1:8" ht="11.25" customHeight="1" x14ac:dyDescent="0.25">
      <c r="A315" s="236">
        <f t="shared" si="7"/>
        <v>307</v>
      </c>
      <c r="B315" s="4" t="s">
        <v>40</v>
      </c>
      <c r="C315" s="201">
        <v>21</v>
      </c>
      <c r="D315" s="242" t="s">
        <v>900</v>
      </c>
      <c r="E315" s="239">
        <f>'WP II-E-3.5.1a Support'!I46</f>
        <v>145858232</v>
      </c>
      <c r="F315" s="239">
        <f>'WP II-E-3.5.1a Support'!J46</f>
        <v>-18792431</v>
      </c>
      <c r="G315" s="28"/>
      <c r="H315" s="28"/>
    </row>
    <row r="316" spans="1:8" ht="11.25" customHeight="1" x14ac:dyDescent="0.25">
      <c r="A316" s="236">
        <f t="shared" si="7"/>
        <v>308</v>
      </c>
      <c r="B316" s="4"/>
      <c r="D316" s="246"/>
      <c r="E316" s="58"/>
      <c r="F316" s="28"/>
      <c r="G316" s="28"/>
      <c r="H316" s="28"/>
    </row>
    <row r="317" spans="1:8" ht="11.25" customHeight="1" thickBot="1" x14ac:dyDescent="0.3">
      <c r="A317" s="236">
        <f t="shared" si="7"/>
        <v>309</v>
      </c>
      <c r="B317" s="20" t="s">
        <v>526</v>
      </c>
      <c r="C317" s="243"/>
      <c r="D317" s="244"/>
      <c r="E317" s="245">
        <f>SUM(E314:E315)</f>
        <v>159900706</v>
      </c>
      <c r="F317" s="245">
        <f>SUM(F314:F315)</f>
        <v>-18913122</v>
      </c>
      <c r="G317" s="28"/>
      <c r="H317" s="28"/>
    </row>
    <row r="318" spans="1:8" ht="11.25" customHeight="1" thickTop="1" thickBot="1" x14ac:dyDescent="0.3">
      <c r="A318" s="236">
        <f t="shared" si="7"/>
        <v>310</v>
      </c>
      <c r="B318" s="4"/>
      <c r="D318" s="246"/>
      <c r="E318" s="239"/>
      <c r="F318" s="28"/>
      <c r="G318" s="28"/>
      <c r="H318" s="28"/>
    </row>
    <row r="319" spans="1:8" ht="11.25" customHeight="1" thickBot="1" x14ac:dyDescent="0.3">
      <c r="A319" s="236">
        <f t="shared" si="7"/>
        <v>311</v>
      </c>
      <c r="B319" s="247" t="s">
        <v>529</v>
      </c>
      <c r="C319" s="248"/>
      <c r="D319" s="248"/>
      <c r="E319" s="263">
        <f>SUM(E296:E317)/2</f>
        <v>-1497730779</v>
      </c>
      <c r="F319" s="263">
        <f>SUM(F296:F317)/2</f>
        <v>20897115.499329202</v>
      </c>
      <c r="G319" s="28"/>
      <c r="H319" s="28"/>
    </row>
    <row r="320" spans="1:8" ht="11.25" customHeight="1" x14ac:dyDescent="0.25">
      <c r="A320" s="236">
        <f t="shared" si="7"/>
        <v>312</v>
      </c>
      <c r="B320" s="4"/>
      <c r="E320" s="239"/>
      <c r="F320" s="28"/>
      <c r="G320" s="28"/>
      <c r="H320" s="28"/>
    </row>
    <row r="321" spans="1:8" ht="11.25" customHeight="1" x14ac:dyDescent="0.25">
      <c r="A321" s="236">
        <f t="shared" ref="A321:A354" si="8">A320+1</f>
        <v>313</v>
      </c>
      <c r="B321" s="4"/>
      <c r="E321" s="239"/>
      <c r="F321" s="28"/>
      <c r="G321" s="4"/>
      <c r="H321" s="28"/>
    </row>
    <row r="322" spans="1:8" ht="11.25" customHeight="1" x14ac:dyDescent="0.25">
      <c r="A322" s="236">
        <f t="shared" si="8"/>
        <v>314</v>
      </c>
      <c r="B322" s="240" t="s">
        <v>530</v>
      </c>
      <c r="E322" s="239"/>
      <c r="F322" s="28"/>
      <c r="G322" s="4"/>
      <c r="H322" s="28"/>
    </row>
    <row r="323" spans="1:8" ht="11.25" customHeight="1" x14ac:dyDescent="0.25">
      <c r="A323" s="236">
        <f t="shared" si="8"/>
        <v>315</v>
      </c>
      <c r="B323" s="241" t="s">
        <v>515</v>
      </c>
      <c r="E323" s="239"/>
      <c r="F323" s="28"/>
      <c r="G323" s="4"/>
      <c r="H323" s="28"/>
    </row>
    <row r="324" spans="1:8" ht="11.25" customHeight="1" x14ac:dyDescent="0.25">
      <c r="A324" s="236">
        <f t="shared" si="8"/>
        <v>316</v>
      </c>
      <c r="B324" s="4" t="s">
        <v>489</v>
      </c>
      <c r="C324" s="255">
        <v>20</v>
      </c>
      <c r="D324" s="257" t="s">
        <v>906</v>
      </c>
      <c r="E324" s="239">
        <f>'WP II-E-3.5.1a Support'!I51</f>
        <v>-8728089</v>
      </c>
      <c r="F324" s="239">
        <f>'WP II-E-3.5.1a Support'!J51</f>
        <v>8728089</v>
      </c>
      <c r="G324" s="4"/>
      <c r="H324" s="28"/>
    </row>
    <row r="325" spans="1:8" ht="11.25" customHeight="1" x14ac:dyDescent="0.25">
      <c r="A325" s="236">
        <f t="shared" si="8"/>
        <v>317</v>
      </c>
      <c r="B325" s="4" t="s">
        <v>531</v>
      </c>
      <c r="C325" s="255">
        <v>5</v>
      </c>
      <c r="D325" s="257" t="s">
        <v>510</v>
      </c>
      <c r="E325" s="239">
        <f>'WP II-E-3.5.1a Support'!I60</f>
        <v>-1744037</v>
      </c>
      <c r="F325" s="239">
        <f>'WP II-E-3.5.1a Support'!J60</f>
        <v>0</v>
      </c>
      <c r="G325" s="4"/>
      <c r="H325" s="28"/>
    </row>
    <row r="326" spans="1:8" ht="11.25" customHeight="1" x14ac:dyDescent="0.25">
      <c r="A326" s="236">
        <f t="shared" si="8"/>
        <v>318</v>
      </c>
      <c r="B326" s="4" t="s">
        <v>532</v>
      </c>
      <c r="C326" s="255">
        <v>21</v>
      </c>
      <c r="D326" s="257" t="s">
        <v>900</v>
      </c>
      <c r="E326" s="239">
        <f>'WP II-E-3.5.1a Support'!I61</f>
        <v>-10206922</v>
      </c>
      <c r="F326" s="239">
        <f>'WP II-E-3.5.1a Support'!J61</f>
        <v>10206922</v>
      </c>
      <c r="G326" s="4"/>
      <c r="H326" s="28"/>
    </row>
    <row r="327" spans="1:8" ht="11.25" customHeight="1" x14ac:dyDescent="0.25">
      <c r="A327" s="236">
        <f t="shared" si="8"/>
        <v>319</v>
      </c>
      <c r="B327" s="4" t="s">
        <v>533</v>
      </c>
      <c r="C327" s="255">
        <v>20</v>
      </c>
      <c r="D327" s="257" t="s">
        <v>906</v>
      </c>
      <c r="E327" s="239">
        <f>'WP II-E-3.5.1a Support'!I62</f>
        <v>-47052956</v>
      </c>
      <c r="F327" s="239">
        <f>'WP II-E-3.5.1a Support'!J62</f>
        <v>10671949</v>
      </c>
      <c r="G327" s="4"/>
      <c r="H327" s="28"/>
    </row>
    <row r="328" spans="1:8" ht="11.25" customHeight="1" x14ac:dyDescent="0.25">
      <c r="A328" s="236">
        <f t="shared" si="8"/>
        <v>320</v>
      </c>
      <c r="B328" s="4" t="s">
        <v>534</v>
      </c>
      <c r="C328" s="255">
        <v>20</v>
      </c>
      <c r="D328" s="257" t="s">
        <v>906</v>
      </c>
      <c r="E328" s="239">
        <f>'WP II-E-3.5.1a Support'!I63</f>
        <v>-14248066</v>
      </c>
      <c r="F328" s="239">
        <f>'WP II-E-3.5.1a Support'!J63</f>
        <v>-2533155.0796999969</v>
      </c>
      <c r="G328" s="4"/>
      <c r="H328" s="28"/>
    </row>
    <row r="329" spans="1:8" ht="11.25" customHeight="1" x14ac:dyDescent="0.25">
      <c r="A329" s="236">
        <f t="shared" si="8"/>
        <v>321</v>
      </c>
      <c r="B329" s="4" t="s">
        <v>497</v>
      </c>
      <c r="C329" s="255">
        <v>12</v>
      </c>
      <c r="D329" s="257" t="s">
        <v>902</v>
      </c>
      <c r="E329" s="239">
        <f>'WP II-E-3.5.1a Support'!I64</f>
        <v>14951932</v>
      </c>
      <c r="F329" s="239">
        <f>'WP II-E-3.5.1a Support'!J64</f>
        <v>-17257558.214399997</v>
      </c>
      <c r="G329" s="239"/>
      <c r="H329" s="28"/>
    </row>
    <row r="330" spans="1:8" ht="11.25" customHeight="1" x14ac:dyDescent="0.25">
      <c r="A330" s="236">
        <f t="shared" si="8"/>
        <v>322</v>
      </c>
      <c r="B330" s="4" t="s">
        <v>535</v>
      </c>
      <c r="C330" s="255">
        <v>21</v>
      </c>
      <c r="D330" s="257" t="s">
        <v>900</v>
      </c>
      <c r="E330" s="239">
        <f>'WP II-E-3.5.1a Support'!I65</f>
        <v>-6108171</v>
      </c>
      <c r="F330" s="239">
        <f>'WP II-E-3.5.1a Support'!J65</f>
        <v>6108171</v>
      </c>
      <c r="G330" s="4"/>
      <c r="H330" s="28"/>
    </row>
    <row r="331" spans="1:8" ht="11.25" customHeight="1" x14ac:dyDescent="0.25">
      <c r="A331" s="236">
        <f t="shared" si="8"/>
        <v>323</v>
      </c>
      <c r="B331" s="4" t="s">
        <v>54</v>
      </c>
      <c r="C331" s="255">
        <v>3</v>
      </c>
      <c r="D331" s="257" t="s">
        <v>508</v>
      </c>
      <c r="E331" s="239">
        <f>'WP II-E-3.5.1a Support'!I66</f>
        <v>-3635785</v>
      </c>
      <c r="F331" s="239">
        <f>'WP II-E-3.5.1a Support'!J66</f>
        <v>0</v>
      </c>
      <c r="G331" s="4"/>
      <c r="H331" s="28"/>
    </row>
    <row r="332" spans="1:8" ht="11.25" customHeight="1" x14ac:dyDescent="0.25">
      <c r="A332" s="236">
        <f t="shared" si="8"/>
        <v>324</v>
      </c>
      <c r="B332" s="4" t="s">
        <v>536</v>
      </c>
      <c r="C332" s="255">
        <v>21</v>
      </c>
      <c r="D332" s="257" t="s">
        <v>900</v>
      </c>
      <c r="E332" s="239">
        <f>'WP II-E-3.5.1a Support'!I12</f>
        <v>-32062924</v>
      </c>
      <c r="F332" s="239">
        <f>'WP II-E-3.5.1a Support'!J12</f>
        <v>0</v>
      </c>
      <c r="G332" s="4"/>
      <c r="H332" s="28"/>
    </row>
    <row r="333" spans="1:8" ht="11.25" customHeight="1" x14ac:dyDescent="0.25">
      <c r="A333" s="236">
        <f t="shared" si="8"/>
        <v>325</v>
      </c>
      <c r="B333" s="4" t="s">
        <v>38</v>
      </c>
      <c r="C333" s="255">
        <v>12</v>
      </c>
      <c r="D333" s="257" t="s">
        <v>902</v>
      </c>
      <c r="E333" s="239">
        <f>'WP II-E-3.5.1a Support'!I44</f>
        <v>6731141</v>
      </c>
      <c r="F333" s="239">
        <f>'WP II-E-3.5.1a Support'!J44</f>
        <v>0</v>
      </c>
      <c r="G333" s="4"/>
      <c r="H333" s="28"/>
    </row>
    <row r="334" spans="1:8" ht="11.25" customHeight="1" x14ac:dyDescent="0.25">
      <c r="A334" s="236">
        <f t="shared" si="8"/>
        <v>326</v>
      </c>
      <c r="B334" s="4" t="s">
        <v>41</v>
      </c>
      <c r="C334" s="255">
        <v>12</v>
      </c>
      <c r="D334" s="257" t="s">
        <v>902</v>
      </c>
      <c r="E334" s="239">
        <f>'WP II-E-3.5.1a Support'!I47</f>
        <v>530846</v>
      </c>
      <c r="F334" s="239">
        <f>'WP II-E-3.5.1a Support'!J47</f>
        <v>0</v>
      </c>
      <c r="G334" s="4"/>
      <c r="H334" s="28"/>
    </row>
    <row r="335" spans="1:8" ht="11.25" customHeight="1" x14ac:dyDescent="0.25">
      <c r="A335" s="236">
        <f t="shared" si="8"/>
        <v>327</v>
      </c>
      <c r="B335" s="4" t="s">
        <v>458</v>
      </c>
      <c r="C335" s="255">
        <v>21</v>
      </c>
      <c r="D335" s="257" t="s">
        <v>900</v>
      </c>
      <c r="E335" s="239">
        <f>'WP II-E-3.5.1a Support'!I16</f>
        <v>0</v>
      </c>
      <c r="F335" s="239">
        <f>'WP II-E-3.5.1a Support'!J16</f>
        <v>0</v>
      </c>
      <c r="G335" s="4"/>
      <c r="H335" s="28"/>
    </row>
    <row r="336" spans="1:8" ht="11.25" customHeight="1" x14ac:dyDescent="0.25">
      <c r="A336" s="236">
        <f t="shared" si="8"/>
        <v>328</v>
      </c>
      <c r="B336" s="4" t="s">
        <v>445</v>
      </c>
      <c r="C336" s="255">
        <v>20</v>
      </c>
      <c r="D336" s="257" t="s">
        <v>906</v>
      </c>
      <c r="E336" s="239">
        <f>'WP II-E-3.5.1a Support'!I10</f>
        <v>0</v>
      </c>
      <c r="F336" s="239">
        <f>'WP II-E-3.5.1a Support'!J10</f>
        <v>0</v>
      </c>
      <c r="G336" s="4"/>
      <c r="H336" s="28"/>
    </row>
    <row r="337" spans="1:8" ht="11.25" customHeight="1" x14ac:dyDescent="0.25">
      <c r="A337" s="236">
        <f t="shared" si="8"/>
        <v>329</v>
      </c>
      <c r="B337" s="4" t="s">
        <v>214</v>
      </c>
      <c r="C337" s="255">
        <v>12</v>
      </c>
      <c r="D337" s="257" t="s">
        <v>902</v>
      </c>
      <c r="E337" s="239">
        <f>'WP II-E-3.5.1a Support'!I15</f>
        <v>2789136</v>
      </c>
      <c r="F337" s="239">
        <f>'WP II-E-3.5.1a Support'!J15</f>
        <v>0</v>
      </c>
      <c r="G337" s="4"/>
      <c r="H337" s="28"/>
    </row>
    <row r="338" spans="1:8" ht="11.25" customHeight="1" x14ac:dyDescent="0.25">
      <c r="A338" s="236">
        <f t="shared" si="8"/>
        <v>330</v>
      </c>
      <c r="B338" s="4" t="s">
        <v>460</v>
      </c>
      <c r="C338" s="255">
        <v>21</v>
      </c>
      <c r="D338" s="257" t="s">
        <v>900</v>
      </c>
      <c r="E338" s="239">
        <f>'WP II-E-3.5.1a Support'!I17</f>
        <v>-120086</v>
      </c>
      <c r="F338" s="239">
        <f>'WP II-E-3.5.1a Support'!J17</f>
        <v>0</v>
      </c>
      <c r="G338" s="4"/>
      <c r="H338" s="28"/>
    </row>
    <row r="339" spans="1:8" ht="11.25" customHeight="1" x14ac:dyDescent="0.25">
      <c r="A339" s="236">
        <f t="shared" si="8"/>
        <v>331</v>
      </c>
      <c r="B339" s="4" t="s">
        <v>470</v>
      </c>
      <c r="C339" s="255">
        <v>21</v>
      </c>
      <c r="D339" s="257" t="s">
        <v>900</v>
      </c>
      <c r="E339" s="239">
        <f>'WP II-E-3.5.1a Support'!I22</f>
        <v>5968451</v>
      </c>
      <c r="F339" s="239">
        <f>'WP II-E-3.5.1a Support'!J22</f>
        <v>0</v>
      </c>
      <c r="G339" s="4"/>
      <c r="H339" s="28"/>
    </row>
    <row r="340" spans="1:8" ht="11.25" customHeight="1" x14ac:dyDescent="0.25">
      <c r="A340" s="236">
        <f t="shared" si="8"/>
        <v>332</v>
      </c>
      <c r="B340" s="4" t="s">
        <v>472</v>
      </c>
      <c r="C340" s="255">
        <v>20</v>
      </c>
      <c r="D340" s="257" t="s">
        <v>906</v>
      </c>
      <c r="E340" s="239">
        <f>'WP II-E-3.5.1a Support'!I23</f>
        <v>-1078509</v>
      </c>
      <c r="F340" s="239">
        <f>'WP II-E-3.5.1a Support'!J23</f>
        <v>0</v>
      </c>
      <c r="G340" s="4"/>
      <c r="H340" s="28"/>
    </row>
    <row r="341" spans="1:8" ht="11.25" customHeight="1" x14ac:dyDescent="0.25">
      <c r="A341" s="236">
        <f t="shared" si="8"/>
        <v>333</v>
      </c>
      <c r="B341" s="4" t="s">
        <v>480</v>
      </c>
      <c r="C341" s="255">
        <v>1</v>
      </c>
      <c r="D341" s="257" t="s">
        <v>933</v>
      </c>
      <c r="E341" s="239">
        <f>'WP II-E-3.5.1a Support'!I31</f>
        <v>0</v>
      </c>
      <c r="F341" s="239">
        <f>'WP II-E-3.5.1a Support'!J31</f>
        <v>0</v>
      </c>
      <c r="G341" s="4"/>
      <c r="H341" s="28"/>
    </row>
    <row r="342" spans="1:8" ht="11.25" customHeight="1" x14ac:dyDescent="0.25">
      <c r="A342" s="236">
        <f t="shared" si="8"/>
        <v>334</v>
      </c>
      <c r="B342" s="4" t="s">
        <v>55</v>
      </c>
      <c r="C342" s="255">
        <v>3</v>
      </c>
      <c r="D342" s="257" t="s">
        <v>508</v>
      </c>
      <c r="E342" s="239">
        <f>'WP II-E-3.5.1a Support'!I67</f>
        <v>-119023992</v>
      </c>
      <c r="F342" s="239">
        <f>'WP II-E-3.5.1a Support'!J67</f>
        <v>119023992</v>
      </c>
      <c r="G342" s="4"/>
      <c r="H342" s="28"/>
    </row>
    <row r="343" spans="1:8" ht="11.25" customHeight="1" x14ac:dyDescent="0.25">
      <c r="A343" s="236">
        <f t="shared" si="8"/>
        <v>335</v>
      </c>
      <c r="B343" s="58" t="s">
        <v>543</v>
      </c>
      <c r="C343" s="255">
        <v>20</v>
      </c>
      <c r="D343" s="257" t="s">
        <v>906</v>
      </c>
      <c r="E343" s="264">
        <v>-16486237.359999895</v>
      </c>
      <c r="F343" s="164">
        <f>-E343</f>
        <v>16486237.359999895</v>
      </c>
      <c r="G343" s="4"/>
      <c r="H343" s="28"/>
    </row>
    <row r="344" spans="1:8" ht="11.25" customHeight="1" x14ac:dyDescent="0.25">
      <c r="A344" s="236">
        <f t="shared" si="8"/>
        <v>336</v>
      </c>
      <c r="B344" s="4" t="s">
        <v>769</v>
      </c>
      <c r="D344" s="242" t="s">
        <v>429</v>
      </c>
      <c r="E344" s="136">
        <f>'WP II-E-3.5.1a Support'!I73</f>
        <v>0</v>
      </c>
      <c r="F344" s="239">
        <f>'WP II-E-3.5.1a Support'!J73</f>
        <v>-11136437</v>
      </c>
      <c r="G344" s="4"/>
      <c r="H344" s="28"/>
    </row>
    <row r="345" spans="1:8" ht="11.25" customHeight="1" x14ac:dyDescent="0.25">
      <c r="A345" s="236">
        <f t="shared" si="8"/>
        <v>337</v>
      </c>
      <c r="B345" s="4"/>
      <c r="D345" s="242"/>
      <c r="E345" s="136"/>
      <c r="F345" s="239"/>
      <c r="G345" s="4"/>
      <c r="H345" s="28"/>
    </row>
    <row r="346" spans="1:8" ht="11.25" customHeight="1" thickBot="1" x14ac:dyDescent="0.3">
      <c r="A346" s="236">
        <f t="shared" si="8"/>
        <v>338</v>
      </c>
      <c r="B346" s="20" t="s">
        <v>523</v>
      </c>
      <c r="C346" s="243"/>
      <c r="D346" s="244"/>
      <c r="E346" s="245">
        <f>SUM(E324:E344)</f>
        <v>-229524268.3599999</v>
      </c>
      <c r="F346" s="245">
        <f>SUM(F324:F344)</f>
        <v>140298210.06589991</v>
      </c>
      <c r="G346" s="4"/>
      <c r="H346" s="28"/>
    </row>
    <row r="347" spans="1:8" ht="11.25" customHeight="1" thickTop="1" x14ac:dyDescent="0.25">
      <c r="A347" s="236">
        <f t="shared" si="8"/>
        <v>339</v>
      </c>
      <c r="B347" s="4"/>
      <c r="E347" s="239"/>
      <c r="F347" s="28"/>
      <c r="G347" s="4"/>
      <c r="H347" s="28"/>
    </row>
    <row r="348" spans="1:8" ht="11.25" customHeight="1" x14ac:dyDescent="0.25">
      <c r="A348" s="236">
        <f t="shared" si="8"/>
        <v>340</v>
      </c>
      <c r="B348" s="241" t="s">
        <v>524</v>
      </c>
      <c r="D348" s="246"/>
      <c r="E348" s="239"/>
      <c r="F348" s="28"/>
      <c r="G348" s="28"/>
      <c r="H348" s="28"/>
    </row>
    <row r="349" spans="1:8" ht="11.25" customHeight="1" x14ac:dyDescent="0.25">
      <c r="A349" s="236">
        <f t="shared" si="8"/>
        <v>341</v>
      </c>
      <c r="B349" s="4" t="s">
        <v>537</v>
      </c>
      <c r="C349" s="201">
        <v>20</v>
      </c>
      <c r="D349" s="257" t="s">
        <v>906</v>
      </c>
      <c r="E349" s="239">
        <f>'WP II-E-3.5.1a Support'!I59</f>
        <v>3725483</v>
      </c>
      <c r="F349" s="239">
        <f>'WP II-E-3.5.1a Support'!J59</f>
        <v>-3725483</v>
      </c>
      <c r="G349" s="28"/>
      <c r="H349" s="28"/>
    </row>
    <row r="350" spans="1:8" ht="11.25" customHeight="1" x14ac:dyDescent="0.25">
      <c r="A350" s="236">
        <f t="shared" si="8"/>
        <v>342</v>
      </c>
      <c r="B350" s="4" t="s">
        <v>47</v>
      </c>
      <c r="C350" s="265">
        <v>20</v>
      </c>
      <c r="D350" s="257" t="s">
        <v>906</v>
      </c>
      <c r="E350" s="239">
        <f>'WP II-E-3.5.1a Support'!I58</f>
        <v>-78168</v>
      </c>
      <c r="F350" s="239">
        <f>'WP II-E-3.5.1a Support'!J58</f>
        <v>0</v>
      </c>
      <c r="G350" s="28"/>
      <c r="H350" s="28"/>
    </row>
    <row r="351" spans="1:8" ht="11.25" customHeight="1" x14ac:dyDescent="0.25">
      <c r="A351" s="236">
        <f t="shared" si="8"/>
        <v>343</v>
      </c>
      <c r="B351" s="4"/>
      <c r="C351" s="236"/>
      <c r="D351" s="236"/>
      <c r="E351" s="239"/>
      <c r="F351" s="28"/>
      <c r="G351" s="28"/>
      <c r="H351" s="28"/>
    </row>
    <row r="352" spans="1:8" ht="11.25" customHeight="1" thickBot="1" x14ac:dyDescent="0.3">
      <c r="A352" s="236">
        <f t="shared" si="8"/>
        <v>344</v>
      </c>
      <c r="B352" s="20" t="s">
        <v>526</v>
      </c>
      <c r="C352" s="243"/>
      <c r="D352" s="243" t="s">
        <v>334</v>
      </c>
      <c r="E352" s="244">
        <f>SUM(E349:E350)</f>
        <v>3647315</v>
      </c>
      <c r="F352" s="244">
        <f>SUM(F349:F350)</f>
        <v>-3725483</v>
      </c>
      <c r="G352" s="28"/>
      <c r="H352" s="28"/>
    </row>
    <row r="353" spans="1:8" ht="11.25" customHeight="1" thickTop="1" thickBot="1" x14ac:dyDescent="0.3">
      <c r="A353" s="236">
        <f t="shared" si="8"/>
        <v>345</v>
      </c>
      <c r="B353" s="4"/>
      <c r="E353" s="239"/>
      <c r="F353" s="28"/>
      <c r="G353" s="28"/>
      <c r="H353" s="28"/>
    </row>
    <row r="354" spans="1:8" ht="11.25" customHeight="1" thickBot="1" x14ac:dyDescent="0.3">
      <c r="A354" s="236">
        <f t="shared" si="8"/>
        <v>346</v>
      </c>
      <c r="B354" s="247" t="s">
        <v>538</v>
      </c>
      <c r="C354" s="248"/>
      <c r="D354" s="248"/>
      <c r="E354" s="254">
        <f>SUM(E346+E352)</f>
        <v>-225876953.3599999</v>
      </c>
      <c r="F354" s="254">
        <f>SUM(F346+F352)</f>
        <v>136572727.06589991</v>
      </c>
      <c r="G354" s="28"/>
      <c r="H354" s="28"/>
    </row>
    <row r="355" spans="1:8" ht="11.25" customHeight="1" x14ac:dyDescent="0.25">
      <c r="B355" s="211"/>
      <c r="E355" s="239"/>
      <c r="F355" s="28"/>
      <c r="G355" s="28"/>
      <c r="H355" s="28"/>
    </row>
    <row r="356" spans="1:8" ht="11.25" customHeight="1" thickBot="1" x14ac:dyDescent="0.3">
      <c r="B356" s="211"/>
      <c r="E356" s="245">
        <f>SUM(E295,E319,E354)</f>
        <v>-1428931365.3599999</v>
      </c>
      <c r="F356" s="245">
        <f>SUM(F295,F319,F354)</f>
        <v>157952565.23705867</v>
      </c>
      <c r="G356" s="28"/>
      <c r="H356" s="28"/>
    </row>
    <row r="357" spans="1:8" ht="11.25" customHeight="1" thickTop="1" x14ac:dyDescent="0.25">
      <c r="A357" s="236"/>
      <c r="B357" s="211"/>
      <c r="D357" s="242"/>
      <c r="E357" s="239"/>
      <c r="F357" s="28"/>
      <c r="G357" s="28"/>
      <c r="H357" s="28"/>
    </row>
    <row r="358" spans="1:8" ht="11.25" customHeight="1" x14ac:dyDescent="0.25">
      <c r="A358" s="236"/>
      <c r="B358" s="211"/>
      <c r="D358" s="242"/>
      <c r="E358" s="239">
        <f>E356-'WP II-E-3.5.1a Support'!I74/1000</f>
        <v>-1428931365.3599999</v>
      </c>
      <c r="F358" s="28"/>
      <c r="G358" s="28"/>
      <c r="H358" s="28"/>
    </row>
    <row r="359" spans="1:8" ht="11.25" customHeight="1" x14ac:dyDescent="0.25">
      <c r="A359" s="236"/>
      <c r="B359" s="240"/>
      <c r="D359" s="242"/>
      <c r="E359" s="239"/>
      <c r="F359" s="28"/>
      <c r="G359" s="28"/>
      <c r="H359" s="28"/>
    </row>
    <row r="360" spans="1:8" ht="11.25" customHeight="1" x14ac:dyDescent="0.25">
      <c r="A360" s="236"/>
      <c r="B360" s="241"/>
      <c r="D360" s="242"/>
      <c r="E360" s="239"/>
      <c r="F360" s="28"/>
      <c r="G360" s="28"/>
      <c r="H360" s="28"/>
    </row>
    <row r="361" spans="1:8" ht="11.25" customHeight="1" x14ac:dyDescent="0.25">
      <c r="A361" s="236"/>
      <c r="B361" s="4"/>
      <c r="D361" s="242"/>
      <c r="E361" s="239"/>
      <c r="F361" s="28"/>
      <c r="G361" s="28"/>
      <c r="H361" s="28"/>
    </row>
    <row r="362" spans="1:8" ht="11.25" customHeight="1" x14ac:dyDescent="0.25">
      <c r="A362" s="236"/>
      <c r="B362" s="4"/>
      <c r="D362" s="242"/>
      <c r="E362" s="239"/>
      <c r="F362" s="28"/>
      <c r="G362" s="28"/>
      <c r="H362" s="28"/>
    </row>
    <row r="363" spans="1:8" ht="11.25" customHeight="1" x14ac:dyDescent="0.25">
      <c r="A363" s="236"/>
      <c r="B363" s="4"/>
      <c r="D363" s="242"/>
      <c r="E363" s="239"/>
      <c r="F363" s="28"/>
      <c r="G363" s="28"/>
      <c r="H363" s="28"/>
    </row>
    <row r="364" spans="1:8" ht="11.25" customHeight="1" x14ac:dyDescent="0.25">
      <c r="A364" s="236"/>
      <c r="B364" s="4"/>
      <c r="D364" s="242"/>
      <c r="E364" s="239"/>
      <c r="F364" s="28"/>
      <c r="G364" s="28"/>
      <c r="H364" s="28"/>
    </row>
    <row r="365" spans="1:8" ht="11.25" customHeight="1" x14ac:dyDescent="0.25">
      <c r="A365" s="236"/>
      <c r="B365" s="4"/>
      <c r="D365" s="242"/>
      <c r="E365" s="239"/>
      <c r="F365" s="28"/>
      <c r="G365" s="28"/>
      <c r="H365" s="28"/>
    </row>
    <row r="366" spans="1:8" ht="11.25" customHeight="1" x14ac:dyDescent="0.25">
      <c r="A366" s="236"/>
      <c r="B366" s="4"/>
      <c r="D366" s="242"/>
      <c r="E366" s="239"/>
      <c r="F366" s="28"/>
      <c r="G366" s="28"/>
      <c r="H366" s="28"/>
    </row>
    <row r="367" spans="1:8" ht="11.25" customHeight="1" x14ac:dyDescent="0.25">
      <c r="A367" s="236"/>
      <c r="B367" s="4"/>
      <c r="D367" s="242"/>
      <c r="E367" s="239"/>
      <c r="F367" s="28"/>
      <c r="G367" s="28"/>
      <c r="H367" s="28"/>
    </row>
    <row r="368" spans="1:8" ht="11.25" customHeight="1" x14ac:dyDescent="0.25">
      <c r="A368" s="236"/>
      <c r="B368" s="4"/>
      <c r="D368" s="242"/>
      <c r="E368" s="239"/>
      <c r="F368" s="28"/>
      <c r="G368" s="28"/>
      <c r="H368" s="28"/>
    </row>
    <row r="369" spans="1:8" ht="11.25" customHeight="1" x14ac:dyDescent="0.25">
      <c r="A369" s="236"/>
      <c r="B369" s="4"/>
      <c r="D369" s="242"/>
      <c r="E369" s="239"/>
      <c r="F369" s="28"/>
      <c r="G369" s="28"/>
      <c r="H369" s="28"/>
    </row>
    <row r="370" spans="1:8" ht="11.25" customHeight="1" x14ac:dyDescent="0.25">
      <c r="A370" s="236"/>
      <c r="B370" s="4"/>
      <c r="D370" s="242"/>
      <c r="E370" s="239"/>
      <c r="F370" s="28"/>
      <c r="G370" s="28"/>
      <c r="H370" s="28"/>
    </row>
    <row r="371" spans="1:8" ht="11.25" customHeight="1" x14ac:dyDescent="0.25">
      <c r="A371" s="236"/>
      <c r="B371" s="4"/>
      <c r="D371" s="242"/>
      <c r="E371" s="239"/>
      <c r="F371" s="28"/>
      <c r="G371" s="28"/>
      <c r="H371" s="28"/>
    </row>
    <row r="372" spans="1:8" ht="11.25" customHeight="1" x14ac:dyDescent="0.25">
      <c r="A372" s="236"/>
      <c r="B372" s="4"/>
      <c r="D372" s="242"/>
      <c r="E372" s="239"/>
      <c r="F372" s="28"/>
      <c r="G372" s="28"/>
      <c r="H372" s="28"/>
    </row>
    <row r="373" spans="1:8" ht="11.25" customHeight="1" x14ac:dyDescent="0.25">
      <c r="A373" s="236"/>
      <c r="B373" s="4"/>
      <c r="D373" s="242"/>
      <c r="E373" s="239"/>
      <c r="F373" s="28"/>
      <c r="G373" s="28"/>
      <c r="H373" s="28"/>
    </row>
    <row r="374" spans="1:8" ht="11.25" customHeight="1" x14ac:dyDescent="0.25">
      <c r="A374" s="236"/>
      <c r="B374" s="4"/>
      <c r="D374" s="242"/>
      <c r="E374" s="239"/>
      <c r="F374" s="28"/>
      <c r="G374" s="28"/>
      <c r="H374" s="28"/>
    </row>
    <row r="375" spans="1:8" ht="11.25" customHeight="1" x14ac:dyDescent="0.25">
      <c r="A375" s="236"/>
      <c r="B375" s="4"/>
      <c r="D375" s="242"/>
      <c r="E375" s="239"/>
      <c r="F375" s="28"/>
      <c r="G375" s="28"/>
      <c r="H375" s="28"/>
    </row>
    <row r="376" spans="1:8" ht="11.25" customHeight="1" x14ac:dyDescent="0.25">
      <c r="A376" s="236"/>
      <c r="B376" s="4"/>
      <c r="D376" s="242"/>
      <c r="E376" s="239"/>
      <c r="F376" s="28"/>
      <c r="G376" s="28"/>
      <c r="H376" s="28"/>
    </row>
    <row r="377" spans="1:8" ht="11.25" customHeight="1" x14ac:dyDescent="0.25">
      <c r="A377" s="236"/>
      <c r="B377" s="4"/>
      <c r="D377" s="242"/>
      <c r="E377" s="239"/>
      <c r="F377" s="28"/>
      <c r="G377" s="28"/>
      <c r="H377" s="28"/>
    </row>
    <row r="378" spans="1:8" ht="11.25" customHeight="1" x14ac:dyDescent="0.25">
      <c r="A378" s="236"/>
      <c r="B378" s="4"/>
      <c r="C378" s="265"/>
      <c r="D378" s="266"/>
      <c r="E378" s="267"/>
      <c r="F378" s="28"/>
      <c r="G378" s="28"/>
      <c r="H378" s="28"/>
    </row>
    <row r="379" spans="1:8" ht="11.25" customHeight="1" x14ac:dyDescent="0.25">
      <c r="A379" s="236"/>
      <c r="B379" s="4"/>
      <c r="D379" s="246"/>
      <c r="E379" s="239"/>
      <c r="F379" s="28"/>
      <c r="G379" s="28"/>
      <c r="H379" s="28"/>
    </row>
    <row r="380" spans="1:8" ht="11.25" customHeight="1" x14ac:dyDescent="0.25">
      <c r="A380" s="236"/>
      <c r="B380" s="4"/>
      <c r="D380" s="246"/>
      <c r="E380" s="239"/>
      <c r="F380" s="28"/>
      <c r="G380" s="28"/>
      <c r="H380" s="28"/>
    </row>
    <row r="381" spans="1:8" ht="11.25" customHeight="1" x14ac:dyDescent="0.25">
      <c r="A381" s="236"/>
      <c r="B381" s="4"/>
      <c r="D381" s="242"/>
      <c r="E381" s="239"/>
      <c r="F381" s="28"/>
      <c r="G381" s="28"/>
      <c r="H381" s="28"/>
    </row>
    <row r="382" spans="1:8" ht="11.25" customHeight="1" x14ac:dyDescent="0.25">
      <c r="A382" s="236"/>
      <c r="B382" s="15"/>
      <c r="D382" s="246"/>
      <c r="E382" s="239"/>
      <c r="F382" s="28"/>
      <c r="G382" s="28"/>
      <c r="H382" s="28"/>
    </row>
    <row r="383" spans="1:8" ht="11.25" customHeight="1" x14ac:dyDescent="0.25">
      <c r="A383" s="236"/>
      <c r="B383" s="4"/>
      <c r="C383" s="265"/>
      <c r="D383" s="266"/>
      <c r="E383" s="267"/>
      <c r="F383" s="28"/>
      <c r="G383" s="28"/>
      <c r="H383" s="28"/>
    </row>
    <row r="384" spans="1:8" ht="11.25" customHeight="1" x14ac:dyDescent="0.25">
      <c r="A384" s="236"/>
      <c r="B384" s="241"/>
      <c r="D384" s="246"/>
      <c r="E384" s="239"/>
      <c r="F384" s="28"/>
      <c r="G384" s="28"/>
      <c r="H384" s="28"/>
    </row>
    <row r="385" spans="1:8" ht="11.25" customHeight="1" x14ac:dyDescent="0.25">
      <c r="A385" s="236"/>
      <c r="B385" s="4"/>
      <c r="C385" s="265"/>
      <c r="D385" s="265"/>
      <c r="E385" s="209"/>
      <c r="F385" s="28"/>
      <c r="G385" s="28"/>
      <c r="H385" s="28"/>
    </row>
    <row r="386" spans="1:8" ht="11.25" customHeight="1" x14ac:dyDescent="0.25">
      <c r="A386" s="236"/>
      <c r="B386" s="4"/>
      <c r="E386" s="239"/>
      <c r="F386" s="28"/>
      <c r="G386" s="28"/>
      <c r="H386" s="28"/>
    </row>
    <row r="387" spans="1:8" ht="11.25" customHeight="1" x14ac:dyDescent="0.25">
      <c r="A387" s="236"/>
      <c r="B387" s="15"/>
      <c r="E387" s="239"/>
      <c r="F387" s="28"/>
      <c r="G387" s="28"/>
      <c r="H387" s="28"/>
    </row>
    <row r="388" spans="1:8" ht="11.25" customHeight="1" x14ac:dyDescent="0.25">
      <c r="A388" s="236"/>
      <c r="B388" s="4"/>
      <c r="D388" s="246"/>
      <c r="E388" s="239"/>
      <c r="F388" s="28"/>
      <c r="G388" s="28"/>
      <c r="H388" s="28"/>
    </row>
    <row r="389" spans="1:8" ht="11.25" customHeight="1" x14ac:dyDescent="0.25">
      <c r="A389" s="236"/>
      <c r="B389" s="123"/>
      <c r="D389" s="242"/>
      <c r="E389" s="239"/>
      <c r="F389" s="28"/>
      <c r="G389" s="28"/>
      <c r="H389" s="28"/>
    </row>
    <row r="390" spans="1:8" ht="11.25" customHeight="1" x14ac:dyDescent="0.25">
      <c r="A390" s="236"/>
      <c r="D390" s="242"/>
      <c r="E390" s="239"/>
      <c r="F390" s="28"/>
      <c r="G390" s="28"/>
      <c r="H390" s="28"/>
    </row>
    <row r="391" spans="1:8" ht="11.25" customHeight="1" x14ac:dyDescent="0.25">
      <c r="A391" s="236"/>
      <c r="B391" s="240"/>
      <c r="D391" s="242"/>
      <c r="E391" s="239"/>
      <c r="F391" s="28"/>
      <c r="G391" s="28"/>
      <c r="H391" s="28"/>
    </row>
    <row r="392" spans="1:8" ht="11.25" customHeight="1" x14ac:dyDescent="0.25">
      <c r="A392" s="236"/>
      <c r="B392" s="241"/>
      <c r="D392" s="242"/>
      <c r="E392" s="239"/>
      <c r="F392" s="28"/>
      <c r="G392" s="28"/>
      <c r="H392" s="28"/>
    </row>
    <row r="393" spans="1:8" ht="11.25" customHeight="1" x14ac:dyDescent="0.25">
      <c r="A393" s="236"/>
      <c r="B393" s="4"/>
      <c r="D393" s="242"/>
      <c r="E393" s="239"/>
      <c r="F393" s="28"/>
      <c r="G393" s="28"/>
      <c r="H393" s="28"/>
    </row>
    <row r="394" spans="1:8" ht="11.25" customHeight="1" x14ac:dyDescent="0.25">
      <c r="A394" s="236"/>
      <c r="B394" s="4"/>
      <c r="D394" s="242"/>
      <c r="E394" s="239"/>
      <c r="F394" s="28"/>
      <c r="G394" s="28"/>
      <c r="H394" s="28"/>
    </row>
    <row r="395" spans="1:8" ht="11.25" customHeight="1" x14ac:dyDescent="0.25">
      <c r="A395" s="236"/>
      <c r="B395" s="4"/>
      <c r="D395" s="242"/>
      <c r="E395" s="239"/>
      <c r="F395" s="28"/>
      <c r="G395" s="28"/>
      <c r="H395" s="28"/>
    </row>
    <row r="396" spans="1:8" ht="11.25" customHeight="1" x14ac:dyDescent="0.25">
      <c r="A396" s="236"/>
      <c r="B396" s="4"/>
      <c r="D396" s="242"/>
      <c r="E396" s="239"/>
      <c r="F396" s="28"/>
      <c r="G396" s="28"/>
      <c r="H396" s="28"/>
    </row>
    <row r="397" spans="1:8" ht="11.25" customHeight="1" x14ac:dyDescent="0.25">
      <c r="A397" s="236"/>
      <c r="B397" s="4"/>
      <c r="D397" s="242"/>
      <c r="E397" s="239"/>
      <c r="F397" s="28"/>
      <c r="G397" s="28"/>
      <c r="H397" s="28"/>
    </row>
    <row r="398" spans="1:8" ht="11.25" customHeight="1" x14ac:dyDescent="0.25">
      <c r="A398" s="236"/>
      <c r="B398" s="4"/>
      <c r="D398" s="242"/>
      <c r="E398" s="239"/>
      <c r="F398" s="28"/>
      <c r="G398" s="28"/>
      <c r="H398" s="28"/>
    </row>
    <row r="399" spans="1:8" ht="11.25" customHeight="1" x14ac:dyDescent="0.25">
      <c r="A399" s="236"/>
      <c r="B399" s="4"/>
      <c r="C399" s="265"/>
      <c r="D399" s="266"/>
      <c r="E399" s="267"/>
      <c r="F399" s="28"/>
      <c r="G399" s="28"/>
      <c r="H399" s="28"/>
    </row>
    <row r="400" spans="1:8" ht="11.25" customHeight="1" x14ac:dyDescent="0.25">
      <c r="A400" s="236"/>
      <c r="B400" s="4"/>
      <c r="D400" s="246"/>
      <c r="E400" s="239"/>
      <c r="F400" s="28"/>
      <c r="G400" s="28"/>
      <c r="H400" s="28"/>
    </row>
    <row r="401" spans="1:8" ht="11.25" customHeight="1" x14ac:dyDescent="0.25">
      <c r="A401" s="236"/>
      <c r="B401" s="4"/>
      <c r="D401" s="246"/>
      <c r="E401" s="239"/>
      <c r="F401" s="28"/>
      <c r="G401" s="28"/>
      <c r="H401" s="28"/>
    </row>
    <row r="402" spans="1:8" ht="11.25" customHeight="1" x14ac:dyDescent="0.25">
      <c r="A402" s="236"/>
      <c r="B402" s="4"/>
      <c r="D402" s="242"/>
      <c r="E402" s="239"/>
      <c r="F402" s="28"/>
      <c r="G402" s="28"/>
      <c r="H402" s="28"/>
    </row>
    <row r="403" spans="1:8" ht="11.25" customHeight="1" x14ac:dyDescent="0.25">
      <c r="A403" s="236"/>
      <c r="B403" s="15"/>
      <c r="D403" s="242"/>
      <c r="E403" s="239"/>
      <c r="F403" s="28"/>
      <c r="G403" s="28"/>
      <c r="H403" s="28"/>
    </row>
    <row r="404" spans="1:8" ht="11.25" customHeight="1" x14ac:dyDescent="0.25">
      <c r="A404" s="236"/>
      <c r="B404" s="4"/>
      <c r="D404" s="246"/>
      <c r="E404" s="239"/>
      <c r="F404" s="28"/>
      <c r="G404" s="28"/>
      <c r="H404" s="28"/>
    </row>
    <row r="405" spans="1:8" ht="11.25" customHeight="1" x14ac:dyDescent="0.25">
      <c r="A405" s="236"/>
      <c r="B405" s="241"/>
      <c r="C405" s="265"/>
      <c r="D405" s="266"/>
      <c r="E405" s="267"/>
      <c r="F405" s="28"/>
      <c r="G405" s="28"/>
      <c r="H405" s="28"/>
    </row>
    <row r="406" spans="1:8" ht="11.25" customHeight="1" x14ac:dyDescent="0.25">
      <c r="A406" s="236"/>
      <c r="B406" s="4"/>
      <c r="D406" s="246"/>
      <c r="E406" s="239"/>
      <c r="F406" s="28"/>
      <c r="G406" s="28"/>
      <c r="H406" s="28"/>
    </row>
    <row r="407" spans="1:8" ht="11.25" customHeight="1" x14ac:dyDescent="0.25">
      <c r="A407" s="236"/>
      <c r="B407" s="4"/>
      <c r="C407" s="265"/>
      <c r="D407" s="265"/>
      <c r="E407" s="129"/>
      <c r="F407" s="28"/>
      <c r="G407" s="28"/>
      <c r="H407" s="28"/>
    </row>
    <row r="408" spans="1:8" ht="11.25" customHeight="1" x14ac:dyDescent="0.25">
      <c r="A408" s="236"/>
      <c r="B408" s="4"/>
      <c r="D408" s="246"/>
      <c r="E408" s="239"/>
      <c r="F408" s="28"/>
      <c r="G408" s="28"/>
      <c r="H408" s="28"/>
    </row>
    <row r="409" spans="1:8" ht="11.25" customHeight="1" x14ac:dyDescent="0.25">
      <c r="A409" s="236"/>
      <c r="B409" s="15"/>
      <c r="D409" s="246"/>
      <c r="E409" s="239"/>
      <c r="F409" s="28"/>
      <c r="G409" s="28"/>
      <c r="H409" s="28"/>
    </row>
    <row r="410" spans="1:8" ht="11.25" customHeight="1" x14ac:dyDescent="0.25">
      <c r="A410" s="236"/>
      <c r="B410" s="4"/>
      <c r="E410" s="239"/>
      <c r="F410" s="28"/>
      <c r="G410" s="28"/>
      <c r="H410" s="28"/>
    </row>
    <row r="411" spans="1:8" ht="11.25" customHeight="1" x14ac:dyDescent="0.25">
      <c r="A411" s="236"/>
      <c r="B411" s="123"/>
      <c r="D411" s="246"/>
      <c r="E411" s="239"/>
      <c r="F411" s="28"/>
      <c r="G411" s="28"/>
      <c r="H411" s="28"/>
    </row>
    <row r="412" spans="1:8" ht="11.25" customHeight="1" x14ac:dyDescent="0.25">
      <c r="A412" s="236"/>
      <c r="B412" s="4"/>
      <c r="D412" s="242"/>
      <c r="E412" s="239"/>
      <c r="F412" s="28"/>
      <c r="G412" s="28"/>
      <c r="H412" s="28"/>
    </row>
    <row r="413" spans="1:8" ht="11.25" customHeight="1" x14ac:dyDescent="0.25">
      <c r="A413" s="236"/>
      <c r="B413" s="4"/>
      <c r="D413" s="242"/>
      <c r="E413" s="239"/>
      <c r="F413" s="28"/>
      <c r="G413" s="28"/>
      <c r="H413" s="28"/>
    </row>
    <row r="414" spans="1:8" ht="11.25" customHeight="1" x14ac:dyDescent="0.25">
      <c r="A414" s="236"/>
      <c r="B414" s="240"/>
      <c r="D414" s="242"/>
      <c r="E414" s="239"/>
      <c r="F414" s="28"/>
      <c r="G414" s="28"/>
      <c r="H414" s="28"/>
    </row>
    <row r="415" spans="1:8" ht="11.25" customHeight="1" x14ac:dyDescent="0.25">
      <c r="A415" s="236"/>
      <c r="B415" s="241"/>
      <c r="D415" s="242"/>
      <c r="E415" s="239"/>
      <c r="F415" s="28"/>
      <c r="G415" s="28"/>
      <c r="H415" s="28"/>
    </row>
    <row r="416" spans="1:8" ht="11.25" customHeight="1" x14ac:dyDescent="0.25">
      <c r="A416" s="236"/>
      <c r="B416" s="4"/>
      <c r="D416" s="242"/>
      <c r="E416" s="239"/>
      <c r="F416" s="28"/>
      <c r="G416" s="28"/>
      <c r="H416" s="28"/>
    </row>
    <row r="417" spans="1:8" ht="11.25" customHeight="1" x14ac:dyDescent="0.25">
      <c r="A417" s="236"/>
      <c r="B417" s="4"/>
      <c r="D417" s="242"/>
      <c r="E417" s="239"/>
      <c r="F417" s="28"/>
      <c r="G417" s="28"/>
      <c r="H417" s="28"/>
    </row>
    <row r="418" spans="1:8" ht="11.25" customHeight="1" x14ac:dyDescent="0.25">
      <c r="A418" s="236"/>
      <c r="B418" s="4"/>
      <c r="D418" s="242"/>
      <c r="E418" s="239"/>
      <c r="F418" s="28"/>
      <c r="G418" s="28"/>
      <c r="H418" s="28"/>
    </row>
    <row r="419" spans="1:8" ht="11.25" customHeight="1" x14ac:dyDescent="0.25">
      <c r="A419" s="236"/>
      <c r="B419" s="4"/>
      <c r="D419" s="242"/>
      <c r="E419" s="239"/>
      <c r="F419" s="28"/>
      <c r="G419" s="28"/>
      <c r="H419" s="28"/>
    </row>
    <row r="420" spans="1:8" ht="11.25" customHeight="1" x14ac:dyDescent="0.25">
      <c r="A420" s="236"/>
      <c r="B420" s="4"/>
      <c r="D420" s="242"/>
      <c r="E420" s="239"/>
      <c r="F420" s="28"/>
      <c r="G420" s="28"/>
      <c r="H420" s="28"/>
    </row>
    <row r="421" spans="1:8" ht="11.25" customHeight="1" x14ac:dyDescent="0.25">
      <c r="A421" s="236"/>
      <c r="B421" s="4"/>
      <c r="D421" s="242"/>
      <c r="E421" s="239"/>
      <c r="F421" s="28"/>
      <c r="G421" s="28"/>
      <c r="H421" s="28"/>
    </row>
    <row r="422" spans="1:8" ht="11.25" customHeight="1" x14ac:dyDescent="0.25">
      <c r="A422" s="236"/>
      <c r="B422" s="4"/>
      <c r="D422" s="246"/>
      <c r="E422" s="239"/>
      <c r="F422" s="28"/>
      <c r="G422" s="28"/>
      <c r="H422" s="28"/>
    </row>
    <row r="423" spans="1:8" ht="11.25" customHeight="1" x14ac:dyDescent="0.25">
      <c r="A423" s="236"/>
      <c r="B423" s="4"/>
      <c r="C423" s="265"/>
      <c r="D423" s="266"/>
      <c r="E423" s="267"/>
      <c r="F423" s="28"/>
      <c r="G423" s="28"/>
      <c r="H423" s="28"/>
    </row>
    <row r="424" spans="1:8" ht="11.25" customHeight="1" x14ac:dyDescent="0.25">
      <c r="A424" s="236"/>
      <c r="B424" s="268"/>
      <c r="D424" s="246"/>
      <c r="E424" s="239"/>
      <c r="F424" s="28"/>
      <c r="G424" s="28"/>
      <c r="H424" s="28"/>
    </row>
    <row r="425" spans="1:8" ht="11.25" customHeight="1" x14ac:dyDescent="0.25">
      <c r="A425" s="236"/>
      <c r="B425" s="268"/>
      <c r="D425" s="246"/>
      <c r="E425" s="239"/>
      <c r="F425" s="28"/>
      <c r="G425" s="28"/>
      <c r="H425" s="28"/>
    </row>
    <row r="426" spans="1:8" ht="11.25" customHeight="1" x14ac:dyDescent="0.25">
      <c r="A426" s="236"/>
      <c r="B426" s="4"/>
      <c r="D426" s="242"/>
      <c r="E426" s="239"/>
      <c r="F426" s="28"/>
      <c r="G426" s="28"/>
      <c r="H426" s="28"/>
    </row>
    <row r="427" spans="1:8" ht="11.25" customHeight="1" x14ac:dyDescent="0.25">
      <c r="A427" s="236"/>
      <c r="B427" s="15"/>
      <c r="D427" s="242"/>
      <c r="E427" s="239"/>
      <c r="F427" s="28"/>
      <c r="G427" s="28"/>
      <c r="H427" s="28"/>
    </row>
    <row r="428" spans="1:8" ht="11.25" customHeight="1" x14ac:dyDescent="0.25">
      <c r="A428" s="236"/>
      <c r="B428" s="4"/>
      <c r="D428" s="242"/>
      <c r="E428" s="239"/>
      <c r="F428" s="28"/>
      <c r="G428" s="28"/>
      <c r="H428" s="28"/>
    </row>
    <row r="429" spans="1:8" ht="11.25" customHeight="1" x14ac:dyDescent="0.25">
      <c r="A429" s="236"/>
      <c r="B429" s="241"/>
      <c r="D429" s="242"/>
      <c r="E429" s="239"/>
      <c r="F429" s="28"/>
      <c r="G429" s="28"/>
      <c r="H429" s="28"/>
    </row>
    <row r="430" spans="1:8" ht="11.25" customHeight="1" x14ac:dyDescent="0.25">
      <c r="A430" s="236"/>
      <c r="B430" s="4"/>
      <c r="D430" s="242"/>
      <c r="E430" s="239"/>
      <c r="F430" s="28"/>
      <c r="G430" s="28"/>
      <c r="H430" s="28"/>
    </row>
    <row r="431" spans="1:8" ht="11.25" customHeight="1" x14ac:dyDescent="0.25">
      <c r="A431" s="236"/>
      <c r="B431" s="4"/>
      <c r="D431" s="246"/>
      <c r="E431" s="239"/>
      <c r="F431" s="28"/>
      <c r="G431" s="28"/>
      <c r="H431" s="28"/>
    </row>
    <row r="432" spans="1:8" ht="11.25" customHeight="1" x14ac:dyDescent="0.25">
      <c r="A432" s="236"/>
      <c r="B432" s="4"/>
      <c r="C432" s="265"/>
      <c r="D432" s="266"/>
      <c r="E432" s="266"/>
      <c r="F432" s="28"/>
      <c r="G432" s="28"/>
      <c r="H432" s="28"/>
    </row>
    <row r="433" spans="1:8" ht="11.25" customHeight="1" x14ac:dyDescent="0.25">
      <c r="A433" s="236"/>
      <c r="B433" s="4"/>
      <c r="D433" s="246"/>
      <c r="E433" s="239"/>
      <c r="F433" s="28"/>
      <c r="G433" s="28"/>
      <c r="H433" s="28"/>
    </row>
    <row r="434" spans="1:8" ht="11.25" customHeight="1" x14ac:dyDescent="0.25">
      <c r="A434" s="236"/>
      <c r="B434" s="4"/>
      <c r="C434" s="265"/>
      <c r="D434" s="265"/>
      <c r="E434" s="130"/>
      <c r="F434" s="28"/>
      <c r="G434" s="28"/>
      <c r="H434" s="28"/>
    </row>
    <row r="435" spans="1:8" ht="11.25" customHeight="1" x14ac:dyDescent="0.25">
      <c r="A435" s="236"/>
      <c r="B435" s="4"/>
      <c r="C435" s="236"/>
      <c r="D435" s="236"/>
      <c r="E435" s="239"/>
      <c r="F435" s="28"/>
      <c r="G435" s="28"/>
      <c r="H435" s="28"/>
    </row>
    <row r="436" spans="1:8" ht="11.25" customHeight="1" x14ac:dyDescent="0.25">
      <c r="A436" s="236"/>
      <c r="B436" s="15"/>
      <c r="C436" s="236"/>
      <c r="D436" s="269"/>
      <c r="E436" s="267"/>
      <c r="F436" s="28"/>
      <c r="G436" s="28"/>
      <c r="H436" s="28"/>
    </row>
    <row r="437" spans="1:8" ht="11.25" customHeight="1" x14ac:dyDescent="0.25">
      <c r="A437" s="236"/>
      <c r="B437" s="4"/>
      <c r="C437" s="236"/>
      <c r="D437" s="236"/>
      <c r="E437" s="239"/>
      <c r="F437" s="28"/>
      <c r="G437" s="28"/>
      <c r="H437" s="28"/>
    </row>
    <row r="438" spans="1:8" ht="11.25" customHeight="1" x14ac:dyDescent="0.25">
      <c r="A438" s="236"/>
      <c r="B438" s="123"/>
      <c r="C438" s="236"/>
      <c r="D438" s="236"/>
      <c r="E438" s="239"/>
      <c r="F438" s="28"/>
      <c r="G438" s="28"/>
      <c r="H438" s="28"/>
    </row>
    <row r="439" spans="1:8" ht="11.25" customHeight="1" x14ac:dyDescent="0.25">
      <c r="A439" s="236"/>
      <c r="B439" s="211"/>
      <c r="C439" s="236"/>
      <c r="D439" s="236"/>
      <c r="E439" s="235"/>
      <c r="F439" s="28"/>
      <c r="G439" s="28"/>
      <c r="H439" s="28"/>
    </row>
    <row r="440" spans="1:8" ht="11.25" customHeight="1" x14ac:dyDescent="0.25">
      <c r="A440" s="236"/>
      <c r="B440" s="211"/>
      <c r="C440" s="236"/>
      <c r="D440" s="236"/>
      <c r="E440" s="239"/>
      <c r="F440" s="28"/>
      <c r="G440" s="28"/>
      <c r="H440" s="28"/>
    </row>
    <row r="441" spans="1:8" ht="11.25" customHeight="1" x14ac:dyDescent="0.25">
      <c r="A441" s="236"/>
      <c r="B441" s="211"/>
      <c r="E441" s="239"/>
      <c r="F441" s="28"/>
      <c r="G441" s="28"/>
      <c r="H441" s="28"/>
    </row>
    <row r="442" spans="1:8" ht="11.25" customHeight="1" x14ac:dyDescent="0.25">
      <c r="A442" s="236"/>
      <c r="B442" s="211"/>
      <c r="D442" s="246"/>
      <c r="E442" s="239"/>
      <c r="F442" s="28"/>
      <c r="G442" s="28"/>
      <c r="H442" s="28"/>
    </row>
    <row r="443" spans="1:8" ht="11.25" customHeight="1" x14ac:dyDescent="0.25">
      <c r="A443" s="236"/>
      <c r="B443" s="211"/>
      <c r="D443" s="242"/>
      <c r="E443" s="239"/>
      <c r="F443" s="28"/>
      <c r="G443" s="28"/>
      <c r="H443" s="28"/>
    </row>
    <row r="444" spans="1:8" ht="11.25" customHeight="1" x14ac:dyDescent="0.25">
      <c r="A444" s="236"/>
      <c r="B444" s="211"/>
      <c r="D444" s="242"/>
      <c r="E444" s="239"/>
      <c r="F444" s="28"/>
      <c r="G444" s="28"/>
      <c r="H444" s="28"/>
    </row>
    <row r="445" spans="1:8" ht="11.25" customHeight="1" x14ac:dyDescent="0.25">
      <c r="A445" s="236"/>
      <c r="B445" s="240"/>
      <c r="D445" s="242"/>
      <c r="E445" s="239"/>
      <c r="F445" s="28"/>
      <c r="G445" s="28"/>
      <c r="H445" s="28"/>
    </row>
    <row r="446" spans="1:8" ht="11.25" customHeight="1" x14ac:dyDescent="0.25">
      <c r="A446" s="236"/>
      <c r="B446" s="241"/>
      <c r="D446" s="242"/>
      <c r="E446" s="239"/>
      <c r="F446" s="28"/>
      <c r="G446" s="28"/>
      <c r="H446" s="28"/>
    </row>
    <row r="447" spans="1:8" ht="11.25" customHeight="1" x14ac:dyDescent="0.25">
      <c r="A447" s="236"/>
      <c r="B447" s="4"/>
      <c r="D447" s="242"/>
      <c r="E447" s="239"/>
      <c r="F447" s="28"/>
      <c r="G447" s="28"/>
      <c r="H447" s="28"/>
    </row>
    <row r="448" spans="1:8" ht="11.25" customHeight="1" x14ac:dyDescent="0.25">
      <c r="A448" s="236"/>
      <c r="B448" s="4"/>
      <c r="D448" s="242"/>
      <c r="E448" s="239"/>
      <c r="F448" s="28"/>
      <c r="G448" s="28"/>
      <c r="H448" s="28"/>
    </row>
    <row r="449" spans="1:8" ht="11.25" customHeight="1" x14ac:dyDescent="0.25">
      <c r="A449" s="236"/>
      <c r="B449" s="4"/>
      <c r="D449" s="242"/>
      <c r="E449" s="239"/>
      <c r="F449" s="28"/>
      <c r="G449" s="28"/>
      <c r="H449" s="28"/>
    </row>
    <row r="450" spans="1:8" ht="11.25" customHeight="1" x14ac:dyDescent="0.25">
      <c r="A450" s="236"/>
      <c r="B450" s="4"/>
      <c r="D450" s="242"/>
      <c r="E450" s="239"/>
      <c r="F450" s="28"/>
      <c r="G450" s="28"/>
      <c r="H450" s="28"/>
    </row>
    <row r="451" spans="1:8" ht="11.25" customHeight="1" x14ac:dyDescent="0.25">
      <c r="A451" s="236"/>
      <c r="B451" s="4"/>
      <c r="D451" s="242"/>
      <c r="E451" s="239"/>
      <c r="F451" s="28"/>
      <c r="G451" s="28"/>
      <c r="H451" s="28"/>
    </row>
    <row r="452" spans="1:8" ht="11.25" customHeight="1" x14ac:dyDescent="0.25">
      <c r="A452" s="236"/>
      <c r="B452" s="4"/>
      <c r="D452" s="242"/>
      <c r="E452" s="239"/>
      <c r="F452" s="28"/>
      <c r="G452" s="28"/>
      <c r="H452" s="28"/>
    </row>
    <row r="453" spans="1:8" ht="11.25" customHeight="1" x14ac:dyDescent="0.25">
      <c r="A453" s="236"/>
      <c r="B453" s="4"/>
      <c r="D453" s="242"/>
      <c r="E453" s="239"/>
      <c r="F453" s="28"/>
      <c r="G453" s="28"/>
      <c r="H453" s="28"/>
    </row>
    <row r="454" spans="1:8" ht="11.25" customHeight="1" x14ac:dyDescent="0.25">
      <c r="A454" s="236"/>
      <c r="B454" s="4"/>
      <c r="D454" s="242"/>
      <c r="E454" s="239"/>
      <c r="F454" s="28"/>
      <c r="G454" s="28"/>
      <c r="H454" s="28"/>
    </row>
    <row r="455" spans="1:8" ht="11.25" customHeight="1" x14ac:dyDescent="0.25">
      <c r="A455" s="236"/>
      <c r="B455" s="4"/>
      <c r="D455" s="242"/>
      <c r="E455" s="239"/>
      <c r="F455" s="28"/>
      <c r="G455" s="28"/>
      <c r="H455" s="28"/>
    </row>
    <row r="456" spans="1:8" ht="11.25" customHeight="1" x14ac:dyDescent="0.25">
      <c r="A456" s="236"/>
      <c r="B456" s="4"/>
      <c r="D456" s="242"/>
      <c r="E456" s="239"/>
      <c r="F456" s="28"/>
      <c r="G456" s="28"/>
      <c r="H456" s="28"/>
    </row>
    <row r="457" spans="1:8" ht="11.25" customHeight="1" x14ac:dyDescent="0.25">
      <c r="A457" s="236"/>
      <c r="B457" s="4"/>
      <c r="D457" s="242"/>
      <c r="E457" s="239"/>
      <c r="F457" s="28"/>
      <c r="G457" s="28"/>
      <c r="H457" s="28"/>
    </row>
    <row r="458" spans="1:8" ht="11.25" customHeight="1" x14ac:dyDescent="0.25">
      <c r="A458" s="236"/>
      <c r="B458" s="4"/>
      <c r="D458" s="242"/>
      <c r="E458" s="239"/>
      <c r="F458" s="28"/>
      <c r="G458" s="28"/>
      <c r="H458" s="28"/>
    </row>
    <row r="459" spans="1:8" ht="11.25" customHeight="1" x14ac:dyDescent="0.25">
      <c r="A459" s="236"/>
      <c r="B459" s="4"/>
      <c r="D459" s="242"/>
      <c r="E459" s="239"/>
      <c r="F459" s="28"/>
      <c r="G459" s="28"/>
      <c r="H459" s="28"/>
    </row>
    <row r="460" spans="1:8" ht="11.25" customHeight="1" x14ac:dyDescent="0.25">
      <c r="A460" s="236"/>
      <c r="B460" s="4"/>
      <c r="D460" s="242"/>
      <c r="E460" s="239"/>
      <c r="F460" s="28"/>
      <c r="G460" s="28"/>
      <c r="H460" s="28"/>
    </row>
    <row r="461" spans="1:8" ht="11.25" customHeight="1" x14ac:dyDescent="0.25">
      <c r="A461" s="236"/>
      <c r="B461" s="4"/>
      <c r="D461" s="242"/>
      <c r="E461" s="239"/>
      <c r="F461" s="28"/>
      <c r="G461" s="28"/>
      <c r="H461" s="28"/>
    </row>
    <row r="462" spans="1:8" ht="11.25" customHeight="1" x14ac:dyDescent="0.25">
      <c r="A462" s="236"/>
      <c r="B462" s="4"/>
      <c r="D462" s="242"/>
      <c r="E462" s="239"/>
      <c r="F462" s="28"/>
      <c r="G462" s="28"/>
      <c r="H462" s="28"/>
    </row>
    <row r="463" spans="1:8" ht="11.25" customHeight="1" x14ac:dyDescent="0.25">
      <c r="A463" s="236"/>
      <c r="B463" s="4"/>
      <c r="C463" s="265"/>
      <c r="D463" s="266"/>
      <c r="E463" s="267"/>
      <c r="F463" s="28"/>
      <c r="G463" s="28"/>
      <c r="H463" s="28"/>
    </row>
    <row r="464" spans="1:8" ht="11.25" customHeight="1" x14ac:dyDescent="0.25">
      <c r="A464" s="236"/>
      <c r="B464" s="4"/>
      <c r="D464" s="246"/>
      <c r="E464" s="239"/>
      <c r="F464" s="28"/>
      <c r="G464" s="28"/>
      <c r="H464" s="28"/>
    </row>
    <row r="465" spans="1:8" ht="11.25" customHeight="1" x14ac:dyDescent="0.25">
      <c r="A465" s="236"/>
      <c r="B465" s="4"/>
      <c r="D465" s="246"/>
      <c r="E465" s="239"/>
      <c r="F465" s="28"/>
      <c r="G465" s="28"/>
      <c r="H465" s="28"/>
    </row>
    <row r="466" spans="1:8" ht="11.25" customHeight="1" x14ac:dyDescent="0.25">
      <c r="A466" s="236"/>
      <c r="B466" s="4"/>
      <c r="D466" s="242"/>
      <c r="E466" s="239"/>
      <c r="F466" s="28"/>
      <c r="G466" s="28"/>
      <c r="H466" s="28"/>
    </row>
    <row r="467" spans="1:8" ht="11.25" customHeight="1" x14ac:dyDescent="0.25">
      <c r="A467" s="236"/>
      <c r="B467" s="15"/>
      <c r="D467" s="246"/>
      <c r="E467" s="239"/>
      <c r="F467" s="28"/>
      <c r="G467" s="28"/>
      <c r="H467" s="28"/>
    </row>
    <row r="468" spans="1:8" ht="11.25" customHeight="1" x14ac:dyDescent="0.25">
      <c r="A468" s="236"/>
      <c r="B468" s="4"/>
      <c r="C468" s="265"/>
      <c r="D468" s="266"/>
      <c r="E468" s="267"/>
      <c r="F468" s="28"/>
      <c r="G468" s="28"/>
      <c r="H468" s="28"/>
    </row>
    <row r="469" spans="1:8" ht="11.25" customHeight="1" x14ac:dyDescent="0.25">
      <c r="A469" s="236"/>
      <c r="B469" s="241"/>
      <c r="D469" s="246"/>
      <c r="E469" s="239"/>
      <c r="F469" s="28"/>
      <c r="G469" s="28"/>
      <c r="H469" s="28"/>
    </row>
    <row r="470" spans="1:8" ht="11.25" customHeight="1" x14ac:dyDescent="0.25">
      <c r="A470" s="236"/>
      <c r="B470" s="4"/>
      <c r="C470" s="265"/>
      <c r="D470" s="265"/>
      <c r="E470" s="209"/>
      <c r="F470" s="28"/>
      <c r="G470" s="28"/>
      <c r="H470" s="28"/>
    </row>
    <row r="471" spans="1:8" ht="11.25" customHeight="1" x14ac:dyDescent="0.25">
      <c r="A471" s="236"/>
      <c r="B471" s="4"/>
      <c r="E471" s="239"/>
      <c r="F471" s="28"/>
      <c r="G471" s="28"/>
      <c r="H471" s="28"/>
    </row>
    <row r="472" spans="1:8" ht="11.25" customHeight="1" x14ac:dyDescent="0.25">
      <c r="A472" s="236"/>
      <c r="B472" s="15"/>
      <c r="E472" s="239"/>
      <c r="F472" s="28"/>
      <c r="G472" s="28"/>
      <c r="H472" s="28"/>
    </row>
    <row r="473" spans="1:8" ht="11.25" customHeight="1" x14ac:dyDescent="0.25">
      <c r="A473" s="236"/>
      <c r="B473" s="4"/>
      <c r="E473" s="239"/>
      <c r="F473" s="28"/>
      <c r="G473" s="28"/>
      <c r="H473" s="28"/>
    </row>
    <row r="474" spans="1:8" ht="11.25" customHeight="1" x14ac:dyDescent="0.25">
      <c r="A474" s="236"/>
      <c r="B474" s="123"/>
      <c r="D474" s="246"/>
      <c r="E474" s="239"/>
      <c r="F474" s="28"/>
      <c r="G474" s="28"/>
      <c r="H474" s="28"/>
    </row>
    <row r="475" spans="1:8" ht="11.25" customHeight="1" x14ac:dyDescent="0.25">
      <c r="A475" s="236"/>
      <c r="D475" s="242"/>
      <c r="E475" s="239"/>
      <c r="F475" s="28"/>
      <c r="G475" s="28"/>
      <c r="H475" s="28"/>
    </row>
    <row r="476" spans="1:8" ht="11.25" customHeight="1" x14ac:dyDescent="0.25">
      <c r="A476" s="236"/>
      <c r="B476" s="240"/>
      <c r="D476" s="242"/>
      <c r="E476" s="239"/>
      <c r="F476" s="28"/>
      <c r="G476" s="28"/>
      <c r="H476" s="28"/>
    </row>
    <row r="477" spans="1:8" ht="11.25" customHeight="1" x14ac:dyDescent="0.25">
      <c r="A477" s="236"/>
      <c r="B477" s="240"/>
      <c r="D477" s="242"/>
      <c r="E477" s="239"/>
      <c r="F477" s="28"/>
      <c r="G477" s="28"/>
      <c r="H477" s="28"/>
    </row>
    <row r="478" spans="1:8" ht="11.25" customHeight="1" x14ac:dyDescent="0.25">
      <c r="A478" s="236"/>
      <c r="B478" s="241"/>
      <c r="D478" s="242"/>
      <c r="E478" s="239"/>
      <c r="F478" s="28"/>
      <c r="G478" s="28"/>
      <c r="H478" s="28"/>
    </row>
    <row r="479" spans="1:8" ht="11.25" customHeight="1" x14ac:dyDescent="0.25">
      <c r="A479" s="236"/>
      <c r="B479" s="4"/>
      <c r="D479" s="242"/>
      <c r="E479" s="239"/>
      <c r="F479" s="28"/>
      <c r="G479" s="28"/>
      <c r="H479" s="28"/>
    </row>
    <row r="480" spans="1:8" ht="11.25" customHeight="1" x14ac:dyDescent="0.25">
      <c r="A480" s="236"/>
      <c r="B480" s="4"/>
      <c r="D480" s="242"/>
      <c r="E480" s="239"/>
      <c r="F480" s="28"/>
      <c r="G480" s="28"/>
      <c r="H480" s="28"/>
    </row>
    <row r="481" spans="1:8" ht="11.25" customHeight="1" x14ac:dyDescent="0.25">
      <c r="A481" s="236"/>
      <c r="B481" s="4"/>
      <c r="D481" s="242"/>
      <c r="E481" s="239"/>
      <c r="F481" s="28"/>
      <c r="G481" s="28"/>
      <c r="H481" s="28"/>
    </row>
    <row r="482" spans="1:8" ht="11.25" customHeight="1" x14ac:dyDescent="0.25">
      <c r="A482" s="236"/>
      <c r="B482" s="4"/>
      <c r="D482" s="242"/>
      <c r="E482" s="239"/>
      <c r="F482" s="28"/>
      <c r="G482" s="28"/>
      <c r="H482" s="28"/>
    </row>
    <row r="483" spans="1:8" ht="11.25" customHeight="1" x14ac:dyDescent="0.25">
      <c r="A483" s="236"/>
      <c r="B483" s="4"/>
      <c r="D483" s="242"/>
      <c r="E483" s="239"/>
      <c r="F483" s="28"/>
      <c r="G483" s="28"/>
      <c r="H483" s="28"/>
    </row>
    <row r="484" spans="1:8" ht="11.25" customHeight="1" x14ac:dyDescent="0.25">
      <c r="A484" s="236"/>
      <c r="B484" s="4"/>
      <c r="D484" s="242"/>
      <c r="E484" s="239"/>
      <c r="F484" s="28"/>
      <c r="G484" s="28"/>
      <c r="H484" s="28"/>
    </row>
    <row r="485" spans="1:8" ht="11.25" customHeight="1" x14ac:dyDescent="0.25">
      <c r="A485" s="236"/>
      <c r="B485" s="4"/>
      <c r="C485" s="265"/>
      <c r="D485" s="266"/>
      <c r="E485" s="267"/>
      <c r="F485" s="28"/>
      <c r="G485" s="28"/>
      <c r="H485" s="28"/>
    </row>
    <row r="486" spans="1:8" ht="11.25" customHeight="1" x14ac:dyDescent="0.25">
      <c r="A486" s="236"/>
      <c r="B486" s="4"/>
      <c r="D486" s="246"/>
      <c r="E486" s="239"/>
      <c r="F486" s="28"/>
      <c r="G486" s="28"/>
      <c r="H486" s="28"/>
    </row>
    <row r="487" spans="1:8" ht="11.25" customHeight="1" x14ac:dyDescent="0.25">
      <c r="A487" s="236"/>
      <c r="B487" s="4"/>
      <c r="D487" s="246"/>
      <c r="E487" s="239"/>
      <c r="F487" s="28"/>
      <c r="G487" s="28"/>
      <c r="H487" s="28"/>
    </row>
    <row r="488" spans="1:8" ht="11.25" customHeight="1" x14ac:dyDescent="0.25">
      <c r="A488" s="236"/>
      <c r="B488" s="4"/>
      <c r="D488" s="242"/>
      <c r="E488" s="239"/>
      <c r="F488" s="28"/>
      <c r="G488" s="28"/>
      <c r="H488" s="28"/>
    </row>
    <row r="489" spans="1:8" ht="11.25" customHeight="1" x14ac:dyDescent="0.25">
      <c r="A489" s="236"/>
      <c r="B489" s="15"/>
      <c r="D489" s="242"/>
      <c r="E489" s="239"/>
      <c r="F489" s="28"/>
      <c r="G489" s="28"/>
      <c r="H489" s="28"/>
    </row>
    <row r="490" spans="1:8" ht="11.25" customHeight="1" x14ac:dyDescent="0.25">
      <c r="A490" s="236"/>
      <c r="B490" s="4"/>
      <c r="D490" s="246"/>
      <c r="E490" s="239"/>
      <c r="F490" s="28"/>
      <c r="G490" s="28"/>
      <c r="H490" s="28"/>
    </row>
    <row r="491" spans="1:8" ht="11.25" customHeight="1" x14ac:dyDescent="0.25">
      <c r="A491" s="236"/>
      <c r="B491" s="241"/>
      <c r="C491" s="265"/>
      <c r="D491" s="266"/>
      <c r="E491" s="267"/>
      <c r="F491" s="28"/>
      <c r="G491" s="28"/>
      <c r="H491" s="28"/>
    </row>
    <row r="492" spans="1:8" ht="11.25" customHeight="1" x14ac:dyDescent="0.25">
      <c r="A492" s="236"/>
      <c r="B492" s="4"/>
      <c r="D492" s="246"/>
      <c r="E492" s="239"/>
      <c r="F492" s="28"/>
      <c r="G492" s="28"/>
      <c r="H492" s="28"/>
    </row>
    <row r="493" spans="1:8" ht="11.25" customHeight="1" x14ac:dyDescent="0.25">
      <c r="A493" s="236"/>
      <c r="B493" s="4"/>
      <c r="C493" s="265"/>
      <c r="D493" s="265"/>
      <c r="E493" s="129"/>
      <c r="F493" s="28"/>
      <c r="G493" s="28"/>
      <c r="H493" s="28"/>
    </row>
    <row r="494" spans="1:8" ht="11.25" customHeight="1" x14ac:dyDescent="0.25">
      <c r="A494" s="236"/>
      <c r="B494" s="4"/>
      <c r="D494" s="246"/>
      <c r="E494" s="239"/>
      <c r="F494" s="28"/>
      <c r="G494" s="28"/>
      <c r="H494" s="28"/>
    </row>
    <row r="495" spans="1:8" ht="11.25" customHeight="1" x14ac:dyDescent="0.25">
      <c r="A495" s="236"/>
      <c r="B495" s="15"/>
      <c r="D495" s="246"/>
      <c r="E495" s="239"/>
      <c r="F495" s="28"/>
      <c r="G495" s="28"/>
      <c r="H495" s="28"/>
    </row>
    <row r="496" spans="1:8" ht="11.25" customHeight="1" x14ac:dyDescent="0.25">
      <c r="A496" s="236"/>
      <c r="B496" s="4"/>
      <c r="E496" s="239"/>
      <c r="F496" s="28"/>
      <c r="G496" s="28"/>
      <c r="H496" s="28"/>
    </row>
    <row r="497" spans="1:8" ht="11.25" customHeight="1" x14ac:dyDescent="0.25">
      <c r="A497" s="236"/>
      <c r="B497" s="123"/>
      <c r="D497" s="246"/>
      <c r="E497" s="239"/>
      <c r="F497" s="28"/>
      <c r="G497" s="28"/>
      <c r="H497" s="28"/>
    </row>
    <row r="498" spans="1:8" ht="11.25" customHeight="1" x14ac:dyDescent="0.25">
      <c r="A498" s="236"/>
      <c r="B498" s="4"/>
      <c r="D498" s="242"/>
      <c r="E498" s="239"/>
      <c r="F498" s="28"/>
      <c r="G498" s="28"/>
      <c r="H498" s="28"/>
    </row>
    <row r="499" spans="1:8" ht="11.25" customHeight="1" x14ac:dyDescent="0.25">
      <c r="A499" s="236"/>
      <c r="B499" s="4"/>
      <c r="D499" s="242"/>
      <c r="E499" s="239"/>
      <c r="F499" s="28"/>
      <c r="G499" s="28"/>
      <c r="H499" s="28"/>
    </row>
    <row r="500" spans="1:8" ht="11.25" customHeight="1" x14ac:dyDescent="0.25">
      <c r="A500" s="236"/>
      <c r="B500" s="240"/>
      <c r="D500" s="242"/>
      <c r="E500" s="239"/>
      <c r="F500" s="28"/>
      <c r="G500" s="28"/>
      <c r="H500" s="28"/>
    </row>
    <row r="501" spans="1:8" ht="11.25" customHeight="1" x14ac:dyDescent="0.3">
      <c r="A501" s="236"/>
      <c r="B501" s="241"/>
      <c r="D501" s="242"/>
      <c r="E501" s="239"/>
    </row>
    <row r="502" spans="1:8" ht="11.25" customHeight="1" x14ac:dyDescent="0.3">
      <c r="A502" s="236"/>
      <c r="B502" s="4"/>
      <c r="D502" s="242"/>
      <c r="E502" s="239"/>
    </row>
    <row r="503" spans="1:8" ht="11.25" customHeight="1" x14ac:dyDescent="0.3">
      <c r="A503" s="236"/>
      <c r="B503" s="4"/>
      <c r="D503" s="242"/>
      <c r="E503" s="239"/>
    </row>
    <row r="504" spans="1:8" ht="11.25" customHeight="1" x14ac:dyDescent="0.3">
      <c r="A504" s="236"/>
      <c r="B504" s="4"/>
      <c r="D504" s="242"/>
      <c r="E504" s="239"/>
    </row>
    <row r="505" spans="1:8" ht="11.25" customHeight="1" x14ac:dyDescent="0.3">
      <c r="A505" s="236"/>
      <c r="B505" s="4"/>
      <c r="D505" s="242"/>
      <c r="E505" s="239"/>
    </row>
    <row r="506" spans="1:8" ht="11.25" customHeight="1" x14ac:dyDescent="0.3">
      <c r="A506" s="236"/>
      <c r="B506" s="4"/>
      <c r="D506" s="242"/>
      <c r="E506" s="239"/>
    </row>
    <row r="507" spans="1:8" ht="11.25" customHeight="1" x14ac:dyDescent="0.3">
      <c r="A507" s="236"/>
      <c r="B507" s="4"/>
      <c r="D507" s="246"/>
      <c r="E507" s="239"/>
    </row>
    <row r="508" spans="1:8" ht="11.25" customHeight="1" x14ac:dyDescent="0.3">
      <c r="A508" s="236"/>
      <c r="B508" s="4"/>
      <c r="C508" s="265"/>
      <c r="D508" s="266"/>
      <c r="E508" s="267"/>
    </row>
    <row r="509" spans="1:8" ht="11.25" customHeight="1" x14ac:dyDescent="0.3">
      <c r="A509" s="236"/>
      <c r="B509" s="4"/>
      <c r="D509" s="246"/>
      <c r="E509" s="239"/>
    </row>
    <row r="510" spans="1:8" ht="11.25" customHeight="1" x14ac:dyDescent="0.25">
      <c r="A510" s="236"/>
      <c r="B510" s="268"/>
      <c r="D510" s="246"/>
      <c r="E510" s="239"/>
    </row>
    <row r="511" spans="1:8" ht="11.25" customHeight="1" x14ac:dyDescent="0.3">
      <c r="A511" s="236"/>
      <c r="B511" s="4"/>
      <c r="D511" s="242"/>
      <c r="E511" s="239"/>
    </row>
    <row r="512" spans="1:8" ht="11.25" customHeight="1" x14ac:dyDescent="0.3">
      <c r="A512" s="236"/>
      <c r="B512" s="15"/>
      <c r="D512" s="242"/>
      <c r="E512" s="239"/>
    </row>
    <row r="513" spans="1:5" ht="11.25" customHeight="1" x14ac:dyDescent="0.3">
      <c r="A513" s="236"/>
      <c r="B513" s="4"/>
      <c r="D513" s="242"/>
      <c r="E513" s="239"/>
    </row>
    <row r="514" spans="1:5" ht="11.25" customHeight="1" x14ac:dyDescent="0.3">
      <c r="A514" s="236"/>
      <c r="B514" s="241"/>
      <c r="D514" s="242"/>
      <c r="E514" s="239"/>
    </row>
    <row r="515" spans="1:5" ht="11.25" customHeight="1" x14ac:dyDescent="0.3">
      <c r="A515" s="236"/>
      <c r="B515" s="4"/>
      <c r="D515" s="246"/>
      <c r="E515" s="239"/>
    </row>
    <row r="516" spans="1:5" ht="11.25" customHeight="1" x14ac:dyDescent="0.3">
      <c r="A516" s="236"/>
      <c r="B516" s="4"/>
      <c r="C516" s="265"/>
      <c r="D516" s="266"/>
      <c r="E516" s="266"/>
    </row>
    <row r="517" spans="1:5" ht="11.25" customHeight="1" x14ac:dyDescent="0.3">
      <c r="A517" s="236"/>
      <c r="B517" s="4"/>
      <c r="D517" s="246"/>
      <c r="E517" s="239"/>
    </row>
    <row r="518" spans="1:5" ht="11.25" customHeight="1" x14ac:dyDescent="0.3">
      <c r="A518" s="236"/>
      <c r="B518" s="4"/>
      <c r="C518" s="265"/>
      <c r="D518" s="265"/>
      <c r="E518" s="130"/>
    </row>
    <row r="519" spans="1:5" ht="11.25" customHeight="1" x14ac:dyDescent="0.3">
      <c r="A519" s="236"/>
      <c r="B519" s="4"/>
      <c r="C519" s="236"/>
      <c r="D519" s="236"/>
      <c r="E519" s="239"/>
    </row>
    <row r="520" spans="1:5" ht="11.25" customHeight="1" x14ac:dyDescent="0.3">
      <c r="A520" s="236"/>
      <c r="B520" s="15"/>
      <c r="C520" s="236"/>
      <c r="D520" s="269"/>
      <c r="E520" s="267"/>
    </row>
    <row r="521" spans="1:5" ht="11.25" customHeight="1" x14ac:dyDescent="0.3">
      <c r="A521" s="236"/>
      <c r="B521" s="4"/>
      <c r="C521" s="236"/>
      <c r="D521" s="236"/>
      <c r="E521" s="239"/>
    </row>
    <row r="522" spans="1:5" ht="11.25" customHeight="1" x14ac:dyDescent="0.3">
      <c r="A522" s="236"/>
      <c r="B522" s="123"/>
      <c r="C522" s="236"/>
      <c r="D522" s="236"/>
      <c r="E522" s="239"/>
    </row>
    <row r="523" spans="1:5" ht="11.25" customHeight="1" x14ac:dyDescent="0.3">
      <c r="A523" s="236"/>
      <c r="B523" s="211"/>
      <c r="C523" s="236"/>
      <c r="D523" s="236"/>
      <c r="E523" s="239"/>
    </row>
    <row r="524" spans="1:5" ht="11.25" customHeight="1" x14ac:dyDescent="0.3">
      <c r="A524" s="236"/>
      <c r="B524" s="211"/>
      <c r="C524" s="236"/>
      <c r="D524" s="236"/>
      <c r="E524" s="235"/>
    </row>
    <row r="525" spans="1:5" ht="11.25" customHeight="1" x14ac:dyDescent="0.3">
      <c r="A525" s="236"/>
      <c r="B525" s="211"/>
      <c r="C525" s="236"/>
      <c r="D525" s="236"/>
      <c r="E525" s="239"/>
    </row>
    <row r="526" spans="1:5" ht="11.25" customHeight="1" x14ac:dyDescent="0.3">
      <c r="A526" s="236"/>
      <c r="B526" s="211"/>
      <c r="E526" s="239"/>
    </row>
    <row r="527" spans="1:5" ht="11.25" customHeight="1" x14ac:dyDescent="0.3">
      <c r="A527" s="236"/>
      <c r="B527" s="211"/>
      <c r="D527" s="246"/>
      <c r="E527" s="239"/>
    </row>
    <row r="528" spans="1:5" ht="11.25" customHeight="1" x14ac:dyDescent="0.3">
      <c r="A528" s="236"/>
      <c r="B528" s="211"/>
      <c r="D528" s="242"/>
      <c r="E528" s="239"/>
    </row>
    <row r="529" spans="1:5" ht="11.25" customHeight="1" x14ac:dyDescent="0.3">
      <c r="A529" s="236"/>
      <c r="B529" s="211"/>
      <c r="D529" s="242"/>
      <c r="E529" s="239"/>
    </row>
    <row r="530" spans="1:5" ht="11.25" customHeight="1" x14ac:dyDescent="0.3">
      <c r="A530" s="236"/>
      <c r="B530" s="240"/>
      <c r="D530" s="242"/>
      <c r="E530" s="239"/>
    </row>
    <row r="531" spans="1:5" ht="11.25" customHeight="1" x14ac:dyDescent="0.3">
      <c r="A531" s="236"/>
      <c r="B531" s="241"/>
      <c r="D531" s="242"/>
      <c r="E531" s="239"/>
    </row>
    <row r="532" spans="1:5" ht="11.25" customHeight="1" x14ac:dyDescent="0.3">
      <c r="A532" s="236"/>
      <c r="B532" s="4"/>
      <c r="D532" s="242"/>
      <c r="E532" s="239"/>
    </row>
    <row r="533" spans="1:5" ht="11.25" customHeight="1" x14ac:dyDescent="0.3">
      <c r="A533" s="236"/>
      <c r="B533" s="4"/>
      <c r="D533" s="242"/>
      <c r="E533" s="239"/>
    </row>
    <row r="534" spans="1:5" ht="11.25" customHeight="1" x14ac:dyDescent="0.3">
      <c r="A534" s="236"/>
      <c r="B534" s="4"/>
      <c r="D534" s="242"/>
      <c r="E534" s="239"/>
    </row>
    <row r="535" spans="1:5" ht="11.25" customHeight="1" x14ac:dyDescent="0.3">
      <c r="A535" s="236"/>
      <c r="B535" s="4"/>
      <c r="D535" s="242"/>
      <c r="E535" s="239"/>
    </row>
    <row r="536" spans="1:5" ht="11.25" customHeight="1" x14ac:dyDescent="0.3">
      <c r="A536" s="236"/>
      <c r="B536" s="4"/>
      <c r="D536" s="242"/>
      <c r="E536" s="239"/>
    </row>
    <row r="537" spans="1:5" ht="11.25" customHeight="1" x14ac:dyDescent="0.3">
      <c r="A537" s="236"/>
      <c r="B537" s="4"/>
      <c r="D537" s="242"/>
      <c r="E537" s="239"/>
    </row>
    <row r="538" spans="1:5" ht="11.25" customHeight="1" x14ac:dyDescent="0.3">
      <c r="A538" s="236"/>
      <c r="B538" s="4"/>
      <c r="D538" s="242"/>
      <c r="E538" s="239"/>
    </row>
    <row r="539" spans="1:5" ht="11.25" customHeight="1" x14ac:dyDescent="0.3">
      <c r="A539" s="236"/>
      <c r="B539" s="4"/>
      <c r="D539" s="242"/>
      <c r="E539" s="239"/>
    </row>
    <row r="540" spans="1:5" ht="11.25" customHeight="1" x14ac:dyDescent="0.3">
      <c r="A540" s="236"/>
      <c r="B540" s="4"/>
      <c r="D540" s="242"/>
      <c r="E540" s="239"/>
    </row>
    <row r="541" spans="1:5" ht="11.25" customHeight="1" x14ac:dyDescent="0.3">
      <c r="A541" s="236"/>
      <c r="B541" s="4"/>
      <c r="D541" s="242"/>
      <c r="E541" s="239"/>
    </row>
    <row r="542" spans="1:5" ht="11.25" customHeight="1" x14ac:dyDescent="0.3">
      <c r="A542" s="236"/>
      <c r="B542" s="4"/>
      <c r="D542" s="242"/>
      <c r="E542" s="239"/>
    </row>
    <row r="543" spans="1:5" ht="11.25" customHeight="1" x14ac:dyDescent="0.3">
      <c r="A543" s="236"/>
      <c r="B543" s="4"/>
      <c r="D543" s="242"/>
      <c r="E543" s="239"/>
    </row>
    <row r="544" spans="1:5" ht="11.25" customHeight="1" x14ac:dyDescent="0.3">
      <c r="A544" s="236"/>
      <c r="B544" s="4"/>
      <c r="D544" s="242"/>
      <c r="E544" s="239"/>
    </row>
    <row r="545" spans="1:5" ht="11.25" customHeight="1" x14ac:dyDescent="0.3">
      <c r="A545" s="236"/>
      <c r="B545" s="4"/>
      <c r="D545" s="242"/>
      <c r="E545" s="239"/>
    </row>
    <row r="546" spans="1:5" ht="11.25" customHeight="1" x14ac:dyDescent="0.3">
      <c r="A546" s="236"/>
      <c r="B546" s="4"/>
      <c r="D546" s="242"/>
      <c r="E546" s="239"/>
    </row>
    <row r="547" spans="1:5" ht="11.25" customHeight="1" x14ac:dyDescent="0.3">
      <c r="A547" s="236"/>
      <c r="B547" s="4"/>
      <c r="D547" s="242"/>
      <c r="E547" s="239"/>
    </row>
    <row r="548" spans="1:5" ht="11.25" customHeight="1" x14ac:dyDescent="0.3">
      <c r="A548" s="236"/>
      <c r="B548" s="4"/>
      <c r="C548" s="265"/>
      <c r="D548" s="266"/>
      <c r="E548" s="267"/>
    </row>
    <row r="549" spans="1:5" ht="11.25" customHeight="1" x14ac:dyDescent="0.3">
      <c r="A549" s="236"/>
      <c r="B549" s="4"/>
      <c r="D549" s="246"/>
      <c r="E549" s="239"/>
    </row>
    <row r="550" spans="1:5" ht="11.25" customHeight="1" x14ac:dyDescent="0.3">
      <c r="A550" s="236"/>
      <c r="B550" s="4"/>
      <c r="D550" s="246"/>
      <c r="E550" s="239"/>
    </row>
    <row r="551" spans="1:5" ht="11.25" customHeight="1" x14ac:dyDescent="0.3">
      <c r="A551" s="236"/>
      <c r="B551" s="4"/>
      <c r="D551" s="242"/>
      <c r="E551" s="239"/>
    </row>
    <row r="552" spans="1:5" ht="11.25" customHeight="1" x14ac:dyDescent="0.3">
      <c r="A552" s="236"/>
      <c r="B552" s="15"/>
      <c r="D552" s="246"/>
      <c r="E552" s="239"/>
    </row>
    <row r="553" spans="1:5" ht="11.25" customHeight="1" x14ac:dyDescent="0.3">
      <c r="A553" s="236"/>
      <c r="B553" s="4"/>
      <c r="C553" s="265"/>
      <c r="D553" s="266"/>
      <c r="E553" s="267"/>
    </row>
    <row r="554" spans="1:5" ht="11.25" customHeight="1" x14ac:dyDescent="0.3">
      <c r="A554" s="236"/>
      <c r="B554" s="241"/>
      <c r="D554" s="246"/>
      <c r="E554" s="239"/>
    </row>
    <row r="555" spans="1:5" ht="11.25" customHeight="1" x14ac:dyDescent="0.3">
      <c r="A555" s="236"/>
      <c r="B555" s="4"/>
      <c r="C555" s="265"/>
      <c r="D555" s="265"/>
      <c r="E555" s="209"/>
    </row>
    <row r="556" spans="1:5" ht="11.25" customHeight="1" x14ac:dyDescent="0.3">
      <c r="A556" s="236"/>
      <c r="B556" s="4"/>
      <c r="E556" s="239"/>
    </row>
    <row r="557" spans="1:5" ht="11.25" customHeight="1" x14ac:dyDescent="0.3">
      <c r="A557" s="236"/>
      <c r="B557" s="15"/>
      <c r="E557" s="239"/>
    </row>
    <row r="558" spans="1:5" ht="11.25" customHeight="1" x14ac:dyDescent="0.3">
      <c r="A558" s="236"/>
      <c r="B558" s="4"/>
      <c r="E558" s="239"/>
    </row>
    <row r="559" spans="1:5" ht="11.25" customHeight="1" x14ac:dyDescent="0.3">
      <c r="A559" s="236"/>
      <c r="B559" s="123"/>
      <c r="D559" s="246"/>
      <c r="E559" s="239"/>
    </row>
    <row r="560" spans="1:5" ht="11.25" customHeight="1" x14ac:dyDescent="0.3">
      <c r="A560" s="236"/>
      <c r="D560" s="242"/>
      <c r="E560" s="239"/>
    </row>
    <row r="561" spans="1:5" ht="11.25" customHeight="1" x14ac:dyDescent="0.3">
      <c r="A561" s="236"/>
      <c r="B561" s="240"/>
      <c r="D561" s="242"/>
      <c r="E561" s="239"/>
    </row>
    <row r="562" spans="1:5" ht="11.25" customHeight="1" x14ac:dyDescent="0.3">
      <c r="A562" s="236"/>
      <c r="B562" s="240"/>
      <c r="D562" s="242"/>
      <c r="E562" s="239"/>
    </row>
    <row r="563" spans="1:5" ht="11.25" customHeight="1" x14ac:dyDescent="0.3">
      <c r="A563" s="236"/>
      <c r="B563" s="241"/>
      <c r="D563" s="242"/>
      <c r="E563" s="239"/>
    </row>
    <row r="564" spans="1:5" ht="11.25" customHeight="1" x14ac:dyDescent="0.3">
      <c r="A564" s="236"/>
      <c r="B564" s="4"/>
      <c r="D564" s="242"/>
      <c r="E564" s="239"/>
    </row>
    <row r="565" spans="1:5" ht="11.25" customHeight="1" x14ac:dyDescent="0.3">
      <c r="A565" s="236"/>
      <c r="B565" s="4"/>
      <c r="D565" s="242"/>
      <c r="E565" s="239"/>
    </row>
    <row r="566" spans="1:5" ht="11.25" customHeight="1" x14ac:dyDescent="0.3">
      <c r="A566" s="236"/>
      <c r="B566" s="4"/>
      <c r="D566" s="242"/>
      <c r="E566" s="239"/>
    </row>
    <row r="567" spans="1:5" ht="11.25" customHeight="1" x14ac:dyDescent="0.3">
      <c r="A567" s="236"/>
      <c r="B567" s="4"/>
      <c r="D567" s="242"/>
      <c r="E567" s="239"/>
    </row>
    <row r="568" spans="1:5" ht="11.25" customHeight="1" x14ac:dyDescent="0.3">
      <c r="A568" s="236"/>
      <c r="B568" s="4"/>
      <c r="D568" s="242"/>
      <c r="E568" s="239"/>
    </row>
    <row r="569" spans="1:5" ht="11.25" customHeight="1" x14ac:dyDescent="0.3">
      <c r="A569" s="236"/>
      <c r="B569" s="4"/>
      <c r="D569" s="242"/>
      <c r="E569" s="239"/>
    </row>
    <row r="570" spans="1:5" ht="11.25" customHeight="1" x14ac:dyDescent="0.3">
      <c r="A570" s="236"/>
      <c r="B570" s="4"/>
      <c r="C570" s="265"/>
      <c r="D570" s="266"/>
      <c r="E570" s="267"/>
    </row>
    <row r="571" spans="1:5" ht="11.25" customHeight="1" x14ac:dyDescent="0.3">
      <c r="A571" s="236"/>
      <c r="B571" s="4"/>
      <c r="D571" s="246"/>
      <c r="E571" s="239"/>
    </row>
    <row r="572" spans="1:5" ht="11.25" customHeight="1" x14ac:dyDescent="0.3">
      <c r="A572" s="236"/>
      <c r="B572" s="4"/>
      <c r="D572" s="246"/>
      <c r="E572" s="239"/>
    </row>
    <row r="573" spans="1:5" ht="11.25" customHeight="1" x14ac:dyDescent="0.3">
      <c r="A573" s="236"/>
      <c r="B573" s="4"/>
      <c r="D573" s="242"/>
      <c r="E573" s="239"/>
    </row>
    <row r="574" spans="1:5" ht="11.25" customHeight="1" x14ac:dyDescent="0.3">
      <c r="A574" s="236"/>
      <c r="B574" s="15"/>
      <c r="D574" s="242"/>
      <c r="E574" s="239"/>
    </row>
    <row r="575" spans="1:5" ht="11.25" customHeight="1" x14ac:dyDescent="0.3">
      <c r="A575" s="236"/>
      <c r="B575" s="4"/>
      <c r="D575" s="246"/>
      <c r="E575" s="239"/>
    </row>
    <row r="576" spans="1:5" ht="11.25" customHeight="1" x14ac:dyDescent="0.3">
      <c r="A576" s="236"/>
      <c r="B576" s="241"/>
      <c r="C576" s="265"/>
      <c r="D576" s="266"/>
      <c r="E576" s="267"/>
    </row>
    <row r="577" spans="1:5" ht="11.25" customHeight="1" x14ac:dyDescent="0.3">
      <c r="A577" s="236"/>
      <c r="B577" s="4"/>
      <c r="D577" s="246"/>
      <c r="E577" s="239"/>
    </row>
    <row r="578" spans="1:5" ht="11.25" customHeight="1" x14ac:dyDescent="0.3">
      <c r="A578" s="236"/>
      <c r="B578" s="4"/>
      <c r="C578" s="265"/>
      <c r="D578" s="265"/>
      <c r="E578" s="129"/>
    </row>
    <row r="579" spans="1:5" ht="11.25" customHeight="1" x14ac:dyDescent="0.3">
      <c r="A579" s="236"/>
      <c r="B579" s="4"/>
      <c r="D579" s="246"/>
      <c r="E579" s="239"/>
    </row>
    <row r="580" spans="1:5" ht="11.25" customHeight="1" x14ac:dyDescent="0.3">
      <c r="A580" s="236"/>
      <c r="B580" s="15"/>
      <c r="D580" s="246"/>
      <c r="E580" s="239"/>
    </row>
    <row r="581" spans="1:5" ht="11.25" customHeight="1" x14ac:dyDescent="0.3">
      <c r="A581" s="236"/>
      <c r="B581" s="4"/>
      <c r="E581" s="239"/>
    </row>
    <row r="582" spans="1:5" ht="11.25" customHeight="1" x14ac:dyDescent="0.3">
      <c r="A582" s="236"/>
      <c r="B582" s="123"/>
      <c r="D582" s="246"/>
      <c r="E582" s="239"/>
    </row>
    <row r="583" spans="1:5" ht="11.25" customHeight="1" x14ac:dyDescent="0.3">
      <c r="A583" s="236"/>
      <c r="B583" s="4"/>
      <c r="D583" s="242"/>
      <c r="E583" s="239"/>
    </row>
    <row r="584" spans="1:5" ht="11.25" customHeight="1" x14ac:dyDescent="0.3">
      <c r="A584" s="236"/>
      <c r="B584" s="4"/>
      <c r="D584" s="242"/>
      <c r="E584" s="239"/>
    </row>
    <row r="585" spans="1:5" ht="11.25" customHeight="1" x14ac:dyDescent="0.3">
      <c r="A585" s="236"/>
      <c r="B585" s="240"/>
      <c r="D585" s="242"/>
      <c r="E585" s="239"/>
    </row>
    <row r="586" spans="1:5" ht="11.25" customHeight="1" x14ac:dyDescent="0.3">
      <c r="A586" s="236"/>
      <c r="B586" s="241"/>
      <c r="D586" s="242"/>
      <c r="E586" s="239"/>
    </row>
    <row r="587" spans="1:5" ht="11.25" customHeight="1" x14ac:dyDescent="0.3">
      <c r="A587" s="236"/>
      <c r="B587" s="4"/>
      <c r="D587" s="242"/>
      <c r="E587" s="239"/>
    </row>
    <row r="588" spans="1:5" ht="11.25" customHeight="1" x14ac:dyDescent="0.3">
      <c r="A588" s="236"/>
      <c r="B588" s="4"/>
      <c r="D588" s="242"/>
      <c r="E588" s="239"/>
    </row>
    <row r="589" spans="1:5" ht="11.25" customHeight="1" x14ac:dyDescent="0.3">
      <c r="A589" s="236"/>
      <c r="B589" s="4"/>
      <c r="D589" s="242"/>
      <c r="E589" s="239"/>
    </row>
    <row r="590" spans="1:5" ht="11.25" customHeight="1" x14ac:dyDescent="0.3">
      <c r="A590" s="236"/>
      <c r="B590" s="4"/>
      <c r="D590" s="242"/>
      <c r="E590" s="239"/>
    </row>
    <row r="591" spans="1:5" ht="11.25" customHeight="1" x14ac:dyDescent="0.3">
      <c r="A591" s="236"/>
      <c r="B591" s="4"/>
      <c r="D591" s="242"/>
      <c r="E591" s="239"/>
    </row>
    <row r="592" spans="1:5" ht="11.25" customHeight="1" x14ac:dyDescent="0.3">
      <c r="A592" s="236"/>
      <c r="B592" s="4"/>
      <c r="D592" s="246"/>
      <c r="E592" s="239"/>
    </row>
    <row r="593" spans="1:5" ht="11.25" customHeight="1" x14ac:dyDescent="0.3">
      <c r="A593" s="236"/>
      <c r="B593" s="4"/>
      <c r="C593" s="265"/>
      <c r="D593" s="266"/>
      <c r="E593" s="267"/>
    </row>
    <row r="594" spans="1:5" ht="11.25" customHeight="1" x14ac:dyDescent="0.3">
      <c r="A594" s="236"/>
      <c r="B594" s="4"/>
      <c r="D594" s="246"/>
      <c r="E594" s="239"/>
    </row>
    <row r="595" spans="1:5" ht="11.25" customHeight="1" x14ac:dyDescent="0.3">
      <c r="A595" s="236"/>
      <c r="B595" s="4"/>
      <c r="D595" s="246"/>
      <c r="E595" s="239"/>
    </row>
    <row r="596" spans="1:5" ht="11.25" customHeight="1" x14ac:dyDescent="0.3">
      <c r="A596" s="236"/>
      <c r="B596" s="4"/>
      <c r="D596" s="242"/>
      <c r="E596" s="239"/>
    </row>
    <row r="597" spans="1:5" ht="11.25" customHeight="1" x14ac:dyDescent="0.3">
      <c r="A597" s="236"/>
      <c r="B597" s="15"/>
      <c r="D597" s="242"/>
      <c r="E597" s="239"/>
    </row>
    <row r="598" spans="1:5" ht="11.25" customHeight="1" x14ac:dyDescent="0.3">
      <c r="A598" s="236"/>
      <c r="B598" s="4"/>
      <c r="D598" s="242"/>
      <c r="E598" s="239"/>
    </row>
    <row r="599" spans="1:5" ht="11.25" customHeight="1" x14ac:dyDescent="0.3">
      <c r="A599" s="236"/>
      <c r="B599" s="241"/>
      <c r="D599" s="242"/>
      <c r="E599" s="239"/>
    </row>
    <row r="600" spans="1:5" ht="11.25" customHeight="1" x14ac:dyDescent="0.3">
      <c r="A600" s="236"/>
      <c r="B600" s="4"/>
      <c r="D600" s="246"/>
      <c r="E600" s="239"/>
    </row>
    <row r="601" spans="1:5" ht="11.25" customHeight="1" x14ac:dyDescent="0.3">
      <c r="A601" s="236"/>
      <c r="B601" s="4"/>
      <c r="C601" s="265"/>
      <c r="D601" s="266"/>
      <c r="E601" s="266"/>
    </row>
    <row r="602" spans="1:5" ht="11.25" customHeight="1" x14ac:dyDescent="0.3">
      <c r="A602" s="236"/>
      <c r="B602" s="4"/>
      <c r="D602" s="246"/>
      <c r="E602" s="239"/>
    </row>
    <row r="603" spans="1:5" ht="11.25" customHeight="1" x14ac:dyDescent="0.3">
      <c r="A603" s="236"/>
      <c r="B603" s="4"/>
      <c r="C603" s="265"/>
      <c r="D603" s="265"/>
      <c r="E603" s="129"/>
    </row>
    <row r="604" spans="1:5" ht="11.25" customHeight="1" x14ac:dyDescent="0.3">
      <c r="A604" s="236"/>
      <c r="B604" s="4"/>
      <c r="C604" s="236"/>
      <c r="D604" s="236"/>
      <c r="E604" s="239"/>
    </row>
    <row r="605" spans="1:5" ht="11.25" customHeight="1" x14ac:dyDescent="0.3">
      <c r="A605" s="236"/>
      <c r="B605" s="15"/>
      <c r="C605" s="236"/>
      <c r="D605" s="269"/>
      <c r="E605" s="267"/>
    </row>
    <row r="606" spans="1:5" ht="11.25" customHeight="1" x14ac:dyDescent="0.3">
      <c r="A606" s="236"/>
      <c r="B606" s="4"/>
      <c r="C606" s="236"/>
      <c r="D606" s="236"/>
      <c r="E606" s="239"/>
    </row>
    <row r="607" spans="1:5" ht="11.25" customHeight="1" x14ac:dyDescent="0.3">
      <c r="A607" s="236"/>
      <c r="B607" s="123"/>
      <c r="C607" s="236"/>
      <c r="D607" s="236"/>
      <c r="E607" s="239"/>
    </row>
    <row r="608" spans="1:5" ht="11.25" customHeight="1" x14ac:dyDescent="0.3">
      <c r="A608" s="236"/>
      <c r="B608" s="211"/>
      <c r="C608" s="236"/>
      <c r="D608" s="236"/>
      <c r="E608" s="235"/>
    </row>
    <row r="609" spans="1:5" ht="11.25" customHeight="1" x14ac:dyDescent="0.3">
      <c r="A609" s="236"/>
      <c r="B609" s="211"/>
      <c r="C609" s="236"/>
      <c r="D609" s="236"/>
      <c r="E609" s="239"/>
    </row>
    <row r="610" spans="1:5" ht="11.25" customHeight="1" x14ac:dyDescent="0.3">
      <c r="A610" s="236"/>
      <c r="B610" s="211"/>
      <c r="E610" s="239"/>
    </row>
    <row r="611" spans="1:5" ht="11.25" customHeight="1" x14ac:dyDescent="0.3">
      <c r="A611" s="236"/>
      <c r="B611" s="211"/>
      <c r="D611" s="246"/>
      <c r="E611" s="239"/>
    </row>
    <row r="612" spans="1:5" ht="11.25" customHeight="1" x14ac:dyDescent="0.3">
      <c r="A612" s="236"/>
      <c r="B612" s="211"/>
      <c r="D612" s="242"/>
      <c r="E612" s="239"/>
    </row>
    <row r="613" spans="1:5" ht="11.25" customHeight="1" x14ac:dyDescent="0.3">
      <c r="A613" s="236"/>
      <c r="B613" s="211"/>
      <c r="D613" s="242"/>
      <c r="E613" s="239"/>
    </row>
    <row r="614" spans="1:5" ht="11.25" customHeight="1" x14ac:dyDescent="0.3">
      <c r="A614" s="236"/>
      <c r="B614" s="240"/>
      <c r="D614" s="242"/>
      <c r="E614" s="239"/>
    </row>
    <row r="615" spans="1:5" ht="11.25" customHeight="1" x14ac:dyDescent="0.3">
      <c r="A615" s="236"/>
      <c r="B615" s="241"/>
      <c r="D615" s="242"/>
      <c r="E615" s="239"/>
    </row>
    <row r="616" spans="1:5" ht="11.25" customHeight="1" x14ac:dyDescent="0.3">
      <c r="A616" s="236"/>
      <c r="B616" s="4"/>
      <c r="D616" s="242"/>
      <c r="E616" s="239"/>
    </row>
    <row r="617" spans="1:5" ht="11.25" customHeight="1" x14ac:dyDescent="0.3">
      <c r="A617" s="236"/>
      <c r="B617" s="4"/>
      <c r="D617" s="242"/>
      <c r="E617" s="239"/>
    </row>
    <row r="618" spans="1:5" ht="11.25" customHeight="1" x14ac:dyDescent="0.3">
      <c r="A618" s="236"/>
      <c r="B618" s="4"/>
      <c r="D618" s="242"/>
      <c r="E618" s="239"/>
    </row>
    <row r="619" spans="1:5" ht="11.25" customHeight="1" x14ac:dyDescent="0.3">
      <c r="A619" s="236"/>
      <c r="B619" s="4"/>
      <c r="D619" s="242"/>
      <c r="E619" s="239"/>
    </row>
    <row r="620" spans="1:5" ht="11.25" customHeight="1" x14ac:dyDescent="0.3">
      <c r="A620" s="236"/>
      <c r="B620" s="4"/>
      <c r="D620" s="242"/>
      <c r="E620" s="239"/>
    </row>
    <row r="621" spans="1:5" ht="11.25" customHeight="1" x14ac:dyDescent="0.3">
      <c r="A621" s="236"/>
      <c r="B621" s="4"/>
      <c r="D621" s="242"/>
      <c r="E621" s="239"/>
    </row>
    <row r="622" spans="1:5" ht="11.25" customHeight="1" x14ac:dyDescent="0.3">
      <c r="A622" s="236"/>
      <c r="B622" s="4"/>
      <c r="D622" s="242"/>
      <c r="E622" s="239"/>
    </row>
    <row r="623" spans="1:5" ht="11.25" customHeight="1" x14ac:dyDescent="0.3">
      <c r="A623" s="236"/>
      <c r="B623" s="4"/>
      <c r="D623" s="242"/>
      <c r="E623" s="239"/>
    </row>
    <row r="624" spans="1:5" ht="11.25" customHeight="1" x14ac:dyDescent="0.3">
      <c r="A624" s="236"/>
      <c r="B624" s="4"/>
      <c r="D624" s="242"/>
      <c r="E624" s="239"/>
    </row>
    <row r="625" spans="1:5" ht="11.25" customHeight="1" x14ac:dyDescent="0.3">
      <c r="A625" s="236"/>
      <c r="B625" s="4"/>
      <c r="D625" s="242"/>
      <c r="E625" s="239"/>
    </row>
    <row r="626" spans="1:5" ht="11.25" customHeight="1" x14ac:dyDescent="0.3">
      <c r="A626" s="236"/>
      <c r="B626" s="4"/>
      <c r="D626" s="242"/>
      <c r="E626" s="239"/>
    </row>
    <row r="627" spans="1:5" ht="11.25" customHeight="1" x14ac:dyDescent="0.3">
      <c r="A627" s="236"/>
      <c r="B627" s="4"/>
      <c r="D627" s="242"/>
      <c r="E627" s="239"/>
    </row>
    <row r="628" spans="1:5" ht="11.25" customHeight="1" x14ac:dyDescent="0.3">
      <c r="A628" s="236"/>
      <c r="B628" s="4"/>
      <c r="D628" s="242"/>
      <c r="E628" s="239"/>
    </row>
    <row r="629" spans="1:5" ht="11.25" customHeight="1" x14ac:dyDescent="0.3">
      <c r="A629" s="236"/>
      <c r="B629" s="4"/>
      <c r="D629" s="242"/>
      <c r="E629" s="239"/>
    </row>
    <row r="630" spans="1:5" ht="11.25" customHeight="1" x14ac:dyDescent="0.3">
      <c r="A630" s="236"/>
      <c r="B630" s="4"/>
      <c r="D630" s="242"/>
      <c r="E630" s="239"/>
    </row>
    <row r="631" spans="1:5" ht="11.25" customHeight="1" x14ac:dyDescent="0.3">
      <c r="A631" s="236"/>
      <c r="B631" s="4"/>
      <c r="D631" s="242"/>
      <c r="E631" s="239"/>
    </row>
    <row r="632" spans="1:5" ht="11.25" customHeight="1" x14ac:dyDescent="0.3">
      <c r="A632" s="236"/>
      <c r="B632" s="4"/>
      <c r="C632" s="265"/>
      <c r="D632" s="266"/>
      <c r="E632" s="267"/>
    </row>
    <row r="633" spans="1:5" ht="11.25" customHeight="1" x14ac:dyDescent="0.3">
      <c r="A633" s="236"/>
      <c r="B633" s="4"/>
      <c r="D633" s="246"/>
      <c r="E633" s="239"/>
    </row>
    <row r="634" spans="1:5" ht="11.25" customHeight="1" x14ac:dyDescent="0.3">
      <c r="A634" s="236"/>
      <c r="B634" s="4"/>
      <c r="D634" s="246"/>
      <c r="E634" s="239"/>
    </row>
    <row r="635" spans="1:5" ht="11.25" customHeight="1" x14ac:dyDescent="0.3">
      <c r="A635" s="236"/>
      <c r="B635" s="4"/>
      <c r="D635" s="242"/>
      <c r="E635" s="239"/>
    </row>
    <row r="636" spans="1:5" ht="11.25" customHeight="1" x14ac:dyDescent="0.3">
      <c r="A636" s="236"/>
      <c r="B636" s="15"/>
      <c r="D636" s="246"/>
      <c r="E636" s="239"/>
    </row>
    <row r="637" spans="1:5" ht="11.25" customHeight="1" x14ac:dyDescent="0.3">
      <c r="A637" s="236"/>
      <c r="B637" s="4"/>
      <c r="C637" s="265"/>
      <c r="D637" s="266"/>
      <c r="E637" s="267"/>
    </row>
    <row r="638" spans="1:5" ht="11.25" customHeight="1" x14ac:dyDescent="0.3">
      <c r="A638" s="236"/>
      <c r="B638" s="241"/>
      <c r="D638" s="246"/>
      <c r="E638" s="239"/>
    </row>
    <row r="639" spans="1:5" ht="11.25" customHeight="1" x14ac:dyDescent="0.3">
      <c r="A639" s="236"/>
      <c r="B639" s="4"/>
      <c r="C639" s="265"/>
      <c r="D639" s="265"/>
      <c r="E639" s="209"/>
    </row>
    <row r="640" spans="1:5" ht="11.25" customHeight="1" x14ac:dyDescent="0.3">
      <c r="A640" s="236"/>
      <c r="B640" s="4"/>
      <c r="E640" s="239"/>
    </row>
    <row r="641" spans="1:5" ht="11.25" customHeight="1" x14ac:dyDescent="0.3">
      <c r="A641" s="236"/>
      <c r="B641" s="15"/>
      <c r="E641" s="239"/>
    </row>
    <row r="642" spans="1:5" ht="11.25" customHeight="1" x14ac:dyDescent="0.3">
      <c r="A642" s="236"/>
      <c r="B642" s="4"/>
      <c r="E642" s="239"/>
    </row>
    <row r="643" spans="1:5" ht="11.25" customHeight="1" x14ac:dyDescent="0.3">
      <c r="A643" s="236"/>
      <c r="B643" s="123"/>
      <c r="D643" s="246"/>
      <c r="E643" s="239"/>
    </row>
    <row r="644" spans="1:5" ht="11.25" customHeight="1" x14ac:dyDescent="0.3">
      <c r="A644" s="236"/>
      <c r="D644" s="242"/>
      <c r="E644" s="239"/>
    </row>
    <row r="645" spans="1:5" ht="11.25" customHeight="1" x14ac:dyDescent="0.3">
      <c r="A645" s="236"/>
      <c r="B645" s="240"/>
      <c r="D645" s="242"/>
      <c r="E645" s="239"/>
    </row>
    <row r="646" spans="1:5" ht="11.25" customHeight="1" x14ac:dyDescent="0.3">
      <c r="A646" s="236"/>
      <c r="B646" s="240"/>
      <c r="D646" s="242"/>
      <c r="E646" s="239"/>
    </row>
    <row r="647" spans="1:5" ht="11.25" customHeight="1" x14ac:dyDescent="0.3">
      <c r="A647" s="236"/>
      <c r="B647" s="241"/>
      <c r="D647" s="242"/>
      <c r="E647" s="239"/>
    </row>
    <row r="648" spans="1:5" ht="11.25" customHeight="1" x14ac:dyDescent="0.3">
      <c r="A648" s="236"/>
      <c r="B648" s="4"/>
      <c r="D648" s="242"/>
      <c r="E648" s="239"/>
    </row>
    <row r="649" spans="1:5" ht="11.25" customHeight="1" x14ac:dyDescent="0.3">
      <c r="A649" s="236"/>
      <c r="B649" s="4"/>
      <c r="D649" s="242"/>
      <c r="E649" s="239"/>
    </row>
    <row r="650" spans="1:5" ht="11.25" customHeight="1" x14ac:dyDescent="0.3">
      <c r="A650" s="236"/>
      <c r="B650" s="4"/>
      <c r="D650" s="242"/>
      <c r="E650" s="239"/>
    </row>
    <row r="651" spans="1:5" ht="11.25" customHeight="1" x14ac:dyDescent="0.3">
      <c r="A651" s="236"/>
      <c r="B651" s="4"/>
      <c r="D651" s="242"/>
      <c r="E651" s="239"/>
    </row>
    <row r="652" spans="1:5" ht="11.25" customHeight="1" x14ac:dyDescent="0.3">
      <c r="A652" s="236"/>
      <c r="B652" s="4"/>
      <c r="D652" s="242"/>
      <c r="E652" s="239"/>
    </row>
    <row r="653" spans="1:5" ht="11.25" customHeight="1" x14ac:dyDescent="0.3">
      <c r="A653" s="236"/>
      <c r="B653" s="4"/>
      <c r="D653" s="242"/>
      <c r="E653" s="239"/>
    </row>
    <row r="654" spans="1:5" ht="11.25" customHeight="1" x14ac:dyDescent="0.3">
      <c r="A654" s="236"/>
      <c r="B654" s="4"/>
      <c r="C654" s="265"/>
      <c r="D654" s="266"/>
      <c r="E654" s="267"/>
    </row>
    <row r="655" spans="1:5" ht="11.25" customHeight="1" x14ac:dyDescent="0.3">
      <c r="A655" s="236"/>
      <c r="B655" s="4"/>
      <c r="D655" s="246"/>
      <c r="E655" s="239"/>
    </row>
    <row r="656" spans="1:5" ht="11.25" customHeight="1" x14ac:dyDescent="0.3">
      <c r="A656" s="236"/>
      <c r="B656" s="4"/>
      <c r="D656" s="246"/>
      <c r="E656" s="239"/>
    </row>
    <row r="657" spans="1:5" ht="11.25" customHeight="1" x14ac:dyDescent="0.3">
      <c r="A657" s="236"/>
      <c r="B657" s="4"/>
      <c r="D657" s="242"/>
      <c r="E657" s="239"/>
    </row>
    <row r="658" spans="1:5" ht="11.25" customHeight="1" x14ac:dyDescent="0.3">
      <c r="A658" s="236"/>
      <c r="B658" s="15"/>
      <c r="D658" s="242"/>
      <c r="E658" s="239"/>
    </row>
    <row r="659" spans="1:5" ht="11.25" customHeight="1" x14ac:dyDescent="0.3">
      <c r="A659" s="236"/>
      <c r="B659" s="4"/>
      <c r="D659" s="246"/>
      <c r="E659" s="239"/>
    </row>
    <row r="660" spans="1:5" ht="11.25" customHeight="1" x14ac:dyDescent="0.3">
      <c r="A660" s="236"/>
      <c r="B660" s="241"/>
      <c r="C660" s="265"/>
      <c r="D660" s="266"/>
      <c r="E660" s="267"/>
    </row>
    <row r="661" spans="1:5" ht="11.25" customHeight="1" x14ac:dyDescent="0.3">
      <c r="A661" s="236"/>
      <c r="B661" s="4"/>
      <c r="D661" s="246"/>
      <c r="E661" s="239"/>
    </row>
    <row r="662" spans="1:5" ht="11.25" customHeight="1" x14ac:dyDescent="0.3">
      <c r="A662" s="236"/>
      <c r="B662" s="4"/>
      <c r="C662" s="265"/>
      <c r="D662" s="265"/>
      <c r="E662" s="129"/>
    </row>
    <row r="663" spans="1:5" ht="11.25" customHeight="1" x14ac:dyDescent="0.3">
      <c r="A663" s="236"/>
      <c r="B663" s="4"/>
      <c r="D663" s="246"/>
      <c r="E663" s="239"/>
    </row>
    <row r="664" spans="1:5" ht="11.25" customHeight="1" x14ac:dyDescent="0.3">
      <c r="A664" s="236"/>
      <c r="B664" s="15"/>
      <c r="D664" s="246"/>
      <c r="E664" s="239"/>
    </row>
    <row r="665" spans="1:5" ht="11.25" customHeight="1" x14ac:dyDescent="0.3">
      <c r="A665" s="236"/>
      <c r="B665" s="4"/>
      <c r="E665" s="239"/>
    </row>
    <row r="666" spans="1:5" ht="11.25" customHeight="1" x14ac:dyDescent="0.3">
      <c r="A666" s="236"/>
      <c r="B666" s="123"/>
      <c r="D666" s="246"/>
      <c r="E666" s="239"/>
    </row>
    <row r="667" spans="1:5" ht="11.25" customHeight="1" x14ac:dyDescent="0.3">
      <c r="A667" s="236"/>
      <c r="B667" s="4"/>
      <c r="D667" s="242"/>
      <c r="E667" s="239"/>
    </row>
    <row r="668" spans="1:5" ht="11.25" customHeight="1" x14ac:dyDescent="0.3">
      <c r="A668" s="236"/>
      <c r="B668" s="4"/>
      <c r="D668" s="242"/>
      <c r="E668" s="239"/>
    </row>
    <row r="669" spans="1:5" ht="11.25" customHeight="1" x14ac:dyDescent="0.3">
      <c r="A669" s="236"/>
      <c r="B669" s="240"/>
      <c r="D669" s="242"/>
      <c r="E669" s="239"/>
    </row>
    <row r="670" spans="1:5" ht="11.25" customHeight="1" x14ac:dyDescent="0.3">
      <c r="A670" s="236"/>
      <c r="B670" s="241"/>
      <c r="D670" s="242"/>
      <c r="E670" s="239"/>
    </row>
    <row r="671" spans="1:5" ht="11.25" customHeight="1" x14ac:dyDescent="0.3">
      <c r="A671" s="236"/>
      <c r="B671" s="4"/>
      <c r="D671" s="242"/>
      <c r="E671" s="239"/>
    </row>
    <row r="672" spans="1:5" ht="11.25" customHeight="1" x14ac:dyDescent="0.3">
      <c r="A672" s="236"/>
      <c r="B672" s="4"/>
      <c r="D672" s="242"/>
      <c r="E672" s="239"/>
    </row>
    <row r="673" spans="1:5" ht="11.25" customHeight="1" x14ac:dyDescent="0.3">
      <c r="A673" s="236"/>
      <c r="B673" s="4"/>
      <c r="D673" s="242"/>
      <c r="E673" s="239"/>
    </row>
    <row r="674" spans="1:5" ht="11.25" customHeight="1" x14ac:dyDescent="0.3">
      <c r="A674" s="236"/>
      <c r="B674" s="4"/>
      <c r="D674" s="242"/>
      <c r="E674" s="239"/>
    </row>
    <row r="675" spans="1:5" ht="11.25" customHeight="1" x14ac:dyDescent="0.3">
      <c r="A675" s="236"/>
      <c r="B675" s="4"/>
      <c r="D675" s="242"/>
      <c r="E675" s="239"/>
    </row>
    <row r="676" spans="1:5" ht="11.25" customHeight="1" x14ac:dyDescent="0.3">
      <c r="A676" s="236"/>
      <c r="B676" s="4"/>
      <c r="D676" s="246"/>
      <c r="E676" s="239"/>
    </row>
    <row r="677" spans="1:5" ht="11.25" customHeight="1" x14ac:dyDescent="0.3">
      <c r="A677" s="236"/>
      <c r="B677" s="4"/>
      <c r="C677" s="265"/>
      <c r="D677" s="266"/>
      <c r="E677" s="267"/>
    </row>
    <row r="678" spans="1:5" ht="11.25" customHeight="1" x14ac:dyDescent="0.3">
      <c r="A678" s="236"/>
      <c r="B678" s="4"/>
      <c r="D678" s="246"/>
      <c r="E678" s="239"/>
    </row>
    <row r="679" spans="1:5" ht="11.25" customHeight="1" x14ac:dyDescent="0.3">
      <c r="A679" s="236"/>
      <c r="B679" s="4"/>
      <c r="D679" s="246"/>
      <c r="E679" s="239"/>
    </row>
    <row r="680" spans="1:5" ht="11.25" customHeight="1" x14ac:dyDescent="0.3">
      <c r="A680" s="236"/>
      <c r="B680" s="4"/>
      <c r="D680" s="242"/>
      <c r="E680" s="239"/>
    </row>
    <row r="681" spans="1:5" ht="11.25" customHeight="1" x14ac:dyDescent="0.3">
      <c r="A681" s="236"/>
      <c r="B681" s="15"/>
      <c r="D681" s="242"/>
      <c r="E681" s="239"/>
    </row>
    <row r="682" spans="1:5" ht="11.25" customHeight="1" x14ac:dyDescent="0.3">
      <c r="A682" s="236"/>
      <c r="B682" s="4"/>
      <c r="D682" s="242"/>
      <c r="E682" s="239"/>
    </row>
    <row r="683" spans="1:5" ht="11.25" customHeight="1" x14ac:dyDescent="0.3">
      <c r="A683" s="236"/>
      <c r="B683" s="241"/>
      <c r="D683" s="242"/>
      <c r="E683" s="239"/>
    </row>
    <row r="684" spans="1:5" ht="11.25" customHeight="1" x14ac:dyDescent="0.3">
      <c r="A684" s="236"/>
      <c r="B684" s="4"/>
      <c r="D684" s="246"/>
      <c r="E684" s="239"/>
    </row>
    <row r="685" spans="1:5" ht="11.25" customHeight="1" x14ac:dyDescent="0.3">
      <c r="A685" s="236"/>
      <c r="B685" s="4"/>
      <c r="C685" s="265"/>
      <c r="D685" s="266"/>
      <c r="E685" s="266"/>
    </row>
    <row r="686" spans="1:5" ht="11.25" customHeight="1" x14ac:dyDescent="0.3">
      <c r="A686" s="236"/>
      <c r="B686" s="4"/>
      <c r="D686" s="246"/>
      <c r="E686" s="239"/>
    </row>
    <row r="687" spans="1:5" ht="11.25" customHeight="1" x14ac:dyDescent="0.3">
      <c r="A687" s="236"/>
      <c r="B687" s="4"/>
      <c r="C687" s="265"/>
      <c r="D687" s="265"/>
      <c r="E687" s="129"/>
    </row>
    <row r="688" spans="1:5" ht="11.25" customHeight="1" x14ac:dyDescent="0.3">
      <c r="A688" s="236"/>
      <c r="B688" s="4"/>
      <c r="C688" s="236"/>
      <c r="D688" s="236"/>
      <c r="E688" s="239"/>
    </row>
    <row r="689" spans="1:5" ht="11.25" customHeight="1" x14ac:dyDescent="0.3">
      <c r="A689" s="236"/>
      <c r="B689" s="15"/>
      <c r="C689" s="236"/>
      <c r="D689" s="269"/>
      <c r="E689" s="267"/>
    </row>
    <row r="690" spans="1:5" ht="11.25" customHeight="1" x14ac:dyDescent="0.3">
      <c r="A690" s="236"/>
      <c r="B690" s="4"/>
    </row>
    <row r="691" spans="1:5" ht="11.25" customHeight="1" x14ac:dyDescent="0.3">
      <c r="A691" s="236"/>
      <c r="B691" s="123"/>
    </row>
    <row r="692" spans="1:5" ht="11.25" customHeight="1" x14ac:dyDescent="0.3">
      <c r="A692" s="236"/>
      <c r="B692" s="211"/>
      <c r="C692" s="236"/>
      <c r="D692" s="236"/>
      <c r="E692" s="235"/>
    </row>
    <row r="693" spans="1:5" ht="11.25" customHeight="1" x14ac:dyDescent="0.3">
      <c r="A693" s="236"/>
      <c r="B693" s="211"/>
      <c r="C693" s="236"/>
      <c r="D693" s="236"/>
      <c r="E693" s="239"/>
    </row>
    <row r="694" spans="1:5" ht="11.25" customHeight="1" x14ac:dyDescent="0.3">
      <c r="A694" s="236"/>
      <c r="E694" s="239"/>
    </row>
    <row r="695" spans="1:5" ht="11.25" customHeight="1" x14ac:dyDescent="0.3">
      <c r="A695" s="236"/>
      <c r="D695" s="246"/>
      <c r="E695" s="239"/>
    </row>
    <row r="696" spans="1:5" ht="11.25" customHeight="1" x14ac:dyDescent="0.3">
      <c r="A696" s="236"/>
      <c r="B696" s="211"/>
      <c r="D696" s="242"/>
      <c r="E696" s="239"/>
    </row>
    <row r="697" spans="1:5" ht="11.25" customHeight="1" x14ac:dyDescent="0.3">
      <c r="A697" s="236"/>
      <c r="B697" s="211"/>
      <c r="D697" s="242"/>
      <c r="E697" s="239"/>
    </row>
    <row r="698" spans="1:5" ht="11.25" customHeight="1" x14ac:dyDescent="0.3">
      <c r="A698" s="236"/>
      <c r="B698" s="240"/>
      <c r="D698" s="242"/>
      <c r="E698" s="239"/>
    </row>
    <row r="699" spans="1:5" ht="11.25" customHeight="1" x14ac:dyDescent="0.3">
      <c r="A699" s="236"/>
      <c r="B699" s="241"/>
      <c r="D699" s="242"/>
      <c r="E699" s="239"/>
    </row>
    <row r="700" spans="1:5" ht="11.25" customHeight="1" x14ac:dyDescent="0.3">
      <c r="A700" s="236"/>
      <c r="B700" s="4"/>
      <c r="D700" s="242"/>
      <c r="E700" s="239"/>
    </row>
    <row r="701" spans="1:5" ht="11.25" customHeight="1" x14ac:dyDescent="0.3">
      <c r="A701" s="236"/>
      <c r="B701" s="4"/>
      <c r="D701" s="242"/>
      <c r="E701" s="239"/>
    </row>
    <row r="702" spans="1:5" ht="11.25" customHeight="1" x14ac:dyDescent="0.3">
      <c r="A702" s="236"/>
      <c r="B702" s="4"/>
      <c r="D702" s="242"/>
      <c r="E702" s="239"/>
    </row>
    <row r="703" spans="1:5" ht="11.25" customHeight="1" x14ac:dyDescent="0.3">
      <c r="A703" s="236"/>
      <c r="B703" s="4"/>
      <c r="D703" s="242"/>
      <c r="E703" s="239"/>
    </row>
    <row r="704" spans="1:5" ht="11.25" customHeight="1" x14ac:dyDescent="0.3">
      <c r="A704" s="236"/>
      <c r="B704" s="4"/>
      <c r="D704" s="242"/>
      <c r="E704" s="239"/>
    </row>
    <row r="705" spans="1:5" ht="11.25" customHeight="1" x14ac:dyDescent="0.3">
      <c r="A705" s="236"/>
      <c r="B705" s="4"/>
      <c r="D705" s="242"/>
      <c r="E705" s="239"/>
    </row>
    <row r="706" spans="1:5" ht="11.25" customHeight="1" x14ac:dyDescent="0.3">
      <c r="A706" s="236"/>
      <c r="B706" s="4"/>
      <c r="D706" s="242"/>
      <c r="E706" s="239"/>
    </row>
    <row r="707" spans="1:5" ht="11.25" customHeight="1" x14ac:dyDescent="0.3">
      <c r="A707" s="236"/>
      <c r="B707" s="4"/>
      <c r="D707" s="242"/>
      <c r="E707" s="239"/>
    </row>
    <row r="708" spans="1:5" ht="11.25" customHeight="1" x14ac:dyDescent="0.3">
      <c r="A708" s="236"/>
      <c r="B708" s="4"/>
      <c r="D708" s="242"/>
      <c r="E708" s="239"/>
    </row>
    <row r="709" spans="1:5" ht="11.25" customHeight="1" x14ac:dyDescent="0.3">
      <c r="A709" s="236"/>
      <c r="B709" s="4"/>
      <c r="D709" s="242"/>
      <c r="E709" s="239"/>
    </row>
    <row r="710" spans="1:5" ht="11.25" customHeight="1" x14ac:dyDescent="0.3">
      <c r="A710" s="236"/>
      <c r="B710" s="4"/>
      <c r="D710" s="242"/>
      <c r="E710" s="239"/>
    </row>
    <row r="711" spans="1:5" ht="11.25" customHeight="1" x14ac:dyDescent="0.3">
      <c r="A711" s="236"/>
      <c r="B711" s="4"/>
      <c r="D711" s="242"/>
      <c r="E711" s="239"/>
    </row>
    <row r="712" spans="1:5" ht="11.25" customHeight="1" x14ac:dyDescent="0.3">
      <c r="A712" s="236"/>
      <c r="B712" s="4"/>
      <c r="D712" s="242"/>
      <c r="E712" s="239"/>
    </row>
    <row r="713" spans="1:5" ht="11.25" customHeight="1" x14ac:dyDescent="0.3">
      <c r="A713" s="236"/>
      <c r="B713" s="4"/>
      <c r="D713" s="242"/>
      <c r="E713" s="239"/>
    </row>
    <row r="714" spans="1:5" ht="11.25" customHeight="1" x14ac:dyDescent="0.3">
      <c r="A714" s="236"/>
      <c r="B714" s="4"/>
      <c r="D714" s="242"/>
      <c r="E714" s="239"/>
    </row>
    <row r="715" spans="1:5" ht="11.25" customHeight="1" x14ac:dyDescent="0.3">
      <c r="A715" s="236"/>
      <c r="B715" s="4"/>
      <c r="D715" s="242"/>
      <c r="E715" s="239"/>
    </row>
    <row r="716" spans="1:5" ht="11.25" customHeight="1" x14ac:dyDescent="0.3">
      <c r="A716" s="236"/>
      <c r="B716" s="4"/>
      <c r="C716" s="265"/>
      <c r="D716" s="266"/>
      <c r="E716" s="267"/>
    </row>
    <row r="717" spans="1:5" ht="11.25" customHeight="1" x14ac:dyDescent="0.3">
      <c r="A717" s="236"/>
      <c r="B717" s="4"/>
      <c r="D717" s="246"/>
      <c r="E717" s="239"/>
    </row>
    <row r="718" spans="1:5" ht="11.25" customHeight="1" x14ac:dyDescent="0.3">
      <c r="A718" s="236"/>
      <c r="B718" s="4"/>
      <c r="D718" s="246"/>
      <c r="E718" s="239"/>
    </row>
    <row r="719" spans="1:5" ht="11.25" customHeight="1" x14ac:dyDescent="0.3">
      <c r="A719" s="236"/>
      <c r="B719" s="4"/>
      <c r="D719" s="242"/>
      <c r="E719" s="239"/>
    </row>
    <row r="720" spans="1:5" ht="11.25" customHeight="1" x14ac:dyDescent="0.3">
      <c r="A720" s="236"/>
      <c r="B720" s="15"/>
      <c r="D720" s="246"/>
      <c r="E720" s="239"/>
    </row>
    <row r="721" spans="1:5" ht="11.25" customHeight="1" x14ac:dyDescent="0.3">
      <c r="A721" s="236"/>
      <c r="B721" s="4"/>
      <c r="C721" s="265"/>
      <c r="D721" s="266"/>
      <c r="E721" s="267"/>
    </row>
    <row r="722" spans="1:5" ht="11.25" customHeight="1" x14ac:dyDescent="0.3">
      <c r="A722" s="236"/>
      <c r="B722" s="241"/>
      <c r="D722" s="246"/>
      <c r="E722" s="239"/>
    </row>
    <row r="723" spans="1:5" ht="11.25" customHeight="1" x14ac:dyDescent="0.3">
      <c r="A723" s="236"/>
      <c r="B723" s="4"/>
      <c r="C723" s="265"/>
      <c r="D723" s="265"/>
      <c r="E723" s="209"/>
    </row>
    <row r="724" spans="1:5" ht="11.25" customHeight="1" x14ac:dyDescent="0.3">
      <c r="A724" s="236"/>
      <c r="B724" s="4"/>
      <c r="E724" s="239"/>
    </row>
    <row r="725" spans="1:5" ht="11.25" customHeight="1" x14ac:dyDescent="0.3">
      <c r="A725" s="236"/>
      <c r="B725" s="15"/>
      <c r="E725" s="239"/>
    </row>
    <row r="726" spans="1:5" ht="11.25" customHeight="1" x14ac:dyDescent="0.3">
      <c r="A726" s="236"/>
      <c r="B726" s="4"/>
      <c r="E726" s="239"/>
    </row>
    <row r="727" spans="1:5" ht="11.25" customHeight="1" x14ac:dyDescent="0.3">
      <c r="A727" s="236"/>
      <c r="B727" s="123"/>
      <c r="D727" s="246"/>
      <c r="E727" s="239"/>
    </row>
    <row r="728" spans="1:5" ht="11.25" customHeight="1" x14ac:dyDescent="0.3">
      <c r="A728" s="236"/>
      <c r="D728" s="242"/>
      <c r="E728" s="239"/>
    </row>
    <row r="729" spans="1:5" ht="11.25" customHeight="1" x14ac:dyDescent="0.3">
      <c r="A729" s="236"/>
      <c r="B729" s="240"/>
      <c r="D729" s="242"/>
      <c r="E729" s="239"/>
    </row>
    <row r="730" spans="1:5" ht="11.25" customHeight="1" x14ac:dyDescent="0.3">
      <c r="A730" s="236"/>
      <c r="B730" s="240"/>
      <c r="D730" s="242"/>
      <c r="E730" s="239"/>
    </row>
    <row r="731" spans="1:5" ht="11.25" customHeight="1" x14ac:dyDescent="0.3">
      <c r="A731" s="236"/>
      <c r="B731" s="241"/>
      <c r="D731" s="242"/>
      <c r="E731" s="239"/>
    </row>
    <row r="732" spans="1:5" ht="11.25" customHeight="1" x14ac:dyDescent="0.3">
      <c r="A732" s="236"/>
      <c r="B732" s="4"/>
      <c r="D732" s="242"/>
      <c r="E732" s="239"/>
    </row>
    <row r="733" spans="1:5" ht="11.25" customHeight="1" x14ac:dyDescent="0.3">
      <c r="A733" s="236"/>
      <c r="B733" s="4"/>
      <c r="D733" s="242"/>
      <c r="E733" s="239"/>
    </row>
    <row r="734" spans="1:5" ht="11.25" customHeight="1" x14ac:dyDescent="0.3">
      <c r="A734" s="236"/>
      <c r="B734" s="4"/>
      <c r="D734" s="242"/>
      <c r="E734" s="239"/>
    </row>
    <row r="735" spans="1:5" ht="11.25" customHeight="1" x14ac:dyDescent="0.3">
      <c r="A735" s="236"/>
      <c r="B735" s="4"/>
      <c r="D735" s="242"/>
      <c r="E735" s="239"/>
    </row>
    <row r="736" spans="1:5" ht="11.25" customHeight="1" x14ac:dyDescent="0.3">
      <c r="A736" s="236"/>
      <c r="B736" s="4"/>
      <c r="D736" s="242"/>
      <c r="E736" s="239"/>
    </row>
    <row r="737" spans="1:5" ht="11.25" customHeight="1" x14ac:dyDescent="0.3">
      <c r="A737" s="236"/>
      <c r="B737" s="4"/>
      <c r="D737" s="242"/>
      <c r="E737" s="239"/>
    </row>
    <row r="738" spans="1:5" ht="11.25" customHeight="1" x14ac:dyDescent="0.3">
      <c r="A738" s="236"/>
      <c r="B738" s="4"/>
      <c r="D738" s="242"/>
      <c r="E738" s="239"/>
    </row>
    <row r="739" spans="1:5" ht="11.25" customHeight="1" x14ac:dyDescent="0.3">
      <c r="A739" s="236"/>
      <c r="B739" s="4"/>
      <c r="C739" s="265"/>
      <c r="D739" s="266"/>
      <c r="E739" s="267"/>
    </row>
    <row r="740" spans="1:5" ht="11.25" customHeight="1" x14ac:dyDescent="0.3">
      <c r="A740" s="236"/>
      <c r="B740" s="4"/>
      <c r="D740" s="246"/>
      <c r="E740" s="239"/>
    </row>
    <row r="741" spans="1:5" ht="11.25" customHeight="1" x14ac:dyDescent="0.3">
      <c r="A741" s="236"/>
      <c r="B741" s="4"/>
      <c r="D741" s="246"/>
      <c r="E741" s="239"/>
    </row>
    <row r="742" spans="1:5" ht="11.25" customHeight="1" x14ac:dyDescent="0.3">
      <c r="A742" s="236"/>
      <c r="B742" s="4"/>
      <c r="D742" s="242"/>
      <c r="E742" s="239"/>
    </row>
    <row r="743" spans="1:5" ht="11.25" customHeight="1" x14ac:dyDescent="0.3">
      <c r="A743" s="236"/>
      <c r="B743" s="15"/>
      <c r="D743" s="242"/>
      <c r="E743" s="239"/>
    </row>
    <row r="744" spans="1:5" ht="11.25" customHeight="1" x14ac:dyDescent="0.3">
      <c r="A744" s="236"/>
      <c r="B744" s="4"/>
      <c r="D744" s="246"/>
      <c r="E744" s="239"/>
    </row>
    <row r="745" spans="1:5" ht="11.25" customHeight="1" x14ac:dyDescent="0.3">
      <c r="A745" s="236"/>
      <c r="B745" s="241"/>
      <c r="C745" s="265"/>
      <c r="D745" s="266"/>
      <c r="E745" s="267"/>
    </row>
    <row r="746" spans="1:5" ht="11.25" customHeight="1" x14ac:dyDescent="0.3">
      <c r="A746" s="236"/>
      <c r="B746" s="4"/>
      <c r="D746" s="246"/>
      <c r="E746" s="239"/>
    </row>
    <row r="747" spans="1:5" ht="11.25" customHeight="1" x14ac:dyDescent="0.3">
      <c r="A747" s="236"/>
      <c r="B747" s="4"/>
      <c r="C747" s="265"/>
      <c r="D747" s="265"/>
      <c r="E747" s="129"/>
    </row>
    <row r="748" spans="1:5" ht="11.25" customHeight="1" x14ac:dyDescent="0.3">
      <c r="A748" s="236"/>
      <c r="B748" s="4"/>
      <c r="D748" s="246"/>
      <c r="E748" s="239"/>
    </row>
    <row r="749" spans="1:5" ht="11.25" customHeight="1" x14ac:dyDescent="0.3">
      <c r="A749" s="236"/>
      <c r="B749" s="15"/>
      <c r="D749" s="246"/>
      <c r="E749" s="239"/>
    </row>
    <row r="750" spans="1:5" ht="11.25" customHeight="1" x14ac:dyDescent="0.3">
      <c r="A750" s="236"/>
      <c r="B750" s="4"/>
      <c r="E750" s="239"/>
    </row>
    <row r="751" spans="1:5" ht="11.25" customHeight="1" x14ac:dyDescent="0.3">
      <c r="A751" s="236"/>
      <c r="B751" s="123"/>
      <c r="D751" s="246"/>
      <c r="E751" s="239"/>
    </row>
    <row r="752" spans="1:5" ht="11.25" customHeight="1" x14ac:dyDescent="0.3">
      <c r="A752" s="236"/>
      <c r="B752" s="4"/>
      <c r="D752" s="242"/>
      <c r="E752" s="239"/>
    </row>
    <row r="753" spans="1:5" ht="11.25" customHeight="1" x14ac:dyDescent="0.3">
      <c r="A753" s="236"/>
      <c r="B753" s="4"/>
      <c r="D753" s="242"/>
      <c r="E753" s="239"/>
    </row>
    <row r="754" spans="1:5" ht="11.25" customHeight="1" x14ac:dyDescent="0.3">
      <c r="A754" s="236"/>
      <c r="B754" s="240"/>
      <c r="D754" s="242"/>
      <c r="E754" s="239"/>
    </row>
    <row r="755" spans="1:5" ht="11.25" customHeight="1" x14ac:dyDescent="0.3">
      <c r="A755" s="236"/>
      <c r="B755" s="241"/>
      <c r="D755" s="242"/>
      <c r="E755" s="239"/>
    </row>
    <row r="756" spans="1:5" ht="11.25" customHeight="1" x14ac:dyDescent="0.3">
      <c r="A756" s="236"/>
      <c r="B756" s="4"/>
      <c r="D756" s="242"/>
      <c r="E756" s="239"/>
    </row>
    <row r="757" spans="1:5" ht="11.25" customHeight="1" x14ac:dyDescent="0.3">
      <c r="A757" s="236"/>
      <c r="B757" s="4"/>
      <c r="D757" s="242"/>
      <c r="E757" s="239"/>
    </row>
    <row r="758" spans="1:5" ht="11.25" customHeight="1" x14ac:dyDescent="0.3">
      <c r="A758" s="236"/>
      <c r="B758" s="4"/>
      <c r="D758" s="242"/>
      <c r="E758" s="239"/>
    </row>
    <row r="759" spans="1:5" ht="11.25" customHeight="1" x14ac:dyDescent="0.3">
      <c r="A759" s="236"/>
      <c r="B759" s="4"/>
      <c r="D759" s="242"/>
      <c r="E759" s="239"/>
    </row>
    <row r="760" spans="1:5" ht="11.25" customHeight="1" x14ac:dyDescent="0.3">
      <c r="A760" s="236"/>
      <c r="B760" s="4"/>
      <c r="D760" s="242"/>
      <c r="E760" s="239"/>
    </row>
    <row r="761" spans="1:5" ht="11.25" customHeight="1" x14ac:dyDescent="0.3">
      <c r="A761" s="236"/>
      <c r="B761" s="4"/>
      <c r="D761" s="242"/>
      <c r="E761" s="239"/>
    </row>
    <row r="762" spans="1:5" ht="11.25" customHeight="1" x14ac:dyDescent="0.3">
      <c r="A762" s="236"/>
      <c r="B762" s="4"/>
      <c r="D762" s="246"/>
      <c r="E762" s="239"/>
    </row>
    <row r="763" spans="1:5" ht="11.25" customHeight="1" x14ac:dyDescent="0.3">
      <c r="A763" s="236"/>
      <c r="B763" s="4"/>
      <c r="C763" s="265"/>
      <c r="D763" s="266"/>
      <c r="E763" s="267"/>
    </row>
    <row r="764" spans="1:5" ht="11.25" customHeight="1" x14ac:dyDescent="0.3">
      <c r="A764" s="236"/>
      <c r="B764" s="4"/>
      <c r="D764" s="246"/>
      <c r="E764" s="239"/>
    </row>
    <row r="765" spans="1:5" ht="11.25" customHeight="1" x14ac:dyDescent="0.3">
      <c r="A765" s="236"/>
      <c r="B765" s="4"/>
      <c r="D765" s="246"/>
      <c r="E765" s="239"/>
    </row>
    <row r="766" spans="1:5" ht="11.25" customHeight="1" x14ac:dyDescent="0.3">
      <c r="A766" s="236"/>
      <c r="B766" s="4"/>
      <c r="D766" s="242"/>
      <c r="E766" s="239"/>
    </row>
    <row r="767" spans="1:5" ht="11.25" customHeight="1" x14ac:dyDescent="0.3">
      <c r="A767" s="236"/>
      <c r="B767" s="15"/>
      <c r="D767" s="242"/>
      <c r="E767" s="239"/>
    </row>
    <row r="768" spans="1:5" ht="11.25" customHeight="1" x14ac:dyDescent="0.3">
      <c r="A768" s="236"/>
      <c r="B768" s="4"/>
      <c r="D768" s="242"/>
      <c r="E768" s="239"/>
    </row>
    <row r="769" spans="1:5" ht="11.25" customHeight="1" x14ac:dyDescent="0.3">
      <c r="A769" s="236"/>
      <c r="B769" s="241"/>
      <c r="D769" s="246"/>
      <c r="E769" s="239"/>
    </row>
    <row r="770" spans="1:5" ht="11.25" customHeight="1" x14ac:dyDescent="0.3">
      <c r="A770" s="236"/>
      <c r="B770" s="4"/>
      <c r="C770" s="265"/>
      <c r="D770" s="266"/>
      <c r="E770" s="266"/>
    </row>
    <row r="771" spans="1:5" ht="11.25" customHeight="1" x14ac:dyDescent="0.3">
      <c r="A771" s="236"/>
      <c r="B771" s="4"/>
      <c r="D771" s="246"/>
      <c r="E771" s="239"/>
    </row>
    <row r="772" spans="1:5" ht="11.25" customHeight="1" x14ac:dyDescent="0.3">
      <c r="A772" s="236"/>
      <c r="B772" s="4"/>
      <c r="C772" s="265"/>
      <c r="D772" s="265"/>
      <c r="E772" s="129"/>
    </row>
    <row r="773" spans="1:5" ht="11.25" customHeight="1" x14ac:dyDescent="0.3">
      <c r="A773" s="236"/>
      <c r="B773" s="4"/>
      <c r="C773" s="236"/>
      <c r="D773" s="236"/>
      <c r="E773" s="239"/>
    </row>
    <row r="774" spans="1:5" ht="11.25" customHeight="1" x14ac:dyDescent="0.3">
      <c r="A774" s="236"/>
      <c r="B774" s="15"/>
      <c r="C774" s="236"/>
      <c r="D774" s="269"/>
      <c r="E774" s="267"/>
    </row>
    <row r="775" spans="1:5" ht="11.25" customHeight="1" x14ac:dyDescent="0.3">
      <c r="A775" s="236"/>
      <c r="B775" s="4"/>
      <c r="E775" s="210"/>
    </row>
    <row r="776" spans="1:5" ht="11.25" customHeight="1" x14ac:dyDescent="0.3">
      <c r="A776" s="236"/>
      <c r="B776" s="123"/>
    </row>
    <row r="777" spans="1:5" ht="11.25" customHeight="1" x14ac:dyDescent="0.3">
      <c r="A777" s="236"/>
      <c r="B777" s="211"/>
      <c r="C777" s="236"/>
      <c r="D777" s="236"/>
      <c r="E777" s="235"/>
    </row>
    <row r="778" spans="1:5" ht="11.25" customHeight="1" x14ac:dyDescent="0.3">
      <c r="A778" s="236"/>
      <c r="B778" s="211"/>
      <c r="C778" s="236"/>
      <c r="D778" s="236"/>
      <c r="E778" s="239"/>
    </row>
    <row r="779" spans="1:5" ht="11.25" customHeight="1" x14ac:dyDescent="0.3">
      <c r="A779" s="236"/>
      <c r="E779" s="239"/>
    </row>
    <row r="780" spans="1:5" ht="11.25" customHeight="1" x14ac:dyDescent="0.3">
      <c r="A780" s="236"/>
      <c r="D780" s="246"/>
      <c r="E780" s="239"/>
    </row>
    <row r="781" spans="1:5" ht="11.25" customHeight="1" x14ac:dyDescent="0.3">
      <c r="A781" s="236"/>
      <c r="B781" s="211"/>
      <c r="D781" s="242"/>
      <c r="E781" s="239"/>
    </row>
    <row r="782" spans="1:5" ht="11.25" customHeight="1" x14ac:dyDescent="0.3">
      <c r="A782" s="236"/>
      <c r="B782" s="211"/>
      <c r="D782" s="242"/>
      <c r="E782" s="239"/>
    </row>
    <row r="783" spans="1:5" ht="11.25" customHeight="1" x14ac:dyDescent="0.3">
      <c r="A783" s="236"/>
      <c r="B783" s="240"/>
      <c r="D783" s="242"/>
      <c r="E783" s="239"/>
    </row>
    <row r="784" spans="1:5" ht="11.25" customHeight="1" x14ac:dyDescent="0.3">
      <c r="A784" s="236"/>
      <c r="B784" s="241"/>
      <c r="D784" s="242"/>
      <c r="E784" s="239"/>
    </row>
    <row r="785" spans="1:5" ht="11.25" customHeight="1" x14ac:dyDescent="0.3">
      <c r="A785" s="236"/>
      <c r="B785" s="4"/>
      <c r="D785" s="242"/>
      <c r="E785" s="239"/>
    </row>
    <row r="786" spans="1:5" ht="11.25" customHeight="1" x14ac:dyDescent="0.3">
      <c r="A786" s="236"/>
      <c r="B786" s="4"/>
      <c r="D786" s="242"/>
      <c r="E786" s="239"/>
    </row>
    <row r="787" spans="1:5" ht="11.25" customHeight="1" x14ac:dyDescent="0.3">
      <c r="A787" s="236"/>
      <c r="B787" s="4"/>
      <c r="D787" s="242"/>
      <c r="E787" s="239"/>
    </row>
    <row r="788" spans="1:5" ht="11.25" customHeight="1" x14ac:dyDescent="0.3">
      <c r="A788" s="236"/>
      <c r="B788" s="4"/>
      <c r="D788" s="242"/>
      <c r="E788" s="239"/>
    </row>
    <row r="789" spans="1:5" ht="11.25" customHeight="1" x14ac:dyDescent="0.3">
      <c r="A789" s="236"/>
      <c r="B789" s="4"/>
      <c r="D789" s="242"/>
      <c r="E789" s="239"/>
    </row>
    <row r="790" spans="1:5" ht="11.25" customHeight="1" x14ac:dyDescent="0.3">
      <c r="A790" s="236"/>
      <c r="B790" s="4"/>
      <c r="D790" s="242"/>
      <c r="E790" s="239"/>
    </row>
    <row r="791" spans="1:5" ht="11.25" customHeight="1" x14ac:dyDescent="0.3">
      <c r="A791" s="236"/>
      <c r="B791" s="4"/>
      <c r="D791" s="242"/>
      <c r="E791" s="239"/>
    </row>
    <row r="792" spans="1:5" ht="11.25" customHeight="1" x14ac:dyDescent="0.3">
      <c r="A792" s="236"/>
      <c r="B792" s="4"/>
      <c r="D792" s="242"/>
      <c r="E792" s="239"/>
    </row>
    <row r="793" spans="1:5" ht="11.25" customHeight="1" x14ac:dyDescent="0.3">
      <c r="A793" s="236"/>
      <c r="B793" s="4"/>
      <c r="D793" s="242"/>
      <c r="E793" s="239"/>
    </row>
    <row r="794" spans="1:5" ht="11.25" customHeight="1" x14ac:dyDescent="0.3">
      <c r="A794" s="236"/>
      <c r="B794" s="4"/>
      <c r="D794" s="242"/>
      <c r="E794" s="239"/>
    </row>
    <row r="795" spans="1:5" ht="11.25" customHeight="1" x14ac:dyDescent="0.3">
      <c r="A795" s="236"/>
      <c r="B795" s="4"/>
      <c r="D795" s="242"/>
      <c r="E795" s="239"/>
    </row>
    <row r="796" spans="1:5" ht="11.25" customHeight="1" x14ac:dyDescent="0.3">
      <c r="A796" s="236"/>
      <c r="B796" s="4"/>
      <c r="D796" s="242"/>
      <c r="E796" s="239"/>
    </row>
    <row r="797" spans="1:5" ht="11.25" customHeight="1" x14ac:dyDescent="0.3">
      <c r="A797" s="236"/>
      <c r="B797" s="4"/>
      <c r="D797" s="242"/>
      <c r="E797" s="239"/>
    </row>
    <row r="798" spans="1:5" ht="11.25" customHeight="1" x14ac:dyDescent="0.3">
      <c r="A798" s="236"/>
      <c r="B798" s="4"/>
      <c r="D798" s="242"/>
      <c r="E798" s="239"/>
    </row>
    <row r="799" spans="1:5" ht="11.25" customHeight="1" x14ac:dyDescent="0.3">
      <c r="A799" s="236"/>
      <c r="B799" s="4"/>
      <c r="D799" s="242"/>
      <c r="E799" s="239"/>
    </row>
    <row r="800" spans="1:5" ht="11.25" customHeight="1" x14ac:dyDescent="0.3">
      <c r="A800" s="236"/>
      <c r="B800" s="4"/>
      <c r="D800" s="242"/>
      <c r="E800" s="239"/>
    </row>
    <row r="801" spans="1:5" ht="11.25" customHeight="1" x14ac:dyDescent="0.3">
      <c r="A801" s="236"/>
      <c r="B801" s="4"/>
      <c r="C801" s="265"/>
      <c r="D801" s="266"/>
      <c r="E801" s="267"/>
    </row>
    <row r="802" spans="1:5" ht="11.25" customHeight="1" x14ac:dyDescent="0.3">
      <c r="A802" s="236"/>
      <c r="B802" s="4"/>
      <c r="D802" s="246"/>
      <c r="E802" s="239"/>
    </row>
    <row r="803" spans="1:5" ht="11.25" customHeight="1" x14ac:dyDescent="0.3">
      <c r="A803" s="236"/>
      <c r="B803" s="4"/>
      <c r="D803" s="246"/>
      <c r="E803" s="239"/>
    </row>
    <row r="804" spans="1:5" ht="11.25" customHeight="1" x14ac:dyDescent="0.3">
      <c r="A804" s="236"/>
      <c r="B804" s="4"/>
      <c r="D804" s="242"/>
      <c r="E804" s="239"/>
    </row>
    <row r="805" spans="1:5" ht="11.25" customHeight="1" x14ac:dyDescent="0.3">
      <c r="A805" s="236"/>
      <c r="B805" s="15"/>
      <c r="D805" s="246"/>
      <c r="E805" s="239"/>
    </row>
    <row r="806" spans="1:5" ht="11.25" customHeight="1" x14ac:dyDescent="0.3">
      <c r="A806" s="236"/>
      <c r="B806" s="4"/>
      <c r="C806" s="265"/>
      <c r="D806" s="266"/>
      <c r="E806" s="267"/>
    </row>
    <row r="807" spans="1:5" ht="11.25" customHeight="1" x14ac:dyDescent="0.3">
      <c r="A807" s="236"/>
      <c r="B807" s="241"/>
      <c r="D807" s="246"/>
      <c r="E807" s="239"/>
    </row>
    <row r="808" spans="1:5" ht="11.25" customHeight="1" x14ac:dyDescent="0.3">
      <c r="A808" s="236"/>
      <c r="B808" s="4"/>
      <c r="C808" s="265"/>
      <c r="D808" s="265"/>
      <c r="E808" s="209"/>
    </row>
    <row r="809" spans="1:5" ht="11.25" customHeight="1" x14ac:dyDescent="0.3">
      <c r="A809" s="236"/>
      <c r="B809" s="4"/>
      <c r="E809" s="239"/>
    </row>
    <row r="810" spans="1:5" ht="11.25" customHeight="1" x14ac:dyDescent="0.3">
      <c r="A810" s="236"/>
      <c r="B810" s="15"/>
      <c r="E810" s="239"/>
    </row>
    <row r="811" spans="1:5" ht="11.25" customHeight="1" x14ac:dyDescent="0.3">
      <c r="A811" s="236"/>
      <c r="B811" s="4"/>
      <c r="E811" s="239"/>
    </row>
    <row r="812" spans="1:5" ht="11.25" customHeight="1" x14ac:dyDescent="0.3">
      <c r="A812" s="236"/>
      <c r="B812" s="123"/>
      <c r="D812" s="246"/>
      <c r="E812" s="239"/>
    </row>
    <row r="813" spans="1:5" ht="11.25" customHeight="1" x14ac:dyDescent="0.3">
      <c r="A813" s="236"/>
      <c r="D813" s="242"/>
      <c r="E813" s="239"/>
    </row>
    <row r="814" spans="1:5" ht="11.25" customHeight="1" x14ac:dyDescent="0.3">
      <c r="A814" s="236"/>
      <c r="B814" s="240"/>
      <c r="D814" s="242"/>
      <c r="E814" s="239"/>
    </row>
    <row r="815" spans="1:5" ht="11.25" customHeight="1" x14ac:dyDescent="0.3">
      <c r="A815" s="236"/>
      <c r="B815" s="240"/>
      <c r="D815" s="242"/>
      <c r="E815" s="239"/>
    </row>
    <row r="816" spans="1:5" ht="11.25" customHeight="1" x14ac:dyDescent="0.3">
      <c r="A816" s="236"/>
      <c r="B816" s="241"/>
      <c r="D816" s="242"/>
      <c r="E816" s="239"/>
    </row>
    <row r="817" spans="1:5" ht="11.25" customHeight="1" x14ac:dyDescent="0.3">
      <c r="A817" s="236"/>
      <c r="B817" s="4"/>
      <c r="D817" s="242"/>
      <c r="E817" s="239"/>
    </row>
    <row r="818" spans="1:5" ht="11.25" customHeight="1" x14ac:dyDescent="0.3">
      <c r="A818" s="236"/>
      <c r="B818" s="4"/>
      <c r="D818" s="242"/>
      <c r="E818" s="239"/>
    </row>
    <row r="819" spans="1:5" ht="11.25" customHeight="1" x14ac:dyDescent="0.3">
      <c r="A819" s="236"/>
      <c r="B819" s="4"/>
      <c r="D819" s="242"/>
      <c r="E819" s="239"/>
    </row>
    <row r="820" spans="1:5" ht="11.25" customHeight="1" x14ac:dyDescent="0.3">
      <c r="A820" s="236"/>
      <c r="B820" s="4"/>
      <c r="D820" s="242"/>
      <c r="E820" s="239"/>
    </row>
    <row r="821" spans="1:5" ht="11.25" customHeight="1" x14ac:dyDescent="0.3">
      <c r="A821" s="236"/>
      <c r="B821" s="4"/>
      <c r="D821" s="242"/>
      <c r="E821" s="239"/>
    </row>
    <row r="822" spans="1:5" ht="11.25" customHeight="1" x14ac:dyDescent="0.3">
      <c r="A822" s="236"/>
      <c r="B822" s="4"/>
      <c r="D822" s="242"/>
      <c r="E822" s="239"/>
    </row>
    <row r="823" spans="1:5" ht="11.25" customHeight="1" x14ac:dyDescent="0.3">
      <c r="A823" s="236"/>
      <c r="B823" s="4"/>
      <c r="D823" s="242"/>
      <c r="E823" s="239"/>
    </row>
    <row r="824" spans="1:5" ht="11.25" customHeight="1" x14ac:dyDescent="0.3">
      <c r="A824" s="236"/>
      <c r="B824" s="4"/>
      <c r="C824" s="265"/>
      <c r="D824" s="266"/>
      <c r="E824" s="267"/>
    </row>
    <row r="825" spans="1:5" ht="11.25" customHeight="1" x14ac:dyDescent="0.3">
      <c r="A825" s="236"/>
      <c r="B825" s="4"/>
      <c r="D825" s="246"/>
      <c r="E825" s="239"/>
    </row>
    <row r="826" spans="1:5" ht="11.25" customHeight="1" x14ac:dyDescent="0.3">
      <c r="A826" s="236"/>
      <c r="B826" s="4"/>
      <c r="D826" s="246"/>
      <c r="E826" s="239"/>
    </row>
    <row r="827" spans="1:5" ht="11.25" customHeight="1" x14ac:dyDescent="0.3">
      <c r="A827" s="236"/>
      <c r="B827" s="4"/>
      <c r="D827" s="242"/>
      <c r="E827" s="239"/>
    </row>
    <row r="828" spans="1:5" ht="11.25" customHeight="1" x14ac:dyDescent="0.3">
      <c r="A828" s="236"/>
      <c r="B828" s="15"/>
      <c r="D828" s="242"/>
      <c r="E828" s="239"/>
    </row>
    <row r="829" spans="1:5" ht="11.25" customHeight="1" x14ac:dyDescent="0.3">
      <c r="A829" s="236"/>
      <c r="B829" s="4"/>
      <c r="D829" s="242"/>
      <c r="E829" s="239"/>
    </row>
    <row r="830" spans="1:5" ht="11.25" customHeight="1" x14ac:dyDescent="0.3">
      <c r="A830" s="236"/>
      <c r="B830" s="241"/>
      <c r="D830" s="246"/>
      <c r="E830" s="239"/>
    </row>
    <row r="831" spans="1:5" ht="11.25" customHeight="1" x14ac:dyDescent="0.3">
      <c r="A831" s="236"/>
      <c r="B831" s="4"/>
      <c r="C831" s="265"/>
      <c r="D831" s="266"/>
      <c r="E831" s="267"/>
    </row>
    <row r="832" spans="1:5" ht="11.25" customHeight="1" x14ac:dyDescent="0.3">
      <c r="A832" s="236"/>
      <c r="B832" s="4"/>
      <c r="D832" s="246"/>
      <c r="E832" s="239"/>
    </row>
    <row r="833" spans="1:5" ht="11.25" customHeight="1" x14ac:dyDescent="0.3">
      <c r="A833" s="236"/>
      <c r="B833" s="4"/>
      <c r="C833" s="265"/>
      <c r="D833" s="265"/>
      <c r="E833" s="129"/>
    </row>
    <row r="834" spans="1:5" ht="11.25" customHeight="1" x14ac:dyDescent="0.3">
      <c r="A834" s="236"/>
      <c r="B834" s="4"/>
      <c r="D834" s="246"/>
      <c r="E834" s="239"/>
    </row>
    <row r="835" spans="1:5" ht="11.25" customHeight="1" x14ac:dyDescent="0.3">
      <c r="A835" s="236"/>
      <c r="B835" s="15"/>
      <c r="D835" s="246"/>
      <c r="E835" s="239"/>
    </row>
    <row r="836" spans="1:5" ht="11.25" customHeight="1" x14ac:dyDescent="0.3">
      <c r="A836" s="236"/>
      <c r="B836" s="4"/>
      <c r="E836" s="239"/>
    </row>
    <row r="837" spans="1:5" ht="11.25" customHeight="1" x14ac:dyDescent="0.3">
      <c r="A837" s="236"/>
      <c r="B837" s="123"/>
      <c r="D837" s="246"/>
      <c r="E837" s="239"/>
    </row>
    <row r="838" spans="1:5" ht="11.25" customHeight="1" x14ac:dyDescent="0.3">
      <c r="A838" s="236"/>
      <c r="B838" s="4"/>
      <c r="D838" s="242"/>
      <c r="E838" s="239"/>
    </row>
    <row r="839" spans="1:5" ht="11.25" customHeight="1" x14ac:dyDescent="0.3">
      <c r="A839" s="236"/>
      <c r="B839" s="4"/>
      <c r="D839" s="242"/>
      <c r="E839" s="239"/>
    </row>
    <row r="840" spans="1:5" ht="11.25" customHeight="1" x14ac:dyDescent="0.3">
      <c r="A840" s="236"/>
      <c r="B840" s="240"/>
      <c r="D840" s="242"/>
      <c r="E840" s="239"/>
    </row>
    <row r="841" spans="1:5" ht="11.25" customHeight="1" x14ac:dyDescent="0.3">
      <c r="A841" s="236"/>
      <c r="B841" s="241"/>
      <c r="D841" s="242"/>
      <c r="E841" s="239"/>
    </row>
    <row r="842" spans="1:5" ht="11.25" customHeight="1" x14ac:dyDescent="0.3">
      <c r="A842" s="236"/>
      <c r="B842" s="4"/>
      <c r="D842" s="242"/>
      <c r="E842" s="239"/>
    </row>
    <row r="843" spans="1:5" ht="11.25" customHeight="1" x14ac:dyDescent="0.3">
      <c r="A843" s="236"/>
      <c r="B843" s="4"/>
      <c r="D843" s="242"/>
      <c r="E843" s="239"/>
    </row>
    <row r="844" spans="1:5" ht="11.25" customHeight="1" x14ac:dyDescent="0.3">
      <c r="A844" s="236"/>
      <c r="B844" s="4"/>
      <c r="D844" s="242"/>
      <c r="E844" s="239"/>
    </row>
    <row r="845" spans="1:5" ht="11.25" customHeight="1" x14ac:dyDescent="0.3">
      <c r="A845" s="236"/>
      <c r="B845" s="4"/>
      <c r="D845" s="242"/>
      <c r="E845" s="239"/>
    </row>
    <row r="846" spans="1:5" ht="11.25" customHeight="1" x14ac:dyDescent="0.3">
      <c r="A846" s="236"/>
      <c r="B846" s="4"/>
      <c r="D846" s="242"/>
      <c r="E846" s="239"/>
    </row>
    <row r="847" spans="1:5" ht="11.25" customHeight="1" x14ac:dyDescent="0.3">
      <c r="A847" s="236"/>
      <c r="B847" s="4"/>
      <c r="D847" s="242"/>
      <c r="E847" s="239"/>
    </row>
    <row r="848" spans="1:5" ht="11.25" customHeight="1" x14ac:dyDescent="0.3">
      <c r="A848" s="236"/>
      <c r="B848" s="4"/>
      <c r="D848" s="246"/>
      <c r="E848" s="239"/>
    </row>
    <row r="849" spans="1:5" ht="11.25" customHeight="1" x14ac:dyDescent="0.3">
      <c r="A849" s="236"/>
      <c r="B849" s="4"/>
      <c r="C849" s="265"/>
      <c r="D849" s="266"/>
      <c r="E849" s="267"/>
    </row>
    <row r="850" spans="1:5" ht="11.25" customHeight="1" x14ac:dyDescent="0.25">
      <c r="A850" s="236"/>
      <c r="B850" s="268"/>
      <c r="D850" s="246"/>
      <c r="E850" s="239"/>
    </row>
    <row r="851" spans="1:5" ht="11.25" customHeight="1" x14ac:dyDescent="0.25">
      <c r="A851" s="236"/>
      <c r="B851" s="268"/>
      <c r="D851" s="246"/>
      <c r="E851" s="239"/>
    </row>
    <row r="852" spans="1:5" ht="11.25" customHeight="1" x14ac:dyDescent="0.3">
      <c r="A852" s="236"/>
      <c r="B852" s="4"/>
      <c r="D852" s="242"/>
      <c r="E852" s="239"/>
    </row>
    <row r="853" spans="1:5" ht="11.25" customHeight="1" x14ac:dyDescent="0.3">
      <c r="A853" s="236"/>
      <c r="B853" s="15"/>
      <c r="D853" s="242"/>
      <c r="E853" s="239"/>
    </row>
    <row r="854" spans="1:5" ht="11.25" customHeight="1" x14ac:dyDescent="0.3">
      <c r="A854" s="236"/>
      <c r="B854" s="4"/>
      <c r="D854" s="242"/>
      <c r="E854" s="239"/>
    </row>
    <row r="855" spans="1:5" ht="11.25" customHeight="1" x14ac:dyDescent="0.3">
      <c r="A855" s="236"/>
      <c r="B855" s="241"/>
      <c r="D855" s="246"/>
      <c r="E855" s="239"/>
    </row>
    <row r="856" spans="1:5" ht="11.25" customHeight="1" x14ac:dyDescent="0.3">
      <c r="A856" s="236"/>
      <c r="B856" s="4"/>
      <c r="C856" s="265"/>
      <c r="D856" s="266"/>
      <c r="E856" s="266"/>
    </row>
    <row r="857" spans="1:5" ht="11.25" customHeight="1" x14ac:dyDescent="0.3">
      <c r="A857" s="236"/>
      <c r="B857" s="4"/>
      <c r="D857" s="246"/>
      <c r="E857" s="239"/>
    </row>
    <row r="858" spans="1:5" ht="11.25" customHeight="1" x14ac:dyDescent="0.3">
      <c r="A858" s="236"/>
      <c r="B858" s="4"/>
      <c r="C858" s="265"/>
      <c r="D858" s="265"/>
      <c r="E858" s="129"/>
    </row>
    <row r="859" spans="1:5" ht="11.25" customHeight="1" x14ac:dyDescent="0.3">
      <c r="A859" s="236"/>
      <c r="B859" s="4"/>
      <c r="C859" s="236"/>
      <c r="D859" s="236"/>
      <c r="E859" s="239"/>
    </row>
    <row r="860" spans="1:5" ht="11.25" customHeight="1" x14ac:dyDescent="0.3">
      <c r="A860" s="236"/>
      <c r="B860" s="15"/>
      <c r="C860" s="236"/>
      <c r="D860" s="269"/>
      <c r="E860" s="267"/>
    </row>
    <row r="861" spans="1:5" ht="11.25" customHeight="1" x14ac:dyDescent="0.3">
      <c r="A861" s="236"/>
      <c r="B861" s="4"/>
      <c r="C861" s="236"/>
      <c r="D861" s="236"/>
      <c r="E861" s="239"/>
    </row>
    <row r="862" spans="1:5" ht="11.25" customHeight="1" x14ac:dyDescent="0.3">
      <c r="A862" s="236"/>
      <c r="B862" s="123"/>
      <c r="C862" s="236"/>
      <c r="D862" s="236"/>
      <c r="E862" s="239"/>
    </row>
    <row r="863" spans="1:5" x14ac:dyDescent="0.3">
      <c r="A863" s="236"/>
      <c r="B863" s="211"/>
      <c r="C863" s="236"/>
      <c r="D863" s="236"/>
      <c r="E863" s="239"/>
    </row>
    <row r="864" spans="1:5" ht="11.25" customHeight="1" x14ac:dyDescent="0.3">
      <c r="A864" s="236"/>
      <c r="B864" s="211"/>
      <c r="C864" s="236"/>
      <c r="D864" s="236"/>
      <c r="E864" s="58"/>
    </row>
    <row r="865" spans="1:5" ht="11.25" customHeight="1" x14ac:dyDescent="0.3">
      <c r="A865" s="236"/>
      <c r="B865" s="211"/>
      <c r="C865" s="236"/>
      <c r="D865" s="236"/>
      <c r="E865" s="239"/>
    </row>
    <row r="866" spans="1:5" ht="11.25" customHeight="1" x14ac:dyDescent="0.3">
      <c r="A866" s="236"/>
      <c r="B866" s="211"/>
      <c r="E866" s="239"/>
    </row>
    <row r="867" spans="1:5" ht="11.25" customHeight="1" x14ac:dyDescent="0.3">
      <c r="A867" s="236"/>
      <c r="B867" s="211"/>
      <c r="D867" s="246"/>
      <c r="E867" s="239"/>
    </row>
    <row r="868" spans="1:5" ht="19.2" customHeight="1" x14ac:dyDescent="0.3">
      <c r="A868" s="236"/>
      <c r="B868" s="211"/>
      <c r="D868" s="242"/>
      <c r="E868" s="235"/>
    </row>
    <row r="869" spans="1:5" ht="11.25" customHeight="1" x14ac:dyDescent="0.3">
      <c r="A869" s="236"/>
      <c r="B869" s="211"/>
      <c r="D869" s="242"/>
      <c r="E869" s="58"/>
    </row>
    <row r="870" spans="1:5" ht="11.25" customHeight="1" x14ac:dyDescent="0.3">
      <c r="A870" s="236"/>
      <c r="B870" s="240"/>
      <c r="D870" s="242"/>
      <c r="E870" s="58"/>
    </row>
    <row r="871" spans="1:5" ht="11.25" customHeight="1" x14ac:dyDescent="0.3">
      <c r="A871" s="236"/>
      <c r="B871" s="241"/>
      <c r="D871" s="242"/>
      <c r="E871" s="58"/>
    </row>
    <row r="872" spans="1:5" ht="11.25" customHeight="1" x14ac:dyDescent="0.3">
      <c r="A872" s="236"/>
      <c r="B872" s="4"/>
      <c r="D872" s="242"/>
      <c r="E872" s="58"/>
    </row>
    <row r="873" spans="1:5" ht="11.25" customHeight="1" x14ac:dyDescent="0.3">
      <c r="A873" s="236"/>
      <c r="B873" s="4"/>
      <c r="D873" s="242"/>
      <c r="E873" s="239"/>
    </row>
    <row r="874" spans="1:5" ht="11.25" customHeight="1" x14ac:dyDescent="0.3">
      <c r="A874" s="236"/>
      <c r="B874" s="4"/>
      <c r="D874" s="242"/>
      <c r="E874" s="239"/>
    </row>
    <row r="875" spans="1:5" ht="11.25" customHeight="1" x14ac:dyDescent="0.3">
      <c r="A875" s="236"/>
      <c r="B875" s="4"/>
      <c r="D875" s="242"/>
      <c r="E875" s="239"/>
    </row>
    <row r="876" spans="1:5" ht="11.25" customHeight="1" x14ac:dyDescent="0.3">
      <c r="A876" s="236"/>
      <c r="B876" s="4"/>
      <c r="D876" s="242"/>
      <c r="E876" s="239"/>
    </row>
    <row r="877" spans="1:5" ht="11.25" customHeight="1" x14ac:dyDescent="0.3">
      <c r="A877" s="236"/>
      <c r="B877" s="4"/>
      <c r="D877" s="242"/>
      <c r="E877" s="239"/>
    </row>
    <row r="878" spans="1:5" ht="11.25" customHeight="1" x14ac:dyDescent="0.3">
      <c r="A878" s="236"/>
      <c r="B878" s="4"/>
      <c r="D878" s="242"/>
      <c r="E878" s="239"/>
    </row>
    <row r="879" spans="1:5" ht="11.25" customHeight="1" x14ac:dyDescent="0.3">
      <c r="A879" s="236"/>
      <c r="B879" s="4"/>
      <c r="D879" s="242"/>
      <c r="E879" s="239"/>
    </row>
    <row r="880" spans="1:5" ht="11.25" customHeight="1" x14ac:dyDescent="0.3">
      <c r="A880" s="236"/>
      <c r="B880" s="4"/>
      <c r="D880" s="242"/>
      <c r="E880" s="239"/>
    </row>
    <row r="881" spans="1:5" ht="11.25" customHeight="1" x14ac:dyDescent="0.3">
      <c r="A881" s="236"/>
      <c r="B881" s="4"/>
      <c r="D881" s="242"/>
      <c r="E881" s="239"/>
    </row>
    <row r="882" spans="1:5" ht="11.25" customHeight="1" x14ac:dyDescent="0.3">
      <c r="A882" s="236"/>
      <c r="B882" s="4"/>
      <c r="D882" s="242"/>
      <c r="E882" s="239"/>
    </row>
    <row r="883" spans="1:5" ht="11.25" customHeight="1" x14ac:dyDescent="0.3">
      <c r="A883" s="236"/>
      <c r="B883" s="4"/>
      <c r="D883" s="242"/>
      <c r="E883" s="239"/>
    </row>
    <row r="884" spans="1:5" ht="11.25" customHeight="1" x14ac:dyDescent="0.3">
      <c r="A884" s="236"/>
      <c r="B884" s="4"/>
      <c r="D884" s="242"/>
      <c r="E884" s="239"/>
    </row>
    <row r="885" spans="1:5" ht="11.25" customHeight="1" x14ac:dyDescent="0.3">
      <c r="A885" s="236"/>
      <c r="B885" s="4"/>
      <c r="D885" s="242"/>
      <c r="E885" s="239"/>
    </row>
    <row r="886" spans="1:5" ht="11.25" customHeight="1" x14ac:dyDescent="0.3">
      <c r="A886" s="236"/>
      <c r="B886" s="4"/>
      <c r="D886" s="242"/>
      <c r="E886" s="239"/>
    </row>
    <row r="887" spans="1:5" ht="11.25" customHeight="1" x14ac:dyDescent="0.3">
      <c r="A887" s="236"/>
      <c r="B887" s="4"/>
      <c r="C887" s="265"/>
      <c r="D887" s="266"/>
      <c r="E887" s="239"/>
    </row>
    <row r="888" spans="1:5" ht="11.25" customHeight="1" x14ac:dyDescent="0.3">
      <c r="A888" s="236"/>
      <c r="B888" s="4"/>
      <c r="D888" s="246"/>
      <c r="E888" s="239"/>
    </row>
    <row r="889" spans="1:5" ht="11.25" customHeight="1" x14ac:dyDescent="0.3">
      <c r="A889" s="236"/>
      <c r="B889" s="4"/>
      <c r="D889" s="246"/>
      <c r="E889" s="239"/>
    </row>
    <row r="890" spans="1:5" ht="11.25" customHeight="1" x14ac:dyDescent="0.3">
      <c r="A890" s="236"/>
      <c r="B890" s="4"/>
      <c r="D890" s="242"/>
      <c r="E890" s="239"/>
    </row>
    <row r="891" spans="1:5" ht="11.25" customHeight="1" x14ac:dyDescent="0.3">
      <c r="A891" s="236"/>
      <c r="B891" s="15"/>
      <c r="D891" s="246"/>
      <c r="E891" s="267"/>
    </row>
    <row r="892" spans="1:5" ht="11.25" customHeight="1" x14ac:dyDescent="0.3">
      <c r="A892" s="236"/>
      <c r="B892" s="4"/>
      <c r="C892" s="265"/>
      <c r="D892" s="266"/>
      <c r="E892" s="239"/>
    </row>
    <row r="893" spans="1:5" ht="11.25" customHeight="1" x14ac:dyDescent="0.3">
      <c r="A893" s="236"/>
      <c r="B893" s="241"/>
      <c r="D893" s="246"/>
      <c r="E893" s="239"/>
    </row>
    <row r="894" spans="1:5" ht="11.25" customHeight="1" x14ac:dyDescent="0.3">
      <c r="A894" s="236"/>
      <c r="B894" s="4"/>
      <c r="C894" s="265"/>
      <c r="D894" s="265"/>
      <c r="E894" s="239"/>
    </row>
    <row r="895" spans="1:5" ht="11.25" customHeight="1" x14ac:dyDescent="0.3">
      <c r="A895" s="236"/>
      <c r="B895" s="4"/>
      <c r="E895" s="239"/>
    </row>
    <row r="896" spans="1:5" ht="11.25" customHeight="1" x14ac:dyDescent="0.3">
      <c r="A896" s="236"/>
      <c r="B896" s="15"/>
      <c r="E896" s="267"/>
    </row>
    <row r="897" spans="1:5" ht="11.25" customHeight="1" x14ac:dyDescent="0.3">
      <c r="A897" s="236"/>
      <c r="B897" s="4"/>
      <c r="E897" s="239"/>
    </row>
    <row r="898" spans="1:5" ht="11.25" customHeight="1" x14ac:dyDescent="0.3">
      <c r="A898" s="236"/>
      <c r="B898" s="123"/>
      <c r="D898" s="246"/>
      <c r="E898" s="209"/>
    </row>
    <row r="899" spans="1:5" ht="11.25" customHeight="1" x14ac:dyDescent="0.3">
      <c r="A899" s="236"/>
      <c r="D899" s="242"/>
      <c r="E899" s="239"/>
    </row>
    <row r="900" spans="1:5" ht="11.25" customHeight="1" x14ac:dyDescent="0.3">
      <c r="A900" s="236"/>
      <c r="B900" s="240"/>
      <c r="D900" s="242"/>
      <c r="E900" s="239"/>
    </row>
    <row r="901" spans="1:5" ht="11.25" customHeight="1" x14ac:dyDescent="0.3">
      <c r="A901" s="236"/>
      <c r="B901" s="240"/>
      <c r="D901" s="242"/>
      <c r="E901" s="239"/>
    </row>
    <row r="902" spans="1:5" ht="11.25" customHeight="1" x14ac:dyDescent="0.3">
      <c r="A902" s="236"/>
      <c r="B902" s="241"/>
      <c r="D902" s="242"/>
      <c r="E902" s="239"/>
    </row>
    <row r="903" spans="1:5" ht="11.25" customHeight="1" x14ac:dyDescent="0.3">
      <c r="A903" s="236"/>
      <c r="B903" s="4"/>
      <c r="D903" s="242"/>
      <c r="E903" s="239"/>
    </row>
    <row r="904" spans="1:5" ht="11.25" customHeight="1" x14ac:dyDescent="0.3">
      <c r="A904" s="236"/>
      <c r="B904" s="4"/>
      <c r="D904" s="242"/>
      <c r="E904" s="239"/>
    </row>
    <row r="905" spans="1:5" ht="11.25" customHeight="1" x14ac:dyDescent="0.3">
      <c r="A905" s="236"/>
      <c r="B905" s="4"/>
      <c r="D905" s="242"/>
      <c r="E905" s="239"/>
    </row>
    <row r="906" spans="1:5" ht="11.25" customHeight="1" x14ac:dyDescent="0.3">
      <c r="A906" s="236"/>
      <c r="B906" s="4"/>
      <c r="D906" s="242"/>
      <c r="E906" s="239"/>
    </row>
    <row r="907" spans="1:5" ht="11.25" customHeight="1" x14ac:dyDescent="0.3">
      <c r="A907" s="236"/>
      <c r="B907" s="4"/>
      <c r="D907" s="242"/>
      <c r="E907" s="239"/>
    </row>
    <row r="908" spans="1:5" ht="11.25" customHeight="1" x14ac:dyDescent="0.3">
      <c r="A908" s="236"/>
      <c r="B908" s="4"/>
      <c r="D908" s="242"/>
      <c r="E908" s="239"/>
    </row>
    <row r="909" spans="1:5" ht="11.25" customHeight="1" x14ac:dyDescent="0.3">
      <c r="A909" s="236"/>
      <c r="B909" s="4"/>
      <c r="D909" s="242"/>
      <c r="E909" s="239"/>
    </row>
    <row r="910" spans="1:5" ht="11.25" customHeight="1" x14ac:dyDescent="0.3">
      <c r="A910" s="236"/>
      <c r="B910" s="4"/>
      <c r="C910" s="265"/>
      <c r="D910" s="266"/>
      <c r="E910" s="239"/>
    </row>
    <row r="911" spans="1:5" ht="11.25" customHeight="1" x14ac:dyDescent="0.3">
      <c r="A911" s="236"/>
      <c r="B911" s="4"/>
      <c r="D911" s="246"/>
      <c r="E911" s="239"/>
    </row>
    <row r="912" spans="1:5" ht="11.25" customHeight="1" x14ac:dyDescent="0.3">
      <c r="A912" s="236"/>
      <c r="B912" s="4"/>
      <c r="D912" s="246"/>
      <c r="E912" s="239"/>
    </row>
    <row r="913" spans="1:5" ht="11.25" customHeight="1" x14ac:dyDescent="0.3">
      <c r="A913" s="236"/>
      <c r="B913" s="4"/>
      <c r="D913" s="242"/>
      <c r="E913" s="239"/>
    </row>
    <row r="914" spans="1:5" ht="11.25" customHeight="1" x14ac:dyDescent="0.3">
      <c r="A914" s="236"/>
      <c r="B914" s="15"/>
      <c r="D914" s="242"/>
      <c r="E914" s="267"/>
    </row>
    <row r="915" spans="1:5" ht="11.25" customHeight="1" x14ac:dyDescent="0.3">
      <c r="A915" s="236"/>
      <c r="B915" s="4"/>
      <c r="D915" s="242"/>
      <c r="E915" s="239"/>
    </row>
    <row r="916" spans="1:5" ht="11.25" customHeight="1" x14ac:dyDescent="0.3">
      <c r="A916" s="236"/>
      <c r="B916" s="241"/>
      <c r="D916" s="246"/>
      <c r="E916" s="239"/>
    </row>
    <row r="917" spans="1:5" ht="11.25" customHeight="1" x14ac:dyDescent="0.3">
      <c r="A917" s="236"/>
      <c r="B917" s="4"/>
      <c r="C917" s="265"/>
      <c r="D917" s="266"/>
      <c r="E917" s="239"/>
    </row>
    <row r="918" spans="1:5" ht="11.25" customHeight="1" x14ac:dyDescent="0.3">
      <c r="A918" s="236"/>
      <c r="B918" s="4"/>
      <c r="D918" s="246"/>
      <c r="E918" s="239"/>
    </row>
    <row r="919" spans="1:5" ht="11.25" customHeight="1" x14ac:dyDescent="0.3">
      <c r="A919" s="236"/>
      <c r="B919" s="4"/>
      <c r="C919" s="265"/>
      <c r="D919" s="265"/>
      <c r="E919" s="239"/>
    </row>
    <row r="920" spans="1:5" ht="11.25" customHeight="1" x14ac:dyDescent="0.3">
      <c r="A920" s="236"/>
      <c r="B920" s="4"/>
      <c r="D920" s="246"/>
      <c r="E920" s="239"/>
    </row>
    <row r="921" spans="1:5" ht="11.25" customHeight="1" x14ac:dyDescent="0.3">
      <c r="A921" s="236"/>
      <c r="B921" s="15"/>
      <c r="D921" s="246"/>
      <c r="E921" s="267"/>
    </row>
    <row r="922" spans="1:5" ht="11.25" customHeight="1" x14ac:dyDescent="0.3">
      <c r="A922" s="236"/>
      <c r="B922" s="4"/>
      <c r="E922" s="239"/>
    </row>
    <row r="923" spans="1:5" ht="11.25" customHeight="1" x14ac:dyDescent="0.3">
      <c r="A923" s="236"/>
      <c r="B923" s="123"/>
      <c r="D923" s="246"/>
      <c r="E923" s="129"/>
    </row>
    <row r="924" spans="1:5" ht="11.25" customHeight="1" x14ac:dyDescent="0.3">
      <c r="A924" s="236"/>
      <c r="B924" s="4"/>
      <c r="D924" s="242"/>
      <c r="E924" s="239"/>
    </row>
    <row r="925" spans="1:5" ht="11.25" customHeight="1" x14ac:dyDescent="0.3">
      <c r="A925" s="236"/>
      <c r="B925" s="4"/>
      <c r="D925" s="242"/>
      <c r="E925" s="239"/>
    </row>
    <row r="926" spans="1:5" ht="11.25" customHeight="1" x14ac:dyDescent="0.3">
      <c r="A926" s="236"/>
      <c r="B926" s="240"/>
      <c r="D926" s="242"/>
      <c r="E926" s="239"/>
    </row>
    <row r="927" spans="1:5" ht="11.25" customHeight="1" x14ac:dyDescent="0.3">
      <c r="A927" s="236"/>
      <c r="B927" s="241"/>
      <c r="D927" s="242"/>
      <c r="E927" s="239"/>
    </row>
    <row r="928" spans="1:5" ht="11.25" customHeight="1" x14ac:dyDescent="0.3">
      <c r="A928" s="236"/>
      <c r="B928" s="4"/>
      <c r="D928" s="242"/>
      <c r="E928" s="239"/>
    </row>
    <row r="929" spans="1:5" ht="11.25" customHeight="1" x14ac:dyDescent="0.3">
      <c r="A929" s="236"/>
      <c r="B929" s="4"/>
      <c r="D929" s="242"/>
      <c r="E929" s="239"/>
    </row>
    <row r="930" spans="1:5" ht="11.25" customHeight="1" x14ac:dyDescent="0.3">
      <c r="A930" s="236"/>
      <c r="B930" s="4"/>
      <c r="D930" s="242"/>
      <c r="E930" s="239"/>
    </row>
    <row r="931" spans="1:5" ht="11.25" customHeight="1" x14ac:dyDescent="0.3">
      <c r="A931" s="236"/>
      <c r="B931" s="4"/>
      <c r="D931" s="242"/>
      <c r="E931" s="239"/>
    </row>
    <row r="932" spans="1:5" ht="11.25" customHeight="1" x14ac:dyDescent="0.3">
      <c r="A932" s="236"/>
      <c r="B932" s="4"/>
      <c r="D932" s="242"/>
      <c r="E932" s="239"/>
    </row>
    <row r="933" spans="1:5" ht="11.25" customHeight="1" x14ac:dyDescent="0.3">
      <c r="A933" s="236"/>
      <c r="B933" s="4"/>
      <c r="D933" s="242"/>
      <c r="E933" s="239"/>
    </row>
    <row r="934" spans="1:5" ht="11.25" customHeight="1" x14ac:dyDescent="0.3">
      <c r="A934" s="236"/>
      <c r="B934" s="4"/>
      <c r="D934" s="246"/>
      <c r="E934" s="239"/>
    </row>
    <row r="935" spans="1:5" ht="11.25" customHeight="1" x14ac:dyDescent="0.3">
      <c r="A935" s="236"/>
      <c r="B935" s="4"/>
      <c r="C935" s="265"/>
      <c r="D935" s="266"/>
      <c r="E935" s="239"/>
    </row>
    <row r="936" spans="1:5" ht="11.25" customHeight="1" x14ac:dyDescent="0.3">
      <c r="A936" s="236"/>
      <c r="B936" s="4"/>
      <c r="D936" s="246"/>
      <c r="E936" s="239"/>
    </row>
    <row r="937" spans="1:5" ht="11.25" customHeight="1" x14ac:dyDescent="0.3">
      <c r="A937" s="236"/>
      <c r="B937" s="4"/>
      <c r="D937" s="246"/>
      <c r="E937" s="239"/>
    </row>
    <row r="938" spans="1:5" ht="11.25" customHeight="1" x14ac:dyDescent="0.3">
      <c r="A938" s="236"/>
      <c r="B938" s="4"/>
      <c r="D938" s="242"/>
      <c r="E938" s="239"/>
    </row>
    <row r="939" spans="1:5" ht="11.25" customHeight="1" x14ac:dyDescent="0.3">
      <c r="A939" s="236"/>
      <c r="B939" s="15"/>
      <c r="D939" s="242"/>
      <c r="E939" s="267"/>
    </row>
    <row r="940" spans="1:5" ht="11.25" customHeight="1" x14ac:dyDescent="0.3">
      <c r="A940" s="236"/>
      <c r="B940" s="4"/>
      <c r="D940" s="242"/>
      <c r="E940" s="239"/>
    </row>
    <row r="941" spans="1:5" ht="11.25" customHeight="1" x14ac:dyDescent="0.3">
      <c r="A941" s="236"/>
      <c r="B941" s="241"/>
      <c r="D941" s="242"/>
      <c r="E941" s="239"/>
    </row>
    <row r="942" spans="1:5" ht="11.25" customHeight="1" x14ac:dyDescent="0.3">
      <c r="A942" s="236"/>
      <c r="B942" s="4"/>
      <c r="D942" s="246"/>
      <c r="E942" s="239"/>
    </row>
    <row r="943" spans="1:5" ht="11.25" customHeight="1" x14ac:dyDescent="0.3">
      <c r="A943" s="236"/>
      <c r="B943" s="4"/>
      <c r="C943" s="265"/>
      <c r="D943" s="266"/>
      <c r="E943" s="239"/>
    </row>
    <row r="944" spans="1:5" ht="11.25" customHeight="1" x14ac:dyDescent="0.3">
      <c r="A944" s="236"/>
      <c r="B944" s="4"/>
      <c r="D944" s="246"/>
      <c r="E944" s="239"/>
    </row>
    <row r="945" spans="1:7" ht="11.25" customHeight="1" x14ac:dyDescent="0.3">
      <c r="A945" s="236"/>
      <c r="B945" s="4"/>
      <c r="C945" s="265"/>
      <c r="D945" s="265"/>
      <c r="E945" s="239"/>
    </row>
    <row r="946" spans="1:7" ht="11.25" customHeight="1" x14ac:dyDescent="0.3">
      <c r="A946" s="236"/>
      <c r="B946" s="4"/>
      <c r="C946" s="236"/>
      <c r="D946" s="236"/>
      <c r="E946" s="239"/>
    </row>
    <row r="947" spans="1:7" ht="11.25" customHeight="1" x14ac:dyDescent="0.3">
      <c r="A947" s="236"/>
      <c r="B947" s="15"/>
      <c r="C947" s="236"/>
      <c r="D947" s="269"/>
      <c r="E947" s="266"/>
    </row>
    <row r="948" spans="1:7" ht="11.25" customHeight="1" x14ac:dyDescent="0.3">
      <c r="A948" s="236"/>
      <c r="B948" s="4"/>
      <c r="C948" s="236"/>
      <c r="D948" s="236"/>
      <c r="E948" s="239"/>
    </row>
    <row r="949" spans="1:7" ht="11.25" customHeight="1" x14ac:dyDescent="0.3">
      <c r="A949" s="236"/>
      <c r="B949" s="123"/>
      <c r="C949" s="236"/>
      <c r="D949" s="236"/>
      <c r="E949" s="130"/>
    </row>
    <row r="950" spans="1:7" x14ac:dyDescent="0.3">
      <c r="A950" s="236"/>
      <c r="B950" s="211"/>
      <c r="C950" s="236"/>
      <c r="D950" s="236"/>
      <c r="E950" s="239"/>
    </row>
    <row r="951" spans="1:7" ht="11.25" customHeight="1" x14ac:dyDescent="0.3">
      <c r="A951" s="236"/>
      <c r="B951" s="211"/>
      <c r="C951" s="236"/>
      <c r="D951" s="236"/>
      <c r="E951" s="267"/>
    </row>
    <row r="952" spans="1:7" ht="11.25" customHeight="1" x14ac:dyDescent="0.3">
      <c r="A952" s="236"/>
      <c r="B952" s="211"/>
      <c r="C952" s="236"/>
      <c r="D952" s="236"/>
      <c r="E952" s="58"/>
    </row>
    <row r="953" spans="1:7" ht="11.25" customHeight="1" x14ac:dyDescent="0.3">
      <c r="A953" s="236"/>
      <c r="B953" s="211"/>
      <c r="E953" s="58"/>
    </row>
    <row r="954" spans="1:7" ht="22.2" customHeight="1" x14ac:dyDescent="0.3">
      <c r="A954" s="236"/>
      <c r="B954" s="211"/>
      <c r="D954" s="246"/>
      <c r="E954" s="58"/>
      <c r="G954" s="60"/>
    </row>
    <row r="955" spans="1:7" x14ac:dyDescent="0.3">
      <c r="G955" s="211"/>
    </row>
    <row r="956" spans="1:7" ht="11.25" customHeight="1" x14ac:dyDescent="0.3"/>
    <row r="957" spans="1:7" ht="11.25" customHeight="1" x14ac:dyDescent="0.3"/>
    <row r="958" spans="1:7" ht="11.25" customHeight="1" x14ac:dyDescent="0.3"/>
    <row r="959" spans="1:7" ht="11.25" customHeight="1" x14ac:dyDescent="0.3"/>
    <row r="960" spans="1:7" ht="11.25" customHeight="1" x14ac:dyDescent="0.3"/>
    <row r="961" ht="11.25" customHeight="1" x14ac:dyDescent="0.3"/>
    <row r="962" ht="11.25" customHeight="1" x14ac:dyDescent="0.3"/>
    <row r="963" ht="11.25" customHeight="1" x14ac:dyDescent="0.3"/>
    <row r="964" ht="11.25" customHeight="1" x14ac:dyDescent="0.3"/>
    <row r="965" ht="11.25" customHeight="1" x14ac:dyDescent="0.3"/>
    <row r="966" ht="11.25" customHeight="1" x14ac:dyDescent="0.3"/>
    <row r="967" ht="11.25" customHeight="1" x14ac:dyDescent="0.3"/>
    <row r="968" ht="11.25" customHeight="1" x14ac:dyDescent="0.3"/>
    <row r="969" ht="11.25" customHeight="1" x14ac:dyDescent="0.3"/>
    <row r="970" ht="11.25" hidden="1" customHeight="1" x14ac:dyDescent="0.3"/>
    <row r="971" ht="11.25" customHeight="1" x14ac:dyDescent="0.3"/>
    <row r="972" ht="11.25" customHeight="1" x14ac:dyDescent="0.3"/>
    <row r="973" ht="11.25" customHeight="1" x14ac:dyDescent="0.3"/>
    <row r="974" ht="11.25" customHeight="1" x14ac:dyDescent="0.3"/>
    <row r="975" ht="11.25" customHeight="1" x14ac:dyDescent="0.3"/>
    <row r="976" ht="11.25" customHeight="1" x14ac:dyDescent="0.3"/>
    <row r="977" spans="7:7" ht="11.25" customHeight="1" x14ac:dyDescent="0.3"/>
    <row r="978" spans="7:7" ht="11.25" customHeight="1" x14ac:dyDescent="0.3"/>
    <row r="979" spans="7:7" ht="11.25" customHeight="1" x14ac:dyDescent="0.3"/>
    <row r="980" spans="7:7" ht="11.25" customHeight="1" x14ac:dyDescent="0.3"/>
    <row r="981" spans="7:7" ht="11.25" customHeight="1" x14ac:dyDescent="0.3"/>
    <row r="982" spans="7:7" ht="11.25" customHeight="1" x14ac:dyDescent="0.3"/>
    <row r="983" spans="7:7" ht="11.25" customHeight="1" x14ac:dyDescent="0.3"/>
    <row r="984" spans="7:7" ht="11.25" customHeight="1" x14ac:dyDescent="0.3"/>
    <row r="985" spans="7:7" ht="11.25" customHeight="1" x14ac:dyDescent="0.3"/>
    <row r="986" spans="7:7" ht="11.25" customHeight="1" x14ac:dyDescent="0.3"/>
    <row r="987" spans="7:7" ht="11.25" customHeight="1" x14ac:dyDescent="0.3"/>
    <row r="988" spans="7:7" ht="11.25" customHeight="1" x14ac:dyDescent="0.3">
      <c r="G988" s="4"/>
    </row>
    <row r="989" spans="7:7" ht="11.25" customHeight="1" x14ac:dyDescent="0.3">
      <c r="G989" s="4"/>
    </row>
    <row r="990" spans="7:7" ht="11.25" customHeight="1" x14ac:dyDescent="0.3">
      <c r="G990" s="4"/>
    </row>
    <row r="991" spans="7:7" ht="11.25" customHeight="1" x14ac:dyDescent="0.3">
      <c r="G991" s="4"/>
    </row>
    <row r="992" spans="7:7" ht="11.25" customHeight="1" x14ac:dyDescent="0.3">
      <c r="G992" s="4"/>
    </row>
    <row r="993" spans="1:7" ht="11.25" customHeight="1" x14ac:dyDescent="0.3">
      <c r="G993" s="4"/>
    </row>
    <row r="994" spans="1:7" ht="11.25" customHeight="1" x14ac:dyDescent="0.3"/>
    <row r="995" spans="1:7" ht="11.25" customHeight="1" x14ac:dyDescent="0.3"/>
    <row r="996" spans="1:7" ht="11.25" customHeight="1" x14ac:dyDescent="0.3"/>
    <row r="997" spans="1:7" ht="11.25" customHeight="1" x14ac:dyDescent="0.3"/>
    <row r="998" spans="1:7" ht="11.25" customHeight="1" x14ac:dyDescent="0.3"/>
    <row r="999" spans="1:7" ht="11.25" customHeight="1" x14ac:dyDescent="0.3"/>
    <row r="1000" spans="1:7" ht="11.25" customHeight="1" x14ac:dyDescent="0.3"/>
    <row r="1001" spans="1:7" ht="11.25" customHeight="1" x14ac:dyDescent="0.3"/>
    <row r="1002" spans="1:7" ht="11.25" customHeight="1" x14ac:dyDescent="0.3">
      <c r="A1002" s="58"/>
      <c r="E1002" s="58"/>
    </row>
    <row r="1003" spans="1:7" ht="11.25" customHeight="1" x14ac:dyDescent="0.3">
      <c r="A1003" s="58"/>
      <c r="E1003" s="58"/>
    </row>
    <row r="1004" spans="1:7" ht="11.25" customHeight="1" x14ac:dyDescent="0.3">
      <c r="A1004" s="58"/>
      <c r="E1004" s="58"/>
    </row>
    <row r="1005" spans="1:7" ht="11.25" customHeight="1" x14ac:dyDescent="0.3">
      <c r="A1005" s="58"/>
      <c r="E1005" s="58"/>
    </row>
    <row r="1006" spans="1:7" ht="11.25" customHeight="1" x14ac:dyDescent="0.3">
      <c r="A1006" s="58"/>
      <c r="E1006" s="58"/>
    </row>
    <row r="1007" spans="1:7" ht="11.25" customHeight="1" x14ac:dyDescent="0.3">
      <c r="A1007" s="58"/>
      <c r="E1007" s="58"/>
    </row>
    <row r="1008" spans="1:7" ht="11.25" customHeight="1" x14ac:dyDescent="0.3">
      <c r="A1008" s="58"/>
      <c r="E1008" s="58"/>
    </row>
    <row r="1009" spans="1:5" ht="11.25" customHeight="1" x14ac:dyDescent="0.3">
      <c r="A1009" s="58"/>
      <c r="E1009" s="58"/>
    </row>
    <row r="1010" spans="1:5" ht="11.25" customHeight="1" x14ac:dyDescent="0.3">
      <c r="A1010" s="58"/>
      <c r="E1010" s="58"/>
    </row>
    <row r="1011" spans="1:5" ht="11.25" customHeight="1" x14ac:dyDescent="0.3">
      <c r="A1011" s="58"/>
      <c r="E1011" s="58"/>
    </row>
    <row r="1012" spans="1:5" ht="11.25" customHeight="1" x14ac:dyDescent="0.3">
      <c r="A1012" s="58"/>
      <c r="E1012" s="58"/>
    </row>
    <row r="1013" spans="1:5" ht="11.25" customHeight="1" x14ac:dyDescent="0.3">
      <c r="A1013" s="58"/>
      <c r="E1013" s="58"/>
    </row>
    <row r="1014" spans="1:5" ht="11.25" customHeight="1" x14ac:dyDescent="0.3">
      <c r="A1014" s="58"/>
      <c r="E1014" s="58"/>
    </row>
    <row r="1015" spans="1:5" ht="11.25" customHeight="1" x14ac:dyDescent="0.3">
      <c r="A1015" s="58"/>
      <c r="E1015" s="58"/>
    </row>
    <row r="1016" spans="1:5" ht="11.25" customHeight="1" x14ac:dyDescent="0.3">
      <c r="A1016" s="58"/>
      <c r="E1016" s="58"/>
    </row>
    <row r="1017" spans="1:5" ht="11.25" customHeight="1" x14ac:dyDescent="0.3">
      <c r="A1017" s="58"/>
      <c r="E1017" s="58"/>
    </row>
    <row r="1018" spans="1:5" ht="11.25" customHeight="1" x14ac:dyDescent="0.3">
      <c r="A1018" s="58"/>
      <c r="E1018" s="58"/>
    </row>
    <row r="1019" spans="1:5" ht="11.25" customHeight="1" x14ac:dyDescent="0.3">
      <c r="A1019" s="58"/>
      <c r="E1019" s="58"/>
    </row>
    <row r="1020" spans="1:5" ht="11.25" customHeight="1" x14ac:dyDescent="0.3">
      <c r="A1020" s="58"/>
      <c r="E1020" s="58"/>
    </row>
    <row r="1021" spans="1:5" ht="11.25" customHeight="1" x14ac:dyDescent="0.3">
      <c r="A1021" s="58"/>
      <c r="E1021" s="58"/>
    </row>
    <row r="1022" spans="1:5" ht="11.25" customHeight="1" x14ac:dyDescent="0.3">
      <c r="A1022" s="58"/>
      <c r="E1022" s="58"/>
    </row>
    <row r="1023" spans="1:5" ht="11.25" customHeight="1" x14ac:dyDescent="0.3">
      <c r="A1023" s="58"/>
      <c r="E1023" s="58"/>
    </row>
    <row r="1024" spans="1:5" ht="11.25" customHeight="1" x14ac:dyDescent="0.3">
      <c r="A1024" s="58"/>
      <c r="E1024" s="58"/>
    </row>
    <row r="1025" spans="1:5" ht="11.25" customHeight="1" x14ac:dyDescent="0.3">
      <c r="A1025" s="58"/>
      <c r="E1025" s="58"/>
    </row>
    <row r="1026" spans="1:5" ht="11.25" customHeight="1" x14ac:dyDescent="0.3">
      <c r="A1026" s="58"/>
      <c r="E1026" s="58"/>
    </row>
    <row r="1027" spans="1:5" ht="11.25" customHeight="1" x14ac:dyDescent="0.3">
      <c r="A1027" s="58"/>
      <c r="E1027" s="58"/>
    </row>
    <row r="1028" spans="1:5" ht="11.25" customHeight="1" x14ac:dyDescent="0.3">
      <c r="A1028" s="58"/>
      <c r="E1028" s="58"/>
    </row>
    <row r="1029" spans="1:5" ht="11.25" customHeight="1" x14ac:dyDescent="0.3">
      <c r="A1029" s="58"/>
      <c r="E1029" s="58"/>
    </row>
    <row r="1030" spans="1:5" ht="11.25" customHeight="1" x14ac:dyDescent="0.3">
      <c r="A1030" s="58"/>
      <c r="E1030" s="58"/>
    </row>
    <row r="1031" spans="1:5" ht="11.25" customHeight="1" x14ac:dyDescent="0.3">
      <c r="A1031" s="58"/>
      <c r="E1031" s="58"/>
    </row>
    <row r="1032" spans="1:5" x14ac:dyDescent="0.3">
      <c r="A1032" s="58"/>
      <c r="E1032" s="58"/>
    </row>
    <row r="1033" spans="1:5" x14ac:dyDescent="0.3">
      <c r="A1033" s="58"/>
      <c r="E1033" s="58"/>
    </row>
    <row r="1034" spans="1:5" x14ac:dyDescent="0.3">
      <c r="A1034" s="58"/>
      <c r="E1034" s="58"/>
    </row>
    <row r="1035" spans="1:5" x14ac:dyDescent="0.3">
      <c r="A1035" s="58"/>
      <c r="E1035" s="58"/>
    </row>
    <row r="1036" spans="1:5" x14ac:dyDescent="0.3">
      <c r="A1036" s="58"/>
      <c r="E1036" s="58"/>
    </row>
    <row r="1037" spans="1:5" x14ac:dyDescent="0.3">
      <c r="A1037" s="58"/>
      <c r="E1037" s="58"/>
    </row>
    <row r="1038" spans="1:5" x14ac:dyDescent="0.3">
      <c r="A1038" s="58"/>
      <c r="E1038" s="58"/>
    </row>
  </sheetData>
  <pageMargins left="1" right="1" top="1.5" bottom="1.25" header="1" footer="0.5"/>
  <pageSetup scale="19" fitToHeight="2" pageOrder="overThenDown" orientation="landscape" r:id="rId1"/>
  <headerFooter>
    <oddHeader>&amp;C&amp;"Times New Roman,Regular"&amp;8 &amp;R&amp;"Times New Roman,Regular"&amp;12WP/&amp;A
Page &amp;P of &amp;N</oddHeader>
  </headerFooter>
  <rowBreaks count="1" manualBreakCount="1">
    <brk id="950" max="4" man="1"/>
  </rowBreaks>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B19-0569-406E-AC96-E2C50699E828}">
  <sheetPr>
    <pageSetUpPr fitToPage="1"/>
  </sheetPr>
  <dimension ref="A1:K147"/>
  <sheetViews>
    <sheetView topLeftCell="A93" workbookViewId="0">
      <selection activeCell="AA33" sqref="AA33"/>
    </sheetView>
  </sheetViews>
  <sheetFormatPr defaultColWidth="9.109375" defaultRowHeight="13.2" outlineLevelRow="2" x14ac:dyDescent="0.25"/>
  <cols>
    <col min="1" max="1" width="18.5546875" style="52" customWidth="1"/>
    <col min="2" max="2" width="41.109375" style="52" customWidth="1"/>
    <col min="3" max="3" width="18.5546875" style="52" customWidth="1"/>
    <col min="4" max="4" width="19.88671875" style="52" customWidth="1"/>
    <col min="5" max="5" width="9.109375" style="52" customWidth="1"/>
    <col min="6" max="6" width="16.6640625" style="52" customWidth="1"/>
    <col min="7" max="7" width="13.88671875" style="52" customWidth="1"/>
    <col min="8" max="8" width="15.5546875" style="52" customWidth="1"/>
    <col min="9" max="9" width="10.33203125" style="52" customWidth="1"/>
    <col min="10" max="16384" width="9.109375" style="52"/>
  </cols>
  <sheetData>
    <row r="1" spans="1:8" ht="13.8" thickBot="1" x14ac:dyDescent="0.3">
      <c r="A1" s="174"/>
    </row>
    <row r="2" spans="1:8" ht="18" customHeight="1" x14ac:dyDescent="0.25">
      <c r="A2" s="562" t="s">
        <v>170</v>
      </c>
      <c r="B2" s="563"/>
      <c r="C2" s="563"/>
      <c r="D2" s="52" t="s">
        <v>429</v>
      </c>
      <c r="E2" s="52" t="s">
        <v>429</v>
      </c>
      <c r="F2" s="52" t="s">
        <v>429</v>
      </c>
      <c r="G2" s="52" t="s">
        <v>429</v>
      </c>
      <c r="H2" s="182"/>
    </row>
    <row r="3" spans="1:8" ht="15" customHeight="1" x14ac:dyDescent="0.25">
      <c r="A3" s="564" t="s">
        <v>545</v>
      </c>
      <c r="B3" s="565"/>
      <c r="C3" s="565"/>
      <c r="D3" s="52" t="s">
        <v>429</v>
      </c>
      <c r="E3" s="52" t="s">
        <v>429</v>
      </c>
      <c r="F3" s="52" t="s">
        <v>429</v>
      </c>
      <c r="G3" s="52" t="s">
        <v>429</v>
      </c>
      <c r="H3" s="52" t="s">
        <v>429</v>
      </c>
    </row>
    <row r="4" spans="1:8" ht="15" customHeight="1" thickBot="1" x14ac:dyDescent="0.3">
      <c r="A4" s="566" t="s">
        <v>546</v>
      </c>
      <c r="B4" s="567"/>
      <c r="C4" s="567"/>
      <c r="D4" s="52" t="s">
        <v>429</v>
      </c>
      <c r="E4" s="52" t="s">
        <v>429</v>
      </c>
      <c r="F4" s="52" t="s">
        <v>429</v>
      </c>
      <c r="G4" s="52" t="s">
        <v>429</v>
      </c>
      <c r="H4" s="52" t="s">
        <v>429</v>
      </c>
    </row>
    <row r="5" spans="1:8" ht="15" customHeight="1" x14ac:dyDescent="0.25">
      <c r="A5" s="568" t="s">
        <v>429</v>
      </c>
      <c r="B5" s="569"/>
      <c r="C5" s="569"/>
      <c r="D5" s="52" t="s">
        <v>429</v>
      </c>
      <c r="E5" s="52" t="s">
        <v>429</v>
      </c>
      <c r="F5" s="52" t="s">
        <v>429</v>
      </c>
      <c r="G5" s="52" t="s">
        <v>429</v>
      </c>
      <c r="H5" s="52" t="s">
        <v>429</v>
      </c>
    </row>
    <row r="6" spans="1:8" ht="12.75" customHeight="1" thickBot="1" x14ac:dyDescent="0.3">
      <c r="A6" s="52" t="s">
        <v>429</v>
      </c>
      <c r="B6" s="52" t="s">
        <v>429</v>
      </c>
      <c r="C6" s="52" t="s">
        <v>429</v>
      </c>
      <c r="D6" s="52" t="s">
        <v>429</v>
      </c>
      <c r="E6" s="52" t="s">
        <v>429</v>
      </c>
      <c r="F6" s="52" t="s">
        <v>429</v>
      </c>
      <c r="G6" s="52" t="s">
        <v>429</v>
      </c>
      <c r="H6" s="52" t="s">
        <v>429</v>
      </c>
    </row>
    <row r="7" spans="1:8" ht="12.75" hidden="1" customHeight="1" outlineLevel="1" x14ac:dyDescent="0.25">
      <c r="A7" s="156" t="s">
        <v>437</v>
      </c>
      <c r="B7" s="156" t="s">
        <v>438</v>
      </c>
      <c r="C7" s="156" t="s">
        <v>547</v>
      </c>
      <c r="D7" s="156" t="s">
        <v>555</v>
      </c>
      <c r="E7" s="156" t="s">
        <v>556</v>
      </c>
      <c r="F7" s="156" t="s">
        <v>557</v>
      </c>
      <c r="G7" s="156" t="s">
        <v>558</v>
      </c>
      <c r="H7" s="156" t="s">
        <v>439</v>
      </c>
    </row>
    <row r="8" spans="1:8" ht="12.75" hidden="1" customHeight="1" outlineLevel="1" x14ac:dyDescent="0.25">
      <c r="A8" s="52" t="s">
        <v>446</v>
      </c>
      <c r="B8" s="52" t="s">
        <v>446</v>
      </c>
      <c r="C8" s="52" t="s">
        <v>429</v>
      </c>
      <c r="D8" s="52" t="s">
        <v>429</v>
      </c>
      <c r="E8" s="52" t="s">
        <v>429</v>
      </c>
      <c r="F8" s="52" t="s">
        <v>429</v>
      </c>
      <c r="G8" s="52" t="s">
        <v>429</v>
      </c>
      <c r="H8" s="52" t="s">
        <v>429</v>
      </c>
    </row>
    <row r="9" spans="1:8" ht="12.75" hidden="1" customHeight="1" outlineLevel="2" x14ac:dyDescent="0.25">
      <c r="A9" s="169" t="s">
        <v>447</v>
      </c>
      <c r="B9" s="52" t="s">
        <v>448</v>
      </c>
      <c r="C9" s="157">
        <v>171624900</v>
      </c>
      <c r="D9" s="157">
        <v>0</v>
      </c>
      <c r="E9" s="157">
        <v>0</v>
      </c>
      <c r="F9" s="157">
        <v>0</v>
      </c>
      <c r="G9" s="157">
        <v>-4726374</v>
      </c>
      <c r="H9" s="157">
        <v>166898526</v>
      </c>
    </row>
    <row r="10" spans="1:8" ht="12.75" hidden="1" customHeight="1" outlineLevel="2" x14ac:dyDescent="0.25">
      <c r="A10" s="169" t="s">
        <v>250</v>
      </c>
      <c r="B10" s="52" t="s">
        <v>482</v>
      </c>
      <c r="C10" s="157">
        <v>6474078</v>
      </c>
      <c r="D10" s="157">
        <v>0</v>
      </c>
      <c r="E10" s="157">
        <v>0</v>
      </c>
      <c r="F10" s="157">
        <v>0</v>
      </c>
      <c r="G10" s="157">
        <v>0</v>
      </c>
      <c r="H10" s="157">
        <v>6474078</v>
      </c>
    </row>
    <row r="11" spans="1:8" ht="12.75" hidden="1" customHeight="1" outlineLevel="2" x14ac:dyDescent="0.25">
      <c r="A11" s="169" t="s">
        <v>248</v>
      </c>
      <c r="B11" s="52" t="s">
        <v>34</v>
      </c>
      <c r="C11" s="157">
        <v>3788</v>
      </c>
      <c r="D11" s="157">
        <v>286</v>
      </c>
      <c r="E11" s="157">
        <v>0</v>
      </c>
      <c r="F11" s="157">
        <v>0</v>
      </c>
      <c r="G11" s="157">
        <v>0</v>
      </c>
      <c r="H11" s="157">
        <v>4074</v>
      </c>
    </row>
    <row r="12" spans="1:8" ht="12.75" hidden="1" customHeight="1" outlineLevel="2" x14ac:dyDescent="0.25">
      <c r="A12" s="169" t="s">
        <v>485</v>
      </c>
      <c r="B12" s="52" t="s">
        <v>35</v>
      </c>
      <c r="C12" s="157">
        <v>2244701</v>
      </c>
      <c r="D12" s="157">
        <v>1996535</v>
      </c>
      <c r="E12" s="157">
        <v>0</v>
      </c>
      <c r="F12" s="157">
        <v>0</v>
      </c>
      <c r="G12" s="157">
        <v>0</v>
      </c>
      <c r="H12" s="157">
        <v>4241236</v>
      </c>
    </row>
    <row r="13" spans="1:8" ht="12.75" hidden="1" customHeight="1" outlineLevel="2" x14ac:dyDescent="0.25">
      <c r="A13" s="169" t="s">
        <v>240</v>
      </c>
      <c r="B13" s="52" t="s">
        <v>36</v>
      </c>
      <c r="C13" s="157">
        <v>95464</v>
      </c>
      <c r="D13" s="157">
        <v>-20080</v>
      </c>
      <c r="E13" s="157">
        <v>0</v>
      </c>
      <c r="F13" s="157">
        <v>0</v>
      </c>
      <c r="G13" s="157">
        <v>0</v>
      </c>
      <c r="H13" s="157">
        <v>75384</v>
      </c>
    </row>
    <row r="14" spans="1:8" ht="12.75" hidden="1" customHeight="1" outlineLevel="2" x14ac:dyDescent="0.25">
      <c r="A14" s="169" t="s">
        <v>241</v>
      </c>
      <c r="B14" s="52" t="s">
        <v>486</v>
      </c>
      <c r="C14" s="157">
        <v>0</v>
      </c>
      <c r="D14" s="157">
        <v>0</v>
      </c>
      <c r="E14" s="157">
        <v>0</v>
      </c>
      <c r="F14" s="157">
        <v>0</v>
      </c>
      <c r="G14" s="157">
        <v>0</v>
      </c>
      <c r="H14" s="157">
        <v>0</v>
      </c>
    </row>
    <row r="15" spans="1:8" ht="12.75" hidden="1" customHeight="1" outlineLevel="2" x14ac:dyDescent="0.25">
      <c r="A15" s="169" t="s">
        <v>243</v>
      </c>
      <c r="B15" s="52" t="s">
        <v>37</v>
      </c>
      <c r="C15" s="157">
        <v>2177946</v>
      </c>
      <c r="D15" s="157">
        <v>-108425</v>
      </c>
      <c r="E15" s="157">
        <v>0</v>
      </c>
      <c r="F15" s="157">
        <v>0</v>
      </c>
      <c r="G15" s="157">
        <v>0</v>
      </c>
      <c r="H15" s="157">
        <v>2069520</v>
      </c>
    </row>
    <row r="16" spans="1:8" ht="12.75" hidden="1" customHeight="1" outlineLevel="2" x14ac:dyDescent="0.25">
      <c r="A16" s="169" t="s">
        <v>245</v>
      </c>
      <c r="B16" s="52" t="s">
        <v>39</v>
      </c>
      <c r="C16" s="157">
        <v>14587</v>
      </c>
      <c r="D16" s="157">
        <v>0</v>
      </c>
      <c r="E16" s="157">
        <v>0</v>
      </c>
      <c r="F16" s="157">
        <v>0</v>
      </c>
      <c r="G16" s="157">
        <v>0</v>
      </c>
      <c r="H16" s="157">
        <v>14587</v>
      </c>
    </row>
    <row r="17" spans="1:8" ht="12.75" hidden="1" customHeight="1" outlineLevel="2" x14ac:dyDescent="0.25">
      <c r="A17" s="169" t="s">
        <v>251</v>
      </c>
      <c r="B17" s="52" t="s">
        <v>42</v>
      </c>
      <c r="C17" s="157">
        <v>6430800</v>
      </c>
      <c r="D17" s="157">
        <v>-1716834</v>
      </c>
      <c r="E17" s="157">
        <v>0</v>
      </c>
      <c r="F17" s="157">
        <v>0</v>
      </c>
      <c r="G17" s="157">
        <v>0</v>
      </c>
      <c r="H17" s="157">
        <v>4713966</v>
      </c>
    </row>
    <row r="18" spans="1:8" ht="12.75" hidden="1" customHeight="1" outlineLevel="2" x14ac:dyDescent="0.25">
      <c r="A18" s="169" t="s">
        <v>252</v>
      </c>
      <c r="B18" s="52" t="s">
        <v>43</v>
      </c>
      <c r="C18" s="157">
        <v>367500</v>
      </c>
      <c r="D18" s="157">
        <v>0</v>
      </c>
      <c r="E18" s="157">
        <v>0</v>
      </c>
      <c r="F18" s="157">
        <v>0</v>
      </c>
      <c r="G18" s="157">
        <v>0</v>
      </c>
      <c r="H18" s="157">
        <v>367500</v>
      </c>
    </row>
    <row r="19" spans="1:8" ht="12.75" hidden="1" customHeight="1" outlineLevel="2" x14ac:dyDescent="0.25">
      <c r="A19" s="169" t="s">
        <v>239</v>
      </c>
      <c r="B19" s="52" t="s">
        <v>46</v>
      </c>
      <c r="C19" s="157">
        <v>229974</v>
      </c>
      <c r="D19" s="157">
        <v>0</v>
      </c>
      <c r="E19" s="157">
        <v>0</v>
      </c>
      <c r="F19" s="157">
        <v>0</v>
      </c>
      <c r="G19" s="157">
        <v>0</v>
      </c>
      <c r="H19" s="157">
        <v>229974</v>
      </c>
    </row>
    <row r="20" spans="1:8" ht="12.75" hidden="1" customHeight="1" outlineLevel="2" x14ac:dyDescent="0.25">
      <c r="A20" s="169" t="s">
        <v>253</v>
      </c>
      <c r="B20" s="52" t="s">
        <v>493</v>
      </c>
      <c r="C20" s="157">
        <v>20079</v>
      </c>
      <c r="D20" s="157">
        <v>0</v>
      </c>
      <c r="E20" s="157">
        <v>0</v>
      </c>
      <c r="F20" s="157">
        <v>0</v>
      </c>
      <c r="G20" s="157">
        <v>0</v>
      </c>
      <c r="H20" s="157">
        <v>20079</v>
      </c>
    </row>
    <row r="21" spans="1:8" ht="12.75" hidden="1" customHeight="1" outlineLevel="2" x14ac:dyDescent="0.25">
      <c r="A21" s="169" t="s">
        <v>249</v>
      </c>
      <c r="B21" s="52" t="s">
        <v>494</v>
      </c>
      <c r="C21" s="157">
        <v>238899</v>
      </c>
      <c r="D21" s="157">
        <v>0</v>
      </c>
      <c r="E21" s="157">
        <v>0</v>
      </c>
      <c r="F21" s="157">
        <v>0</v>
      </c>
      <c r="G21" s="157">
        <v>0</v>
      </c>
      <c r="H21" s="157">
        <v>238899</v>
      </c>
    </row>
    <row r="22" spans="1:8" ht="12.75" hidden="1" customHeight="1" outlineLevel="2" x14ac:dyDescent="0.25">
      <c r="A22" s="169" t="s">
        <v>254</v>
      </c>
      <c r="B22" s="52" t="s">
        <v>495</v>
      </c>
      <c r="C22" s="157">
        <v>0</v>
      </c>
      <c r="D22" s="157">
        <v>0</v>
      </c>
      <c r="E22" s="157">
        <v>0</v>
      </c>
      <c r="F22" s="157">
        <v>0</v>
      </c>
      <c r="G22" s="157">
        <v>0</v>
      </c>
      <c r="H22" s="157">
        <v>0</v>
      </c>
    </row>
    <row r="23" spans="1:8" ht="12.75" hidden="1" customHeight="1" outlineLevel="2" x14ac:dyDescent="0.25">
      <c r="A23" s="169" t="s">
        <v>234</v>
      </c>
      <c r="B23" s="52" t="s">
        <v>56</v>
      </c>
      <c r="C23" s="157">
        <v>25040681</v>
      </c>
      <c r="D23" s="157">
        <v>20660099</v>
      </c>
      <c r="E23" s="157">
        <v>0</v>
      </c>
      <c r="F23" s="157">
        <v>0</v>
      </c>
      <c r="G23" s="157">
        <v>0</v>
      </c>
      <c r="H23" s="157">
        <v>45700780</v>
      </c>
    </row>
    <row r="24" spans="1:8" ht="12.75" hidden="1" customHeight="1" outlineLevel="2" x14ac:dyDescent="0.25">
      <c r="A24" s="169" t="s">
        <v>237</v>
      </c>
      <c r="B24" s="52" t="s">
        <v>57</v>
      </c>
      <c r="C24" s="170">
        <v>13867521</v>
      </c>
      <c r="D24" s="170">
        <v>-7510443</v>
      </c>
      <c r="E24" s="170">
        <v>0</v>
      </c>
      <c r="F24" s="170">
        <v>0</v>
      </c>
      <c r="G24" s="170">
        <v>0</v>
      </c>
      <c r="H24" s="170">
        <v>6357078</v>
      </c>
    </row>
    <row r="25" spans="1:8" ht="12.75" hidden="1" customHeight="1" outlineLevel="1" collapsed="1" x14ac:dyDescent="0.25">
      <c r="A25" s="52" t="s">
        <v>561</v>
      </c>
      <c r="B25" s="52" t="s">
        <v>429</v>
      </c>
      <c r="C25" s="157">
        <v>228830919</v>
      </c>
      <c r="D25" s="157">
        <v>13301138</v>
      </c>
      <c r="E25" s="157">
        <v>0</v>
      </c>
      <c r="F25" s="157">
        <v>0</v>
      </c>
      <c r="G25" s="157">
        <v>-4726374</v>
      </c>
      <c r="H25" s="157">
        <v>237405683</v>
      </c>
    </row>
    <row r="26" spans="1:8" ht="12.75" hidden="1" customHeight="1" outlineLevel="1" x14ac:dyDescent="0.25">
      <c r="A26" s="52" t="s">
        <v>429</v>
      </c>
      <c r="B26" s="52" t="s">
        <v>429</v>
      </c>
      <c r="C26" s="52" t="s">
        <v>429</v>
      </c>
      <c r="D26" s="52" t="s">
        <v>429</v>
      </c>
      <c r="E26" s="52" t="s">
        <v>429</v>
      </c>
      <c r="F26" s="52" t="s">
        <v>429</v>
      </c>
      <c r="G26" s="52" t="s">
        <v>429</v>
      </c>
      <c r="H26" s="52" t="s">
        <v>429</v>
      </c>
    </row>
    <row r="27" spans="1:8" ht="12.75" hidden="1" customHeight="1" outlineLevel="1" x14ac:dyDescent="0.25">
      <c r="A27" s="52" t="s">
        <v>473</v>
      </c>
      <c r="B27" s="52" t="s">
        <v>473</v>
      </c>
      <c r="C27" s="52" t="s">
        <v>429</v>
      </c>
      <c r="D27" s="52" t="s">
        <v>429</v>
      </c>
      <c r="E27" s="52" t="s">
        <v>429</v>
      </c>
      <c r="F27" s="52" t="s">
        <v>429</v>
      </c>
      <c r="G27" s="52" t="s">
        <v>429</v>
      </c>
      <c r="H27" s="52" t="s">
        <v>429</v>
      </c>
    </row>
    <row r="28" spans="1:8" ht="12.75" hidden="1" customHeight="1" outlineLevel="2" x14ac:dyDescent="0.25">
      <c r="A28" s="169" t="s">
        <v>215</v>
      </c>
      <c r="B28" s="52" t="s">
        <v>474</v>
      </c>
      <c r="C28" s="157">
        <v>11717609</v>
      </c>
      <c r="D28" s="157">
        <v>1984540</v>
      </c>
      <c r="E28" s="157">
        <v>0</v>
      </c>
      <c r="F28" s="157">
        <v>0</v>
      </c>
      <c r="G28" s="157">
        <v>0</v>
      </c>
      <c r="H28" s="157">
        <v>13702149</v>
      </c>
    </row>
    <row r="29" spans="1:8" ht="12.75" hidden="1" customHeight="1" outlineLevel="2" x14ac:dyDescent="0.25">
      <c r="A29" s="169" t="s">
        <v>216</v>
      </c>
      <c r="B29" s="52" t="s">
        <v>29</v>
      </c>
      <c r="C29" s="157">
        <v>-955279699</v>
      </c>
      <c r="D29" s="157">
        <v>-17485865</v>
      </c>
      <c r="E29" s="157">
        <v>0</v>
      </c>
      <c r="F29" s="157">
        <v>0</v>
      </c>
      <c r="G29" s="157">
        <v>0</v>
      </c>
      <c r="H29" s="157">
        <v>-972765563</v>
      </c>
    </row>
    <row r="30" spans="1:8" ht="12.75" hidden="1" customHeight="1" outlineLevel="2" x14ac:dyDescent="0.25">
      <c r="A30" s="169" t="s">
        <v>475</v>
      </c>
      <c r="B30" s="52" t="s">
        <v>30</v>
      </c>
      <c r="C30" s="157">
        <v>48411592</v>
      </c>
      <c r="D30" s="157">
        <v>0</v>
      </c>
      <c r="E30" s="157">
        <v>0</v>
      </c>
      <c r="F30" s="157">
        <v>0</v>
      </c>
      <c r="G30" s="157">
        <v>0</v>
      </c>
      <c r="H30" s="157">
        <v>48411592</v>
      </c>
    </row>
    <row r="31" spans="1:8" ht="12.75" hidden="1" customHeight="1" outlineLevel="2" x14ac:dyDescent="0.25">
      <c r="A31" s="169" t="s">
        <v>217</v>
      </c>
      <c r="B31" s="52" t="s">
        <v>476</v>
      </c>
      <c r="C31" s="157">
        <v>-27335940</v>
      </c>
      <c r="D31" s="157">
        <v>0</v>
      </c>
      <c r="E31" s="157">
        <v>0</v>
      </c>
      <c r="F31" s="157">
        <v>0</v>
      </c>
      <c r="G31" s="157">
        <v>0</v>
      </c>
      <c r="H31" s="157">
        <v>-27335940</v>
      </c>
    </row>
    <row r="32" spans="1:8" ht="12.75" hidden="1" customHeight="1" outlineLevel="2" x14ac:dyDescent="0.25">
      <c r="A32" s="169" t="s">
        <v>218</v>
      </c>
      <c r="B32" s="52" t="s">
        <v>31</v>
      </c>
      <c r="C32" s="157">
        <v>-49956820</v>
      </c>
      <c r="D32" s="157">
        <v>-35259650</v>
      </c>
      <c r="E32" s="157">
        <v>0</v>
      </c>
      <c r="F32" s="157">
        <v>0</v>
      </c>
      <c r="G32" s="157">
        <v>0</v>
      </c>
      <c r="H32" s="157">
        <v>-85216470</v>
      </c>
    </row>
    <row r="33" spans="1:8" ht="12.75" hidden="1" customHeight="1" outlineLevel="2" x14ac:dyDescent="0.25">
      <c r="A33" s="169" t="s">
        <v>219</v>
      </c>
      <c r="B33" s="52" t="s">
        <v>478</v>
      </c>
      <c r="C33" s="157">
        <v>1863484</v>
      </c>
      <c r="D33" s="157">
        <v>0</v>
      </c>
      <c r="E33" s="157">
        <v>0</v>
      </c>
      <c r="F33" s="157">
        <v>0</v>
      </c>
      <c r="G33" s="157">
        <v>0</v>
      </c>
      <c r="H33" s="157">
        <v>1863484</v>
      </c>
    </row>
    <row r="34" spans="1:8" ht="12.75" hidden="1" customHeight="1" outlineLevel="2" x14ac:dyDescent="0.25">
      <c r="A34" s="169" t="s">
        <v>481</v>
      </c>
      <c r="B34" s="52" t="s">
        <v>32</v>
      </c>
      <c r="C34" s="157">
        <v>-135711918</v>
      </c>
      <c r="D34" s="157">
        <v>-16619783</v>
      </c>
      <c r="E34" s="157">
        <v>0</v>
      </c>
      <c r="F34" s="157">
        <v>0</v>
      </c>
      <c r="G34" s="157">
        <v>0</v>
      </c>
      <c r="H34" s="157">
        <v>-152331700</v>
      </c>
    </row>
    <row r="35" spans="1:8" ht="12.75" hidden="1" customHeight="1" outlineLevel="2" x14ac:dyDescent="0.25">
      <c r="A35" s="169" t="s">
        <v>220</v>
      </c>
      <c r="B35" s="52" t="s">
        <v>221</v>
      </c>
      <c r="C35" s="157">
        <v>-365908</v>
      </c>
      <c r="D35" s="157">
        <v>0</v>
      </c>
      <c r="E35" s="157">
        <v>0</v>
      </c>
      <c r="F35" s="157">
        <v>0</v>
      </c>
      <c r="G35" s="157">
        <v>0</v>
      </c>
      <c r="H35" s="157">
        <v>-365908</v>
      </c>
    </row>
    <row r="36" spans="1:8" ht="12.75" hidden="1" customHeight="1" outlineLevel="2" x14ac:dyDescent="0.25">
      <c r="A36" s="169" t="s">
        <v>222</v>
      </c>
      <c r="B36" s="52" t="s">
        <v>483</v>
      </c>
      <c r="C36" s="157">
        <v>-115087019</v>
      </c>
      <c r="D36" s="157">
        <v>0</v>
      </c>
      <c r="E36" s="157">
        <v>0</v>
      </c>
      <c r="F36" s="157">
        <v>0</v>
      </c>
      <c r="G36" s="157">
        <v>0</v>
      </c>
      <c r="H36" s="157">
        <v>-115087019</v>
      </c>
    </row>
    <row r="37" spans="1:8" ht="12.75" hidden="1" customHeight="1" outlineLevel="2" x14ac:dyDescent="0.25">
      <c r="A37" s="169" t="s">
        <v>223</v>
      </c>
      <c r="B37" s="52" t="s">
        <v>33</v>
      </c>
      <c r="C37" s="157">
        <v>-217522252</v>
      </c>
      <c r="D37" s="157">
        <v>-58079843</v>
      </c>
      <c r="E37" s="157">
        <v>0</v>
      </c>
      <c r="F37" s="157">
        <v>0</v>
      </c>
      <c r="G37" s="157">
        <v>0</v>
      </c>
      <c r="H37" s="157">
        <v>-275602094</v>
      </c>
    </row>
    <row r="38" spans="1:8" ht="12.75" hidden="1" customHeight="1" outlineLevel="2" x14ac:dyDescent="0.25">
      <c r="A38" s="169" t="s">
        <v>224</v>
      </c>
      <c r="B38" s="52" t="s">
        <v>484</v>
      </c>
      <c r="C38" s="157">
        <v>-21654466</v>
      </c>
      <c r="D38" s="157">
        <v>-2251112</v>
      </c>
      <c r="E38" s="157">
        <v>0</v>
      </c>
      <c r="F38" s="157">
        <v>0</v>
      </c>
      <c r="G38" s="157">
        <v>0</v>
      </c>
      <c r="H38" s="157">
        <v>-23905578</v>
      </c>
    </row>
    <row r="39" spans="1:8" ht="12.75" hidden="1" customHeight="1" outlineLevel="2" x14ac:dyDescent="0.25">
      <c r="A39" s="169" t="s">
        <v>225</v>
      </c>
      <c r="B39" s="52" t="s">
        <v>40</v>
      </c>
      <c r="C39" s="170">
        <v>130496465</v>
      </c>
      <c r="D39" s="170">
        <v>13570533</v>
      </c>
      <c r="E39" s="170">
        <v>0</v>
      </c>
      <c r="F39" s="170">
        <v>0</v>
      </c>
      <c r="G39" s="170">
        <v>0</v>
      </c>
      <c r="H39" s="170">
        <v>144066999</v>
      </c>
    </row>
    <row r="40" spans="1:8" ht="12.75" hidden="1" customHeight="1" outlineLevel="1" collapsed="1" x14ac:dyDescent="0.25">
      <c r="A40" s="52" t="s">
        <v>562</v>
      </c>
      <c r="B40" s="52" t="s">
        <v>429</v>
      </c>
      <c r="C40" s="157">
        <v>-1330424870</v>
      </c>
      <c r="D40" s="157">
        <v>-114141178</v>
      </c>
      <c r="E40" s="157">
        <v>0</v>
      </c>
      <c r="F40" s="157">
        <v>0</v>
      </c>
      <c r="G40" s="157">
        <v>0</v>
      </c>
      <c r="H40" s="157">
        <v>-1444566048</v>
      </c>
    </row>
    <row r="41" spans="1:8" ht="12.75" hidden="1" customHeight="1" outlineLevel="1" x14ac:dyDescent="0.25">
      <c r="A41" s="52" t="s">
        <v>429</v>
      </c>
      <c r="B41" s="52" t="s">
        <v>429</v>
      </c>
      <c r="C41" s="52" t="s">
        <v>429</v>
      </c>
      <c r="D41" s="52" t="s">
        <v>429</v>
      </c>
      <c r="E41" s="52" t="s">
        <v>429</v>
      </c>
      <c r="F41" s="52" t="s">
        <v>429</v>
      </c>
      <c r="G41" s="52" t="s">
        <v>429</v>
      </c>
      <c r="H41" s="52" t="s">
        <v>429</v>
      </c>
    </row>
    <row r="42" spans="1:8" ht="12.75" hidden="1" customHeight="1" outlineLevel="1" x14ac:dyDescent="0.25">
      <c r="A42" s="52" t="s">
        <v>443</v>
      </c>
      <c r="B42" s="52" t="s">
        <v>443</v>
      </c>
      <c r="C42" s="52" t="s">
        <v>429</v>
      </c>
      <c r="D42" s="52" t="s">
        <v>429</v>
      </c>
      <c r="E42" s="52" t="s">
        <v>429</v>
      </c>
      <c r="F42" s="52" t="s">
        <v>429</v>
      </c>
      <c r="G42" s="52" t="s">
        <v>429</v>
      </c>
      <c r="H42" s="52" t="s">
        <v>429</v>
      </c>
    </row>
    <row r="43" spans="1:8" ht="12.75" hidden="1" customHeight="1" outlineLevel="2" x14ac:dyDescent="0.25">
      <c r="A43" s="169" t="s">
        <v>444</v>
      </c>
      <c r="B43" s="52" t="s">
        <v>445</v>
      </c>
      <c r="C43" s="157">
        <v>0</v>
      </c>
      <c r="D43" s="157">
        <v>0</v>
      </c>
      <c r="E43" s="157">
        <v>0</v>
      </c>
      <c r="F43" s="157">
        <v>0</v>
      </c>
      <c r="G43" s="157">
        <v>0</v>
      </c>
      <c r="H43" s="157">
        <v>0</v>
      </c>
    </row>
    <row r="44" spans="1:8" ht="12.75" hidden="1" customHeight="1" outlineLevel="2" x14ac:dyDescent="0.25">
      <c r="A44" s="169" t="s">
        <v>450</v>
      </c>
      <c r="B44" s="52" t="s">
        <v>451</v>
      </c>
      <c r="C44" s="157">
        <v>-32062924</v>
      </c>
      <c r="D44" s="157">
        <v>0</v>
      </c>
      <c r="E44" s="157">
        <v>0</v>
      </c>
      <c r="F44" s="157">
        <v>0</v>
      </c>
      <c r="G44" s="157">
        <v>0</v>
      </c>
      <c r="H44" s="157">
        <v>-32062924</v>
      </c>
    </row>
    <row r="45" spans="1:8" ht="12.75" hidden="1" customHeight="1" outlineLevel="2" x14ac:dyDescent="0.25">
      <c r="A45" s="169" t="s">
        <v>456</v>
      </c>
      <c r="B45" s="52" t="s">
        <v>214</v>
      </c>
      <c r="C45" s="157">
        <v>1394568</v>
      </c>
      <c r="D45" s="157">
        <v>0</v>
      </c>
      <c r="E45" s="157">
        <v>0</v>
      </c>
      <c r="F45" s="157">
        <v>-5246215</v>
      </c>
      <c r="G45" s="157">
        <v>6640783</v>
      </c>
      <c r="H45" s="157">
        <v>2789136</v>
      </c>
    </row>
    <row r="46" spans="1:8" ht="12.75" hidden="1" customHeight="1" outlineLevel="2" x14ac:dyDescent="0.25">
      <c r="A46" s="169" t="s">
        <v>457</v>
      </c>
      <c r="B46" s="52" t="s">
        <v>458</v>
      </c>
      <c r="C46" s="157">
        <v>0</v>
      </c>
      <c r="D46" s="157">
        <v>0</v>
      </c>
      <c r="E46" s="157">
        <v>0</v>
      </c>
      <c r="F46" s="157">
        <v>16893192</v>
      </c>
      <c r="G46" s="157">
        <v>-16893192</v>
      </c>
      <c r="H46" s="157">
        <v>0</v>
      </c>
    </row>
    <row r="47" spans="1:8" ht="12.75" hidden="1" customHeight="1" outlineLevel="2" x14ac:dyDescent="0.25">
      <c r="A47" s="169" t="s">
        <v>459</v>
      </c>
      <c r="B47" s="52" t="s">
        <v>460</v>
      </c>
      <c r="C47" s="157">
        <v>0</v>
      </c>
      <c r="D47" s="157">
        <v>0</v>
      </c>
      <c r="E47" s="157">
        <v>0</v>
      </c>
      <c r="F47" s="157">
        <v>240172</v>
      </c>
      <c r="G47" s="157">
        <v>-240172</v>
      </c>
      <c r="H47" s="157">
        <v>0</v>
      </c>
    </row>
    <row r="48" spans="1:8" ht="12.75" hidden="1" customHeight="1" outlineLevel="2" x14ac:dyDescent="0.25">
      <c r="A48" s="169" t="s">
        <v>466</v>
      </c>
      <c r="B48" s="52" t="s">
        <v>467</v>
      </c>
      <c r="C48" s="157">
        <v>22402826</v>
      </c>
      <c r="D48" s="157">
        <v>-278209</v>
      </c>
      <c r="E48" s="157">
        <v>0</v>
      </c>
      <c r="F48" s="157">
        <v>0</v>
      </c>
      <c r="G48" s="157">
        <v>0</v>
      </c>
      <c r="H48" s="157">
        <v>22124617</v>
      </c>
    </row>
    <row r="49" spans="1:8" ht="12.75" hidden="1" customHeight="1" outlineLevel="2" x14ac:dyDescent="0.25">
      <c r="A49" s="169" t="s">
        <v>244</v>
      </c>
      <c r="B49" s="52" t="s">
        <v>38</v>
      </c>
      <c r="C49" s="157">
        <v>6493022</v>
      </c>
      <c r="D49" s="157">
        <v>895468</v>
      </c>
      <c r="E49" s="157">
        <v>0</v>
      </c>
      <c r="F49" s="157">
        <v>0</v>
      </c>
      <c r="G49" s="157">
        <v>0</v>
      </c>
      <c r="H49" s="157">
        <v>7388490</v>
      </c>
    </row>
    <row r="50" spans="1:8" ht="12.75" hidden="1" customHeight="1" outlineLevel="2" x14ac:dyDescent="0.25">
      <c r="A50" s="169" t="s">
        <v>246</v>
      </c>
      <c r="B50" s="52" t="s">
        <v>41</v>
      </c>
      <c r="C50" s="157">
        <v>753324</v>
      </c>
      <c r="D50" s="157">
        <v>-399643</v>
      </c>
      <c r="E50" s="157">
        <v>0</v>
      </c>
      <c r="F50" s="157">
        <v>0</v>
      </c>
      <c r="G50" s="157">
        <v>0</v>
      </c>
      <c r="H50" s="157">
        <v>353681</v>
      </c>
    </row>
    <row r="51" spans="1:8" ht="12.75" hidden="1" customHeight="1" outlineLevel="2" x14ac:dyDescent="0.25">
      <c r="A51" s="169" t="s">
        <v>226</v>
      </c>
      <c r="B51" s="52" t="s">
        <v>489</v>
      </c>
      <c r="C51" s="157">
        <v>-7324185</v>
      </c>
      <c r="D51" s="157">
        <v>0</v>
      </c>
      <c r="E51" s="157">
        <v>0</v>
      </c>
      <c r="F51" s="157">
        <v>0</v>
      </c>
      <c r="G51" s="157">
        <v>0</v>
      </c>
      <c r="H51" s="157">
        <v>-7324185</v>
      </c>
    </row>
    <row r="52" spans="1:8" ht="12.75" hidden="1" customHeight="1" outlineLevel="2" x14ac:dyDescent="0.25">
      <c r="A52" s="169" t="s">
        <v>227</v>
      </c>
      <c r="B52" s="52" t="s">
        <v>48</v>
      </c>
      <c r="C52" s="157">
        <v>11555746</v>
      </c>
      <c r="D52" s="157">
        <v>-8818305</v>
      </c>
      <c r="E52" s="157">
        <v>0</v>
      </c>
      <c r="F52" s="157">
        <v>0</v>
      </c>
      <c r="G52" s="157">
        <v>0</v>
      </c>
      <c r="H52" s="157">
        <v>2737441</v>
      </c>
    </row>
    <row r="53" spans="1:8" ht="12.75" hidden="1" customHeight="1" outlineLevel="2" x14ac:dyDescent="0.25">
      <c r="A53" s="169" t="s">
        <v>228</v>
      </c>
      <c r="B53" s="52" t="s">
        <v>49</v>
      </c>
      <c r="C53" s="157">
        <v>-1858034</v>
      </c>
      <c r="D53" s="157">
        <v>74518</v>
      </c>
      <c r="E53" s="157">
        <v>0</v>
      </c>
      <c r="F53" s="157">
        <v>0</v>
      </c>
      <c r="G53" s="157">
        <v>0</v>
      </c>
      <c r="H53" s="157">
        <v>-1783516</v>
      </c>
    </row>
    <row r="54" spans="1:8" ht="12.75" hidden="1" customHeight="1" outlineLevel="2" x14ac:dyDescent="0.25">
      <c r="A54" s="169" t="s">
        <v>229</v>
      </c>
      <c r="B54" s="52" t="s">
        <v>50</v>
      </c>
      <c r="C54" s="157">
        <v>-34998534</v>
      </c>
      <c r="D54" s="157">
        <v>-6571493</v>
      </c>
      <c r="E54" s="157">
        <v>0</v>
      </c>
      <c r="F54" s="157">
        <v>0</v>
      </c>
      <c r="G54" s="157">
        <v>0</v>
      </c>
      <c r="H54" s="157">
        <v>-41570027</v>
      </c>
    </row>
    <row r="55" spans="1:8" ht="12.75" hidden="1" customHeight="1" outlineLevel="2" x14ac:dyDescent="0.25">
      <c r="A55" s="169" t="s">
        <v>230</v>
      </c>
      <c r="B55" s="52" t="s">
        <v>51</v>
      </c>
      <c r="C55" s="157">
        <v>-42244072</v>
      </c>
      <c r="D55" s="157">
        <v>-11411081</v>
      </c>
      <c r="E55" s="157">
        <v>0</v>
      </c>
      <c r="F55" s="157">
        <v>0</v>
      </c>
      <c r="G55" s="157">
        <v>0</v>
      </c>
      <c r="H55" s="157">
        <v>-53655153</v>
      </c>
    </row>
    <row r="56" spans="1:8" ht="12.75" hidden="1" customHeight="1" outlineLevel="2" x14ac:dyDescent="0.25">
      <c r="A56" s="169" t="s">
        <v>231</v>
      </c>
      <c r="B56" s="52" t="s">
        <v>52</v>
      </c>
      <c r="C56" s="157">
        <v>-22797433</v>
      </c>
      <c r="D56" s="157">
        <v>286899</v>
      </c>
      <c r="E56" s="157">
        <v>0</v>
      </c>
      <c r="F56" s="157">
        <v>0</v>
      </c>
      <c r="G56" s="157">
        <v>0</v>
      </c>
      <c r="H56" s="157">
        <v>-22510534</v>
      </c>
    </row>
    <row r="57" spans="1:8" ht="12.75" hidden="1" customHeight="1" outlineLevel="2" x14ac:dyDescent="0.25">
      <c r="A57" s="169" t="s">
        <v>232</v>
      </c>
      <c r="B57" s="52" t="s">
        <v>497</v>
      </c>
      <c r="C57" s="157">
        <v>14367127</v>
      </c>
      <c r="D57" s="157">
        <v>-67216</v>
      </c>
      <c r="E57" s="157">
        <v>0</v>
      </c>
      <c r="F57" s="157">
        <v>0</v>
      </c>
      <c r="G57" s="157">
        <v>0</v>
      </c>
      <c r="H57" s="157">
        <v>14299910</v>
      </c>
    </row>
    <row r="58" spans="1:8" ht="12.75" hidden="1" customHeight="1" outlineLevel="2" x14ac:dyDescent="0.25">
      <c r="A58" s="169" t="s">
        <v>233</v>
      </c>
      <c r="B58" s="52" t="s">
        <v>498</v>
      </c>
      <c r="C58" s="157">
        <v>-6108171</v>
      </c>
      <c r="D58" s="157">
        <v>0</v>
      </c>
      <c r="E58" s="157">
        <v>0</v>
      </c>
      <c r="F58" s="157">
        <v>0</v>
      </c>
      <c r="G58" s="157">
        <v>0</v>
      </c>
      <c r="H58" s="157">
        <v>-6108171</v>
      </c>
    </row>
    <row r="59" spans="1:8" ht="12.75" hidden="1" customHeight="1" outlineLevel="2" x14ac:dyDescent="0.25">
      <c r="A59" s="169" t="s">
        <v>499</v>
      </c>
      <c r="B59" s="52" t="s">
        <v>54</v>
      </c>
      <c r="C59" s="170">
        <v>-3367161</v>
      </c>
      <c r="D59" s="170">
        <v>-193799</v>
      </c>
      <c r="E59" s="170">
        <v>0</v>
      </c>
      <c r="F59" s="170">
        <v>0</v>
      </c>
      <c r="G59" s="170">
        <v>0</v>
      </c>
      <c r="H59" s="170">
        <v>-3560959</v>
      </c>
    </row>
    <row r="60" spans="1:8" ht="12.75" hidden="1" customHeight="1" outlineLevel="1" collapsed="1" x14ac:dyDescent="0.25">
      <c r="A60" s="52" t="s">
        <v>563</v>
      </c>
      <c r="B60" s="52" t="s">
        <v>429</v>
      </c>
      <c r="C60" s="157">
        <v>-93793901</v>
      </c>
      <c r="D60" s="157">
        <v>-26482860</v>
      </c>
      <c r="E60" s="157">
        <v>0</v>
      </c>
      <c r="F60" s="157">
        <v>11887149</v>
      </c>
      <c r="G60" s="157">
        <v>-10492581</v>
      </c>
      <c r="H60" s="157">
        <v>-118882193</v>
      </c>
    </row>
    <row r="61" spans="1:8" ht="12.75" hidden="1" customHeight="1" outlineLevel="1" x14ac:dyDescent="0.25">
      <c r="A61" s="52" t="s">
        <v>429</v>
      </c>
      <c r="B61" s="52" t="s">
        <v>429</v>
      </c>
      <c r="C61" s="52" t="s">
        <v>429</v>
      </c>
      <c r="D61" s="52" t="s">
        <v>429</v>
      </c>
      <c r="E61" s="52" t="s">
        <v>429</v>
      </c>
      <c r="F61" s="52" t="s">
        <v>429</v>
      </c>
      <c r="G61" s="52" t="s">
        <v>429</v>
      </c>
      <c r="H61" s="52" t="s">
        <v>429</v>
      </c>
    </row>
    <row r="62" spans="1:8" ht="12.75" hidden="1" customHeight="1" outlineLevel="1" x14ac:dyDescent="0.25">
      <c r="A62" s="52" t="s">
        <v>511</v>
      </c>
      <c r="B62" s="52" t="s">
        <v>511</v>
      </c>
      <c r="C62" s="52" t="s">
        <v>429</v>
      </c>
      <c r="D62" s="52" t="s">
        <v>429</v>
      </c>
      <c r="E62" s="52" t="s">
        <v>429</v>
      </c>
      <c r="F62" s="52" t="s">
        <v>429</v>
      </c>
      <c r="G62" s="52" t="s">
        <v>429</v>
      </c>
      <c r="H62" s="52" t="s">
        <v>429</v>
      </c>
    </row>
    <row r="63" spans="1:8" ht="12.75" hidden="1" customHeight="1" outlineLevel="2" x14ac:dyDescent="0.25">
      <c r="A63" s="169" t="s">
        <v>461</v>
      </c>
      <c r="B63" s="52" t="s">
        <v>462</v>
      </c>
      <c r="C63" s="157">
        <v>3569581</v>
      </c>
      <c r="D63" s="157">
        <v>0</v>
      </c>
      <c r="E63" s="157">
        <v>0</v>
      </c>
      <c r="F63" s="157">
        <v>0</v>
      </c>
      <c r="G63" s="157">
        <v>-123737</v>
      </c>
      <c r="H63" s="157">
        <v>3445844</v>
      </c>
    </row>
    <row r="64" spans="1:8" ht="12.75" hidden="1" customHeight="1" outlineLevel="2" x14ac:dyDescent="0.25">
      <c r="A64" s="169" t="s">
        <v>500</v>
      </c>
      <c r="B64" s="52" t="s">
        <v>55</v>
      </c>
      <c r="C64" s="170">
        <v>-15586439</v>
      </c>
      <c r="D64" s="170">
        <v>-21154343</v>
      </c>
      <c r="E64" s="170">
        <v>0</v>
      </c>
      <c r="F64" s="170">
        <v>0</v>
      </c>
      <c r="G64" s="170">
        <v>0</v>
      </c>
      <c r="H64" s="170">
        <v>-36740782</v>
      </c>
    </row>
    <row r="65" spans="1:8" ht="12.75" hidden="1" customHeight="1" outlineLevel="1" collapsed="1" x14ac:dyDescent="0.25">
      <c r="A65" s="52" t="s">
        <v>564</v>
      </c>
      <c r="B65" s="52" t="s">
        <v>429</v>
      </c>
      <c r="C65" s="157">
        <v>-12016858</v>
      </c>
      <c r="D65" s="157">
        <v>-21154343</v>
      </c>
      <c r="E65" s="157">
        <v>0</v>
      </c>
      <c r="F65" s="157">
        <v>0</v>
      </c>
      <c r="G65" s="157">
        <v>-123737</v>
      </c>
      <c r="H65" s="157">
        <v>-33294938</v>
      </c>
    </row>
    <row r="66" spans="1:8" ht="13.5" hidden="1" customHeight="1" outlineLevel="1" x14ac:dyDescent="0.25">
      <c r="A66" s="52" t="s">
        <v>429</v>
      </c>
      <c r="B66" s="52" t="s">
        <v>429</v>
      </c>
      <c r="C66" s="52" t="s">
        <v>429</v>
      </c>
      <c r="D66" s="52" t="s">
        <v>429</v>
      </c>
      <c r="E66" s="52" t="s">
        <v>429</v>
      </c>
      <c r="F66" s="52" t="s">
        <v>429</v>
      </c>
      <c r="G66" s="52" t="s">
        <v>429</v>
      </c>
      <c r="H66" s="52" t="s">
        <v>429</v>
      </c>
    </row>
    <row r="67" spans="1:8" ht="13.8" hidden="1" outlineLevel="1" thickBot="1" x14ac:dyDescent="0.3">
      <c r="A67" s="159" t="s">
        <v>334</v>
      </c>
      <c r="B67" s="159" t="s">
        <v>429</v>
      </c>
      <c r="C67" s="162">
        <v>-1207404710</v>
      </c>
      <c r="D67" s="162">
        <v>-148477243</v>
      </c>
      <c r="E67" s="162">
        <v>0</v>
      </c>
      <c r="F67" s="162">
        <v>11887149</v>
      </c>
      <c r="G67" s="162">
        <v>-15342692</v>
      </c>
      <c r="H67" s="162">
        <v>-1359337496</v>
      </c>
    </row>
    <row r="68" spans="1:8" ht="13.8" collapsed="1" thickTop="1" x14ac:dyDescent="0.25">
      <c r="D68" s="570" t="s">
        <v>565</v>
      </c>
      <c r="E68" s="570"/>
      <c r="F68" s="570"/>
      <c r="G68" s="570"/>
      <c r="H68" s="175" t="s">
        <v>566</v>
      </c>
    </row>
    <row r="69" spans="1:8" x14ac:dyDescent="0.25">
      <c r="A69" s="156" t="s">
        <v>437</v>
      </c>
      <c r="B69" s="156" t="s">
        <v>438</v>
      </c>
      <c r="C69" s="156" t="s">
        <v>547</v>
      </c>
      <c r="D69" s="156" t="s">
        <v>555</v>
      </c>
      <c r="E69" s="156" t="s">
        <v>556</v>
      </c>
      <c r="F69" s="156" t="s">
        <v>557</v>
      </c>
      <c r="G69" s="156" t="s">
        <v>558</v>
      </c>
      <c r="H69" s="156" t="s">
        <v>439</v>
      </c>
    </row>
    <row r="70" spans="1:8" x14ac:dyDescent="0.25">
      <c r="A70" s="52" t="s">
        <v>446</v>
      </c>
      <c r="B70" s="52" t="s">
        <v>446</v>
      </c>
      <c r="C70" s="52" t="s">
        <v>429</v>
      </c>
      <c r="D70" s="52" t="s">
        <v>429</v>
      </c>
      <c r="E70" s="52" t="s">
        <v>429</v>
      </c>
      <c r="F70" s="52" t="s">
        <v>429</v>
      </c>
      <c r="G70" s="52" t="s">
        <v>429</v>
      </c>
      <c r="H70" s="52" t="s">
        <v>429</v>
      </c>
    </row>
    <row r="71" spans="1:8" x14ac:dyDescent="0.25">
      <c r="A71" s="176" t="s">
        <v>447</v>
      </c>
      <c r="B71" s="52" t="s">
        <v>448</v>
      </c>
      <c r="C71" s="177">
        <v>171624900</v>
      </c>
      <c r="D71" s="177">
        <f t="shared" ref="D71:D86" si="0">+D9*$G$137</f>
        <v>0</v>
      </c>
      <c r="E71" s="177">
        <v>0</v>
      </c>
      <c r="F71" s="177">
        <v>0</v>
      </c>
      <c r="G71" s="232">
        <v>-1099584</v>
      </c>
      <c r="H71" s="177">
        <f t="shared" ref="H71:H86" si="1">SUM(C71:G71)</f>
        <v>170525316</v>
      </c>
    </row>
    <row r="72" spans="1:8" x14ac:dyDescent="0.25">
      <c r="A72" s="176" t="s">
        <v>250</v>
      </c>
      <c r="B72" s="52" t="s">
        <v>482</v>
      </c>
      <c r="C72" s="177">
        <v>6474078</v>
      </c>
      <c r="D72" s="177">
        <f t="shared" si="0"/>
        <v>0</v>
      </c>
      <c r="E72" s="177">
        <v>0</v>
      </c>
      <c r="F72" s="177">
        <v>0</v>
      </c>
      <c r="G72" s="177">
        <v>0</v>
      </c>
      <c r="H72" s="177">
        <f t="shared" si="1"/>
        <v>6474078</v>
      </c>
    </row>
    <row r="73" spans="1:8" x14ac:dyDescent="0.25">
      <c r="A73" s="176" t="s">
        <v>248</v>
      </c>
      <c r="B73" s="52" t="s">
        <v>34</v>
      </c>
      <c r="C73" s="177">
        <v>3788</v>
      </c>
      <c r="D73" s="177">
        <f t="shared" si="0"/>
        <v>-107.68988124328251</v>
      </c>
      <c r="E73" s="177">
        <v>0</v>
      </c>
      <c r="F73" s="177">
        <v>0</v>
      </c>
      <c r="G73" s="177">
        <v>0</v>
      </c>
      <c r="H73" s="177">
        <f t="shared" si="1"/>
        <v>3680.3101187567177</v>
      </c>
    </row>
    <row r="74" spans="1:8" x14ac:dyDescent="0.25">
      <c r="A74" s="176" t="s">
        <v>485</v>
      </c>
      <c r="B74" s="52" t="s">
        <v>35</v>
      </c>
      <c r="C74" s="177">
        <v>2244701</v>
      </c>
      <c r="D74" s="177">
        <f t="shared" si="0"/>
        <v>-751771.38827991975</v>
      </c>
      <c r="E74" s="177">
        <v>0</v>
      </c>
      <c r="F74" s="177">
        <v>0</v>
      </c>
      <c r="G74" s="177">
        <v>0</v>
      </c>
      <c r="H74" s="177">
        <f t="shared" si="1"/>
        <v>1492929.6117200803</v>
      </c>
    </row>
    <row r="75" spans="1:8" x14ac:dyDescent="0.25">
      <c r="A75" s="176" t="s">
        <v>240</v>
      </c>
      <c r="B75" s="52" t="s">
        <v>36</v>
      </c>
      <c r="C75" s="177">
        <v>95464</v>
      </c>
      <c r="D75" s="177">
        <f t="shared" si="0"/>
        <v>7560.8839698080874</v>
      </c>
      <c r="E75" s="177">
        <v>0</v>
      </c>
      <c r="F75" s="177">
        <v>0</v>
      </c>
      <c r="G75" s="177">
        <v>0</v>
      </c>
      <c r="H75" s="177">
        <f t="shared" si="1"/>
        <v>103024.88396980808</v>
      </c>
    </row>
    <row r="76" spans="1:8" x14ac:dyDescent="0.25">
      <c r="A76" s="176" t="s">
        <v>241</v>
      </c>
      <c r="B76" s="52" t="s">
        <v>486</v>
      </c>
      <c r="C76" s="177">
        <v>0</v>
      </c>
      <c r="D76" s="177">
        <f t="shared" si="0"/>
        <v>0</v>
      </c>
      <c r="E76" s="177">
        <v>0</v>
      </c>
      <c r="F76" s="177">
        <v>0</v>
      </c>
      <c r="G76" s="177">
        <v>0</v>
      </c>
      <c r="H76" s="177">
        <f t="shared" si="1"/>
        <v>0</v>
      </c>
    </row>
    <row r="77" spans="1:8" x14ac:dyDescent="0.25">
      <c r="A77" s="176" t="s">
        <v>243</v>
      </c>
      <c r="B77" s="52" t="s">
        <v>37</v>
      </c>
      <c r="C77" s="177">
        <v>2177946</v>
      </c>
      <c r="D77" s="177">
        <f t="shared" si="0"/>
        <v>40826.137670639531</v>
      </c>
      <c r="E77" s="177">
        <v>0</v>
      </c>
      <c r="F77" s="177">
        <v>0</v>
      </c>
      <c r="G77" s="177">
        <v>0</v>
      </c>
      <c r="H77" s="177">
        <f t="shared" si="1"/>
        <v>2218772.1376706394</v>
      </c>
    </row>
    <row r="78" spans="1:8" x14ac:dyDescent="0.25">
      <c r="A78" s="176" t="s">
        <v>245</v>
      </c>
      <c r="B78" s="52" t="s">
        <v>39</v>
      </c>
      <c r="C78" s="177">
        <v>14587</v>
      </c>
      <c r="D78" s="177">
        <f t="shared" si="0"/>
        <v>0</v>
      </c>
      <c r="E78" s="177">
        <v>0</v>
      </c>
      <c r="F78" s="177">
        <v>0</v>
      </c>
      <c r="G78" s="177">
        <v>0</v>
      </c>
      <c r="H78" s="177">
        <f t="shared" si="1"/>
        <v>14587</v>
      </c>
    </row>
    <row r="79" spans="1:8" x14ac:dyDescent="0.25">
      <c r="A79" s="176" t="s">
        <v>251</v>
      </c>
      <c r="B79" s="52" t="s">
        <v>42</v>
      </c>
      <c r="C79" s="177">
        <v>6430800</v>
      </c>
      <c r="D79" s="177">
        <f t="shared" si="0"/>
        <v>646453.32019031362</v>
      </c>
      <c r="E79" s="177">
        <v>0</v>
      </c>
      <c r="F79" s="177">
        <v>0</v>
      </c>
      <c r="G79" s="177">
        <v>0</v>
      </c>
      <c r="H79" s="177">
        <f t="shared" si="1"/>
        <v>7077253.3201903133</v>
      </c>
    </row>
    <row r="80" spans="1:8" x14ac:dyDescent="0.25">
      <c r="A80" s="176" t="s">
        <v>252</v>
      </c>
      <c r="B80" s="52" t="s">
        <v>43</v>
      </c>
      <c r="C80" s="177">
        <v>367500</v>
      </c>
      <c r="D80" s="177">
        <f t="shared" si="0"/>
        <v>0</v>
      </c>
      <c r="E80" s="177">
        <v>0</v>
      </c>
      <c r="F80" s="177">
        <v>0</v>
      </c>
      <c r="G80" s="177">
        <v>0</v>
      </c>
      <c r="H80" s="177">
        <f t="shared" si="1"/>
        <v>367500</v>
      </c>
    </row>
    <row r="81" spans="1:8" x14ac:dyDescent="0.25">
      <c r="A81" s="176" t="s">
        <v>239</v>
      </c>
      <c r="B81" s="52" t="s">
        <v>46</v>
      </c>
      <c r="C81" s="177">
        <v>229974</v>
      </c>
      <c r="D81" s="177">
        <f t="shared" si="0"/>
        <v>0</v>
      </c>
      <c r="E81" s="177">
        <v>0</v>
      </c>
      <c r="F81" s="177">
        <v>0</v>
      </c>
      <c r="G81" s="177">
        <v>0</v>
      </c>
      <c r="H81" s="177">
        <f t="shared" si="1"/>
        <v>229974</v>
      </c>
    </row>
    <row r="82" spans="1:8" x14ac:dyDescent="0.25">
      <c r="A82" s="176" t="s">
        <v>253</v>
      </c>
      <c r="B82" s="52" t="s">
        <v>493</v>
      </c>
      <c r="C82" s="177">
        <v>20079</v>
      </c>
      <c r="D82" s="177">
        <f t="shared" si="0"/>
        <v>0</v>
      </c>
      <c r="E82" s="177">
        <v>0</v>
      </c>
      <c r="F82" s="177">
        <v>0</v>
      </c>
      <c r="G82" s="177">
        <v>0</v>
      </c>
      <c r="H82" s="177">
        <f t="shared" si="1"/>
        <v>20079</v>
      </c>
    </row>
    <row r="83" spans="1:8" x14ac:dyDescent="0.25">
      <c r="A83" s="176" t="s">
        <v>249</v>
      </c>
      <c r="B83" s="52" t="s">
        <v>494</v>
      </c>
      <c r="C83" s="177">
        <v>238899</v>
      </c>
      <c r="D83" s="177">
        <f t="shared" si="0"/>
        <v>0</v>
      </c>
      <c r="E83" s="177">
        <v>0</v>
      </c>
      <c r="F83" s="177">
        <v>0</v>
      </c>
      <c r="G83" s="177">
        <v>0</v>
      </c>
      <c r="H83" s="177">
        <f t="shared" si="1"/>
        <v>238899</v>
      </c>
    </row>
    <row r="84" spans="1:8" x14ac:dyDescent="0.25">
      <c r="A84" s="176" t="s">
        <v>254</v>
      </c>
      <c r="B84" s="52" t="s">
        <v>495</v>
      </c>
      <c r="C84" s="177">
        <v>0</v>
      </c>
      <c r="D84" s="177">
        <f t="shared" si="0"/>
        <v>0</v>
      </c>
      <c r="E84" s="177">
        <v>0</v>
      </c>
      <c r="F84" s="177">
        <v>0</v>
      </c>
      <c r="G84" s="177">
        <v>0</v>
      </c>
      <c r="H84" s="177">
        <f t="shared" si="1"/>
        <v>0</v>
      </c>
    </row>
    <row r="85" spans="1:8" x14ac:dyDescent="0.25">
      <c r="A85" s="176" t="s">
        <v>234</v>
      </c>
      <c r="B85" s="52" t="s">
        <v>56</v>
      </c>
      <c r="C85" s="177">
        <v>25040681</v>
      </c>
      <c r="D85" s="177">
        <f t="shared" si="0"/>
        <v>-7779313.3139316775</v>
      </c>
      <c r="E85" s="177">
        <v>0</v>
      </c>
      <c r="F85" s="177">
        <v>0</v>
      </c>
      <c r="G85" s="177">
        <v>0</v>
      </c>
      <c r="H85" s="177">
        <f t="shared" si="1"/>
        <v>17261367.686068323</v>
      </c>
    </row>
    <row r="86" spans="1:8" x14ac:dyDescent="0.25">
      <c r="A86" s="176" t="s">
        <v>237</v>
      </c>
      <c r="B86" s="52" t="s">
        <v>57</v>
      </c>
      <c r="C86" s="178">
        <v>13867521</v>
      </c>
      <c r="D86" s="178">
        <f t="shared" si="0"/>
        <v>2827967.5341064422</v>
      </c>
      <c r="E86" s="178">
        <v>0</v>
      </c>
      <c r="F86" s="178">
        <v>0</v>
      </c>
      <c r="G86" s="178">
        <v>0</v>
      </c>
      <c r="H86" s="178">
        <f t="shared" si="1"/>
        <v>16695488.534106443</v>
      </c>
    </row>
    <row r="87" spans="1:8" x14ac:dyDescent="0.25">
      <c r="A87" s="52" t="s">
        <v>561</v>
      </c>
      <c r="B87" s="52" t="s">
        <v>429</v>
      </c>
      <c r="C87" s="177">
        <v>228830919</v>
      </c>
      <c r="D87" s="177">
        <f>SUM(D71:D86)</f>
        <v>-5008384.5161556378</v>
      </c>
      <c r="E87" s="177">
        <f>SUM(E71:E86)</f>
        <v>0</v>
      </c>
      <c r="F87" s="177">
        <f>SUM(F71:F86)</f>
        <v>0</v>
      </c>
      <c r="G87" s="177">
        <f>SUM(G71:G86)</f>
        <v>-1099584</v>
      </c>
      <c r="H87" s="177">
        <f>SUM(H71:H86)</f>
        <v>222722949.48384437</v>
      </c>
    </row>
    <row r="88" spans="1:8" x14ac:dyDescent="0.25">
      <c r="A88" s="52" t="s">
        <v>429</v>
      </c>
      <c r="B88" s="52" t="s">
        <v>429</v>
      </c>
      <c r="C88" s="52" t="s">
        <v>429</v>
      </c>
      <c r="D88" s="52" t="s">
        <v>429</v>
      </c>
      <c r="E88" s="52" t="s">
        <v>429</v>
      </c>
      <c r="F88" s="52" t="s">
        <v>429</v>
      </c>
      <c r="G88" s="52" t="s">
        <v>429</v>
      </c>
      <c r="H88" s="52" t="s">
        <v>429</v>
      </c>
    </row>
    <row r="89" spans="1:8" x14ac:dyDescent="0.25">
      <c r="A89" s="52" t="s">
        <v>473</v>
      </c>
      <c r="B89" s="52" t="s">
        <v>473</v>
      </c>
      <c r="C89" s="52" t="s">
        <v>429</v>
      </c>
      <c r="D89" s="52" t="s">
        <v>429</v>
      </c>
      <c r="E89" s="52" t="s">
        <v>429</v>
      </c>
      <c r="F89" s="52" t="s">
        <v>429</v>
      </c>
      <c r="G89" s="52" t="s">
        <v>429</v>
      </c>
      <c r="H89" s="52" t="s">
        <v>429</v>
      </c>
    </row>
    <row r="90" spans="1:8" x14ac:dyDescent="0.25">
      <c r="A90" s="176" t="s">
        <v>215</v>
      </c>
      <c r="B90" s="52" t="s">
        <v>474</v>
      </c>
      <c r="C90" s="177">
        <v>11717609</v>
      </c>
      <c r="D90" s="177">
        <f t="shared" ref="D90:D101" si="2">+D28*$G$137</f>
        <v>-747254.81441448908</v>
      </c>
      <c r="E90" s="177">
        <v>0</v>
      </c>
      <c r="F90" s="177">
        <v>0</v>
      </c>
      <c r="G90" s="177">
        <v>0</v>
      </c>
      <c r="H90" s="177">
        <f t="shared" ref="H90:H101" si="3">SUM(C90:G90)</f>
        <v>10970354.18558551</v>
      </c>
    </row>
    <row r="91" spans="1:8" x14ac:dyDescent="0.25">
      <c r="A91" s="176" t="s">
        <v>216</v>
      </c>
      <c r="B91" s="52" t="s">
        <v>29</v>
      </c>
      <c r="C91" s="177">
        <v>-955279699</v>
      </c>
      <c r="D91" s="177">
        <f t="shared" si="2"/>
        <v>6584093.4450561898</v>
      </c>
      <c r="E91" s="177">
        <v>0</v>
      </c>
      <c r="F91" s="177">
        <v>0</v>
      </c>
      <c r="G91" s="177">
        <v>0</v>
      </c>
      <c r="H91" s="177">
        <f t="shared" si="3"/>
        <v>-948695605.5549438</v>
      </c>
    </row>
    <row r="92" spans="1:8" x14ac:dyDescent="0.25">
      <c r="A92" s="176" t="s">
        <v>475</v>
      </c>
      <c r="B92" s="52" t="s">
        <v>30</v>
      </c>
      <c r="C92" s="177">
        <v>48411592</v>
      </c>
      <c r="D92" s="177">
        <f t="shared" si="2"/>
        <v>0</v>
      </c>
      <c r="E92" s="177">
        <v>0</v>
      </c>
      <c r="F92" s="177">
        <v>0</v>
      </c>
      <c r="G92" s="177">
        <v>0</v>
      </c>
      <c r="H92" s="177">
        <f t="shared" si="3"/>
        <v>48411592</v>
      </c>
    </row>
    <row r="93" spans="1:8" x14ac:dyDescent="0.25">
      <c r="A93" s="176" t="s">
        <v>217</v>
      </c>
      <c r="B93" s="52" t="s">
        <v>476</v>
      </c>
      <c r="C93" s="177">
        <v>-27335940</v>
      </c>
      <c r="D93" s="177">
        <f t="shared" si="2"/>
        <v>0</v>
      </c>
      <c r="E93" s="177">
        <v>0</v>
      </c>
      <c r="F93" s="177">
        <v>0</v>
      </c>
      <c r="G93" s="177">
        <v>0</v>
      </c>
      <c r="H93" s="177">
        <f t="shared" si="3"/>
        <v>-27335940</v>
      </c>
    </row>
    <row r="94" spans="1:8" x14ac:dyDescent="0.25">
      <c r="A94" s="176" t="s">
        <v>218</v>
      </c>
      <c r="B94" s="52" t="s">
        <v>31</v>
      </c>
      <c r="C94" s="177">
        <v>-49956820</v>
      </c>
      <c r="D94" s="177">
        <f t="shared" si="2"/>
        <v>13276599.724404568</v>
      </c>
      <c r="E94" s="177">
        <v>0</v>
      </c>
      <c r="F94" s="177">
        <v>0</v>
      </c>
      <c r="G94" s="177">
        <v>0</v>
      </c>
      <c r="H94" s="177">
        <f t="shared" si="3"/>
        <v>-36680220.275595434</v>
      </c>
    </row>
    <row r="95" spans="1:8" x14ac:dyDescent="0.25">
      <c r="A95" s="176" t="s">
        <v>219</v>
      </c>
      <c r="B95" s="52" t="s">
        <v>478</v>
      </c>
      <c r="C95" s="177">
        <v>1863484</v>
      </c>
      <c r="D95" s="177">
        <f t="shared" si="2"/>
        <v>0</v>
      </c>
      <c r="E95" s="177">
        <v>0</v>
      </c>
      <c r="F95" s="177">
        <v>0</v>
      </c>
      <c r="G95" s="177">
        <v>0</v>
      </c>
      <c r="H95" s="177">
        <f t="shared" si="3"/>
        <v>1863484</v>
      </c>
    </row>
    <row r="96" spans="1:8" x14ac:dyDescent="0.25">
      <c r="A96" s="176" t="s">
        <v>481</v>
      </c>
      <c r="B96" s="52" t="s">
        <v>32</v>
      </c>
      <c r="C96" s="177">
        <v>-135711918</v>
      </c>
      <c r="D96" s="177">
        <f t="shared" si="2"/>
        <v>6257980.6208361033</v>
      </c>
      <c r="E96" s="177">
        <v>0</v>
      </c>
      <c r="F96" s="177">
        <v>0</v>
      </c>
      <c r="G96" s="177">
        <v>0</v>
      </c>
      <c r="H96" s="177">
        <f t="shared" si="3"/>
        <v>-129453937.37916389</v>
      </c>
    </row>
    <row r="97" spans="1:8" x14ac:dyDescent="0.25">
      <c r="A97" s="176" t="s">
        <v>220</v>
      </c>
      <c r="B97" s="52" t="s">
        <v>221</v>
      </c>
      <c r="C97" s="177">
        <v>-365908</v>
      </c>
      <c r="D97" s="177">
        <f t="shared" si="2"/>
        <v>0</v>
      </c>
      <c r="E97" s="177">
        <v>0</v>
      </c>
      <c r="F97" s="177">
        <v>0</v>
      </c>
      <c r="G97" s="177">
        <v>0</v>
      </c>
      <c r="H97" s="177">
        <f t="shared" si="3"/>
        <v>-365908</v>
      </c>
    </row>
    <row r="98" spans="1:8" x14ac:dyDescent="0.25">
      <c r="A98" s="176" t="s">
        <v>222</v>
      </c>
      <c r="B98" s="52" t="s">
        <v>483</v>
      </c>
      <c r="C98" s="177">
        <v>-115087019</v>
      </c>
      <c r="D98" s="177">
        <f t="shared" si="2"/>
        <v>0</v>
      </c>
      <c r="E98" s="177">
        <v>0</v>
      </c>
      <c r="F98" s="177">
        <v>0</v>
      </c>
      <c r="G98" s="177">
        <v>0</v>
      </c>
      <c r="H98" s="177">
        <f t="shared" si="3"/>
        <v>-115087019</v>
      </c>
    </row>
    <row r="99" spans="1:8" x14ac:dyDescent="0.25">
      <c r="A99" s="176" t="s">
        <v>223</v>
      </c>
      <c r="B99" s="52" t="s">
        <v>33</v>
      </c>
      <c r="C99" s="177">
        <v>-217522252</v>
      </c>
      <c r="D99" s="177">
        <f t="shared" si="2"/>
        <v>21869270.612931795</v>
      </c>
      <c r="E99" s="177">
        <v>0</v>
      </c>
      <c r="F99" s="177">
        <v>0</v>
      </c>
      <c r="G99" s="177">
        <v>0</v>
      </c>
      <c r="H99" s="177">
        <f t="shared" si="3"/>
        <v>-195652981.38706821</v>
      </c>
    </row>
    <row r="100" spans="1:8" x14ac:dyDescent="0.25">
      <c r="A100" s="176" t="s">
        <v>224</v>
      </c>
      <c r="B100" s="52" t="s">
        <v>484</v>
      </c>
      <c r="C100" s="177">
        <v>-21654466</v>
      </c>
      <c r="D100" s="177">
        <f t="shared" si="2"/>
        <v>847629.31449415453</v>
      </c>
      <c r="E100" s="177">
        <v>0</v>
      </c>
      <c r="F100" s="177">
        <v>0</v>
      </c>
      <c r="G100" s="177">
        <v>0</v>
      </c>
      <c r="H100" s="177">
        <f t="shared" si="3"/>
        <v>-20806836.685505845</v>
      </c>
    </row>
    <row r="101" spans="1:8" x14ac:dyDescent="0.25">
      <c r="A101" s="176" t="s">
        <v>225</v>
      </c>
      <c r="B101" s="52" t="s">
        <v>40</v>
      </c>
      <c r="C101" s="178">
        <v>130496465</v>
      </c>
      <c r="D101" s="178">
        <f t="shared" si="2"/>
        <v>-5109821.9831400225</v>
      </c>
      <c r="E101" s="178">
        <v>0</v>
      </c>
      <c r="F101" s="178">
        <v>0</v>
      </c>
      <c r="G101" s="178">
        <v>0</v>
      </c>
      <c r="H101" s="178">
        <f t="shared" si="3"/>
        <v>125386643.01685998</v>
      </c>
    </row>
    <row r="102" spans="1:8" x14ac:dyDescent="0.25">
      <c r="A102" s="52" t="s">
        <v>562</v>
      </c>
      <c r="B102" s="52" t="s">
        <v>429</v>
      </c>
      <c r="C102" s="177">
        <v>-1330424870</v>
      </c>
      <c r="D102" s="177">
        <f>SUM(D90:D101)</f>
        <v>42978496.920168303</v>
      </c>
      <c r="E102" s="177">
        <f>SUM(E90:E101)</f>
        <v>0</v>
      </c>
      <c r="F102" s="177">
        <f>SUM(F90:F101)</f>
        <v>0</v>
      </c>
      <c r="G102" s="177">
        <f>SUM(G90:G101)</f>
        <v>0</v>
      </c>
      <c r="H102" s="177">
        <f>SUM(H90:H101)</f>
        <v>-1287446375.0798318</v>
      </c>
    </row>
    <row r="103" spans="1:8" x14ac:dyDescent="0.25">
      <c r="A103" s="52" t="s">
        <v>429</v>
      </c>
      <c r="B103" s="52" t="s">
        <v>429</v>
      </c>
      <c r="C103" s="52" t="s">
        <v>429</v>
      </c>
      <c r="D103" s="52" t="s">
        <v>429</v>
      </c>
      <c r="E103" s="52" t="s">
        <v>429</v>
      </c>
      <c r="F103" s="52" t="s">
        <v>429</v>
      </c>
      <c r="G103" s="52" t="s">
        <v>429</v>
      </c>
      <c r="H103" s="52" t="s">
        <v>429</v>
      </c>
    </row>
    <row r="104" spans="1:8" x14ac:dyDescent="0.25">
      <c r="A104" s="52" t="s">
        <v>443</v>
      </c>
      <c r="B104" s="52" t="s">
        <v>443</v>
      </c>
      <c r="C104" s="52" t="s">
        <v>429</v>
      </c>
      <c r="D104" s="52" t="s">
        <v>429</v>
      </c>
      <c r="E104" s="52" t="s">
        <v>429</v>
      </c>
      <c r="F104" s="52" t="s">
        <v>429</v>
      </c>
      <c r="G104" s="52" t="s">
        <v>429</v>
      </c>
      <c r="H104" s="52" t="s">
        <v>429</v>
      </c>
    </row>
    <row r="105" spans="1:8" x14ac:dyDescent="0.25">
      <c r="A105" s="176" t="s">
        <v>444</v>
      </c>
      <c r="B105" s="52" t="s">
        <v>445</v>
      </c>
      <c r="C105" s="177">
        <v>0</v>
      </c>
      <c r="D105" s="177">
        <f t="shared" ref="D105:D121" si="4">+D43*$G$137</f>
        <v>0</v>
      </c>
      <c r="E105" s="177">
        <v>0</v>
      </c>
      <c r="F105" s="177">
        <v>0</v>
      </c>
      <c r="G105" s="177">
        <v>0</v>
      </c>
      <c r="H105" s="177">
        <f t="shared" ref="H105:H121" si="5">SUM(C105:G105)</f>
        <v>0</v>
      </c>
    </row>
    <row r="106" spans="1:8" x14ac:dyDescent="0.25">
      <c r="A106" s="176" t="s">
        <v>450</v>
      </c>
      <c r="B106" s="52" t="s">
        <v>451</v>
      </c>
      <c r="C106" s="177">
        <v>-32062924</v>
      </c>
      <c r="D106" s="177">
        <f t="shared" si="4"/>
        <v>0</v>
      </c>
      <c r="E106" s="177">
        <v>0</v>
      </c>
      <c r="F106" s="177">
        <v>0</v>
      </c>
      <c r="G106" s="177">
        <v>0</v>
      </c>
      <c r="H106" s="177">
        <f t="shared" si="5"/>
        <v>-32062924</v>
      </c>
    </row>
    <row r="107" spans="1:8" x14ac:dyDescent="0.25">
      <c r="A107" s="176" t="s">
        <v>456</v>
      </c>
      <c r="B107" s="52" t="s">
        <v>214</v>
      </c>
      <c r="C107" s="177">
        <v>1394568</v>
      </c>
      <c r="D107" s="177">
        <f t="shared" si="4"/>
        <v>0</v>
      </c>
      <c r="E107" s="177">
        <v>0</v>
      </c>
      <c r="F107" s="177">
        <f>-5246215/4</f>
        <v>-1311553.75</v>
      </c>
      <c r="G107" s="177">
        <f>6640783/4</f>
        <v>1660195.75</v>
      </c>
      <c r="H107" s="177">
        <f t="shared" si="5"/>
        <v>1743210</v>
      </c>
    </row>
    <row r="108" spans="1:8" x14ac:dyDescent="0.25">
      <c r="A108" s="176" t="s">
        <v>457</v>
      </c>
      <c r="B108" s="52" t="s">
        <v>458</v>
      </c>
      <c r="C108" s="177">
        <v>0</v>
      </c>
      <c r="D108" s="177">
        <f t="shared" si="4"/>
        <v>0</v>
      </c>
      <c r="E108" s="177">
        <v>0</v>
      </c>
      <c r="F108" s="177">
        <f>16893192/4</f>
        <v>4223298</v>
      </c>
      <c r="G108" s="177">
        <f>-16893192/4</f>
        <v>-4223298</v>
      </c>
      <c r="H108" s="177">
        <f t="shared" si="5"/>
        <v>0</v>
      </c>
    </row>
    <row r="109" spans="1:8" x14ac:dyDescent="0.25">
      <c r="A109" s="176" t="s">
        <v>459</v>
      </c>
      <c r="B109" s="52" t="s">
        <v>460</v>
      </c>
      <c r="C109" s="177">
        <v>0</v>
      </c>
      <c r="D109" s="177">
        <f t="shared" si="4"/>
        <v>0</v>
      </c>
      <c r="E109" s="177">
        <v>0</v>
      </c>
      <c r="F109" s="177"/>
      <c r="G109" s="177">
        <f>-240172/4</f>
        <v>-60043</v>
      </c>
      <c r="H109" s="177">
        <f t="shared" si="5"/>
        <v>-60043</v>
      </c>
    </row>
    <row r="110" spans="1:8" x14ac:dyDescent="0.25">
      <c r="A110" s="176" t="s">
        <v>466</v>
      </c>
      <c r="B110" s="52" t="s">
        <v>467</v>
      </c>
      <c r="C110" s="177">
        <v>22402826</v>
      </c>
      <c r="D110" s="177">
        <f t="shared" si="4"/>
        <v>104756.27332451883</v>
      </c>
      <c r="E110" s="177">
        <v>0</v>
      </c>
      <c r="F110" s="177">
        <v>0</v>
      </c>
      <c r="G110" s="177">
        <v>0</v>
      </c>
      <c r="H110" s="177">
        <f t="shared" si="5"/>
        <v>22507582.273324519</v>
      </c>
    </row>
    <row r="111" spans="1:8" x14ac:dyDescent="0.25">
      <c r="A111" s="176" t="s">
        <v>244</v>
      </c>
      <c r="B111" s="52" t="s">
        <v>38</v>
      </c>
      <c r="C111" s="177">
        <v>6493022</v>
      </c>
      <c r="D111" s="177">
        <f t="shared" si="4"/>
        <v>-337177.77124881017</v>
      </c>
      <c r="E111" s="177">
        <v>0</v>
      </c>
      <c r="F111" s="177">
        <v>0</v>
      </c>
      <c r="G111" s="177">
        <v>0</v>
      </c>
      <c r="H111" s="177">
        <f t="shared" si="5"/>
        <v>6155844.22875119</v>
      </c>
    </row>
    <row r="112" spans="1:8" x14ac:dyDescent="0.25">
      <c r="A112" s="176" t="s">
        <v>246</v>
      </c>
      <c r="B112" s="52" t="s">
        <v>41</v>
      </c>
      <c r="C112" s="177">
        <v>753324</v>
      </c>
      <c r="D112" s="177">
        <f t="shared" si="4"/>
        <v>150480.79443954249</v>
      </c>
      <c r="E112" s="177">
        <v>0</v>
      </c>
      <c r="F112" s="177">
        <v>0</v>
      </c>
      <c r="G112" s="177">
        <v>0</v>
      </c>
      <c r="H112" s="177">
        <f t="shared" si="5"/>
        <v>903804.79443954246</v>
      </c>
    </row>
    <row r="113" spans="1:8" x14ac:dyDescent="0.25">
      <c r="A113" s="176" t="s">
        <v>226</v>
      </c>
      <c r="B113" s="52" t="s">
        <v>489</v>
      </c>
      <c r="C113" s="177">
        <v>-7324185</v>
      </c>
      <c r="D113" s="177">
        <f t="shared" si="4"/>
        <v>0</v>
      </c>
      <c r="E113" s="177">
        <v>0</v>
      </c>
      <c r="F113" s="177">
        <v>0</v>
      </c>
      <c r="G113" s="177">
        <v>0</v>
      </c>
      <c r="H113" s="177">
        <f t="shared" si="5"/>
        <v>-7324185</v>
      </c>
    </row>
    <row r="114" spans="1:8" x14ac:dyDescent="0.25">
      <c r="A114" s="176" t="s">
        <v>227</v>
      </c>
      <c r="B114" s="52" t="s">
        <v>48</v>
      </c>
      <c r="C114" s="177">
        <v>11555746</v>
      </c>
      <c r="D114" s="177">
        <f t="shared" si="4"/>
        <v>3320427.3364232322</v>
      </c>
      <c r="E114" s="177">
        <v>0</v>
      </c>
      <c r="F114" s="177">
        <v>0</v>
      </c>
      <c r="G114" s="177">
        <v>0</v>
      </c>
      <c r="H114" s="177">
        <f t="shared" si="5"/>
        <v>14876173.336423233</v>
      </c>
    </row>
    <row r="115" spans="1:8" x14ac:dyDescent="0.25">
      <c r="A115" s="176" t="s">
        <v>228</v>
      </c>
      <c r="B115" s="52" t="s">
        <v>49</v>
      </c>
      <c r="C115" s="177">
        <v>-1858034</v>
      </c>
      <c r="D115" s="177">
        <f t="shared" si="4"/>
        <v>-28058.862134569674</v>
      </c>
      <c r="E115" s="177">
        <v>0</v>
      </c>
      <c r="F115" s="177">
        <v>0</v>
      </c>
      <c r="G115" s="177">
        <v>0</v>
      </c>
      <c r="H115" s="177">
        <f t="shared" si="5"/>
        <v>-1886092.8621345698</v>
      </c>
    </row>
    <row r="116" spans="1:8" x14ac:dyDescent="0.25">
      <c r="A116" s="176" t="s">
        <v>229</v>
      </c>
      <c r="B116" s="52" t="s">
        <v>50</v>
      </c>
      <c r="C116" s="177">
        <v>-34998534</v>
      </c>
      <c r="D116" s="177">
        <f t="shared" si="4"/>
        <v>2474417.1355281901</v>
      </c>
      <c r="E116" s="177">
        <v>0</v>
      </c>
      <c r="F116" s="177">
        <v>0</v>
      </c>
      <c r="G116" s="177">
        <v>0</v>
      </c>
      <c r="H116" s="177">
        <f t="shared" si="5"/>
        <v>-32524116.864471808</v>
      </c>
    </row>
    <row r="117" spans="1:8" x14ac:dyDescent="0.25">
      <c r="A117" s="176" t="s">
        <v>230</v>
      </c>
      <c r="B117" s="52" t="s">
        <v>51</v>
      </c>
      <c r="C117" s="177">
        <v>-42244072</v>
      </c>
      <c r="D117" s="177">
        <f t="shared" si="4"/>
        <v>4296706.1459702011</v>
      </c>
      <c r="E117" s="177">
        <v>0</v>
      </c>
      <c r="F117" s="177">
        <v>0</v>
      </c>
      <c r="G117" s="177">
        <v>0</v>
      </c>
      <c r="H117" s="177">
        <f t="shared" si="5"/>
        <v>-37947365.854029797</v>
      </c>
    </row>
    <row r="118" spans="1:8" x14ac:dyDescent="0.25">
      <c r="A118" s="176" t="s">
        <v>231</v>
      </c>
      <c r="B118" s="52" t="s">
        <v>52</v>
      </c>
      <c r="C118" s="177">
        <v>-22797433</v>
      </c>
      <c r="D118" s="177">
        <f t="shared" si="4"/>
        <v>-108028.38894691087</v>
      </c>
      <c r="E118" s="177">
        <v>0</v>
      </c>
      <c r="F118" s="177">
        <v>0</v>
      </c>
      <c r="G118" s="177">
        <v>0</v>
      </c>
      <c r="H118" s="177">
        <f t="shared" si="5"/>
        <v>-22905461.388946909</v>
      </c>
    </row>
    <row r="119" spans="1:8" x14ac:dyDescent="0.25">
      <c r="A119" s="176" t="s">
        <v>232</v>
      </c>
      <c r="B119" s="52" t="s">
        <v>497</v>
      </c>
      <c r="C119" s="177">
        <v>14367127</v>
      </c>
      <c r="D119" s="177">
        <f t="shared" si="4"/>
        <v>25309.381320449222</v>
      </c>
      <c r="E119" s="177">
        <v>0</v>
      </c>
      <c r="F119" s="177">
        <v>0</v>
      </c>
      <c r="G119" s="177">
        <v>0</v>
      </c>
      <c r="H119" s="177">
        <f t="shared" si="5"/>
        <v>14392436.381320449</v>
      </c>
    </row>
    <row r="120" spans="1:8" x14ac:dyDescent="0.25">
      <c r="A120" s="176" t="s">
        <v>233</v>
      </c>
      <c r="B120" s="52" t="s">
        <v>498</v>
      </c>
      <c r="C120" s="177">
        <v>-6108171</v>
      </c>
      <c r="D120" s="177">
        <f t="shared" si="4"/>
        <v>0</v>
      </c>
      <c r="E120" s="177">
        <v>0</v>
      </c>
      <c r="F120" s="177">
        <v>0</v>
      </c>
      <c r="G120" s="177">
        <v>0</v>
      </c>
      <c r="H120" s="177">
        <f t="shared" si="5"/>
        <v>-6108171</v>
      </c>
    </row>
    <row r="121" spans="1:8" x14ac:dyDescent="0.25">
      <c r="A121" s="176" t="s">
        <v>499</v>
      </c>
      <c r="B121" s="52" t="s">
        <v>54</v>
      </c>
      <c r="C121" s="178">
        <v>-3367161</v>
      </c>
      <c r="D121" s="178">
        <f t="shared" si="4"/>
        <v>72972.696835898285</v>
      </c>
      <c r="E121" s="178">
        <v>0</v>
      </c>
      <c r="F121" s="178">
        <v>0</v>
      </c>
      <c r="G121" s="178">
        <v>0</v>
      </c>
      <c r="H121" s="178">
        <f t="shared" si="5"/>
        <v>-3294188.3031641017</v>
      </c>
    </row>
    <row r="122" spans="1:8" x14ac:dyDescent="0.25">
      <c r="A122" s="52" t="s">
        <v>563</v>
      </c>
      <c r="B122" s="52" t="s">
        <v>429</v>
      </c>
      <c r="C122" s="177">
        <v>-93793901</v>
      </c>
      <c r="D122" s="177">
        <f>SUM(D105:D121)</f>
        <v>9971804.7415117398</v>
      </c>
      <c r="E122" s="177">
        <f>SUM(E105:E121)</f>
        <v>0</v>
      </c>
      <c r="F122" s="177">
        <f>SUM(F105:F121)</f>
        <v>2911744.25</v>
      </c>
      <c r="G122" s="177">
        <f>SUM(G105:G121)</f>
        <v>-2623145.25</v>
      </c>
      <c r="H122" s="177">
        <f>SUM(H105:H121)</f>
        <v>-83533497.258488253</v>
      </c>
    </row>
    <row r="123" spans="1:8" x14ac:dyDescent="0.25">
      <c r="A123" s="52" t="s">
        <v>429</v>
      </c>
      <c r="B123" s="52" t="s">
        <v>429</v>
      </c>
      <c r="C123" s="52" t="s">
        <v>429</v>
      </c>
      <c r="D123" s="52" t="s">
        <v>429</v>
      </c>
      <c r="E123" s="52" t="s">
        <v>429</v>
      </c>
      <c r="F123" s="52" t="s">
        <v>429</v>
      </c>
      <c r="G123" s="52" t="s">
        <v>429</v>
      </c>
      <c r="H123" s="52" t="s">
        <v>429</v>
      </c>
    </row>
    <row r="124" spans="1:8" x14ac:dyDescent="0.25">
      <c r="A124" s="52" t="s">
        <v>511</v>
      </c>
      <c r="B124" s="52" t="s">
        <v>511</v>
      </c>
      <c r="C124" s="52" t="s">
        <v>429</v>
      </c>
      <c r="D124" s="52" t="s">
        <v>429</v>
      </c>
      <c r="E124" s="52" t="s">
        <v>429</v>
      </c>
      <c r="F124" s="52" t="s">
        <v>429</v>
      </c>
      <c r="G124" s="52" t="s">
        <v>429</v>
      </c>
      <c r="H124" s="52" t="s">
        <v>429</v>
      </c>
    </row>
    <row r="125" spans="1:8" x14ac:dyDescent="0.25">
      <c r="A125" s="176" t="s">
        <v>461</v>
      </c>
      <c r="B125" s="52" t="s">
        <v>462</v>
      </c>
      <c r="C125" s="177">
        <v>3569581</v>
      </c>
      <c r="D125" s="177">
        <f>+D63*$G$137</f>
        <v>0</v>
      </c>
      <c r="E125" s="177">
        <v>0</v>
      </c>
      <c r="F125" s="177">
        <v>0</v>
      </c>
      <c r="G125" s="232">
        <v>3010827</v>
      </c>
      <c r="H125" s="177">
        <f>SUM(C125:G125)</f>
        <v>6580408</v>
      </c>
    </row>
    <row r="126" spans="1:8" x14ac:dyDescent="0.25">
      <c r="A126" s="176" t="s">
        <v>500</v>
      </c>
      <c r="B126" s="52" t="s">
        <v>55</v>
      </c>
      <c r="C126" s="178">
        <v>-15586439</v>
      </c>
      <c r="D126" s="178">
        <f>+D64*$G$137</f>
        <v>7965414.9840897368</v>
      </c>
      <c r="E126" s="178">
        <v>0</v>
      </c>
      <c r="F126" s="178">
        <v>0</v>
      </c>
      <c r="G126" s="178">
        <v>0</v>
      </c>
      <c r="H126" s="178">
        <f>SUM(C126:G126)</f>
        <v>-7621024.0159102632</v>
      </c>
    </row>
    <row r="127" spans="1:8" x14ac:dyDescent="0.25">
      <c r="A127" s="52" t="s">
        <v>564</v>
      </c>
      <c r="B127" s="52" t="s">
        <v>429</v>
      </c>
      <c r="C127" s="177">
        <v>-12016858</v>
      </c>
      <c r="D127" s="177">
        <f>SUM(D125:D126)</f>
        <v>7965414.9840897368</v>
      </c>
      <c r="E127" s="177">
        <f>SUM(E125:E126)</f>
        <v>0</v>
      </c>
      <c r="F127" s="177">
        <f>SUM(F125:F126)</f>
        <v>0</v>
      </c>
      <c r="G127" s="177">
        <f>SUM(G125:G126)</f>
        <v>3010827</v>
      </c>
      <c r="H127" s="177">
        <f>SUM(H125:H126)</f>
        <v>-1040616.0159102632</v>
      </c>
    </row>
    <row r="128" spans="1:8" x14ac:dyDescent="0.25">
      <c r="A128" s="52" t="s">
        <v>429</v>
      </c>
      <c r="B128" s="52" t="s">
        <v>429</v>
      </c>
      <c r="C128" s="52" t="s">
        <v>429</v>
      </c>
      <c r="D128" s="52" t="s">
        <v>429</v>
      </c>
      <c r="E128" s="52" t="s">
        <v>429</v>
      </c>
      <c r="F128" s="52" t="s">
        <v>429</v>
      </c>
      <c r="G128" s="52" t="s">
        <v>429</v>
      </c>
      <c r="H128" s="52" t="s">
        <v>429</v>
      </c>
    </row>
    <row r="129" spans="1:11" ht="13.8" thickBot="1" x14ac:dyDescent="0.3">
      <c r="A129" s="159" t="s">
        <v>334</v>
      </c>
      <c r="B129" s="159" t="s">
        <v>429</v>
      </c>
      <c r="C129" s="179">
        <v>-1207404710</v>
      </c>
      <c r="D129" s="179">
        <f>+D127+D122+D102+D87</f>
        <v>55907332.129614137</v>
      </c>
      <c r="E129" s="179">
        <f>+E127+E122+E102+E87</f>
        <v>0</v>
      </c>
      <c r="F129" s="179">
        <f>+F127+F122+F102+F87</f>
        <v>2911744.25</v>
      </c>
      <c r="G129" s="179">
        <f>+G127+G122+G102+G87</f>
        <v>-711902.25</v>
      </c>
      <c r="H129" s="179">
        <f>+H127+H122+H102+H87</f>
        <v>-1149297538.8703861</v>
      </c>
    </row>
    <row r="130" spans="1:11" ht="13.8" thickTop="1" x14ac:dyDescent="0.25"/>
    <row r="131" spans="1:11" x14ac:dyDescent="0.25">
      <c r="H131" s="185">
        <f>+C133</f>
        <v>-1149297537</v>
      </c>
      <c r="I131" s="186" t="s">
        <v>567</v>
      </c>
      <c r="J131" s="186"/>
      <c r="K131" s="186"/>
    </row>
    <row r="132" spans="1:11" x14ac:dyDescent="0.25">
      <c r="B132" s="52" t="s">
        <v>547</v>
      </c>
      <c r="C132" s="180">
        <f>+C129</f>
        <v>-1207404710</v>
      </c>
      <c r="H132" s="186"/>
      <c r="I132" s="186"/>
      <c r="J132" s="186"/>
      <c r="K132" s="186"/>
    </row>
    <row r="133" spans="1:11" x14ac:dyDescent="0.25">
      <c r="B133" s="52" t="s">
        <v>568</v>
      </c>
      <c r="C133" s="180">
        <v>-1149297537</v>
      </c>
      <c r="H133" s="185">
        <f>+H131-H129</f>
        <v>1.8703861236572266</v>
      </c>
      <c r="I133" s="186" t="s">
        <v>569</v>
      </c>
      <c r="J133" s="186"/>
      <c r="K133" s="186"/>
    </row>
    <row r="134" spans="1:11" x14ac:dyDescent="0.25">
      <c r="B134" s="52" t="s">
        <v>570</v>
      </c>
      <c r="C134" s="181">
        <f>+C133-C132</f>
        <v>58107173</v>
      </c>
      <c r="F134" s="182" t="s">
        <v>571</v>
      </c>
      <c r="G134" s="180">
        <f>+D67</f>
        <v>-148477243</v>
      </c>
    </row>
    <row r="135" spans="1:11" x14ac:dyDescent="0.25">
      <c r="B135" s="183" t="s">
        <v>572</v>
      </c>
      <c r="C135" s="180">
        <f>-C142</f>
        <v>1099584</v>
      </c>
      <c r="F135" s="182" t="s">
        <v>573</v>
      </c>
      <c r="G135" s="180">
        <f>+C139</f>
        <v>55907331</v>
      </c>
    </row>
    <row r="136" spans="1:11" x14ac:dyDescent="0.25">
      <c r="B136" s="183" t="s">
        <v>574</v>
      </c>
      <c r="C136" s="180">
        <f>-C143</f>
        <v>60043</v>
      </c>
      <c r="F136" s="182"/>
    </row>
    <row r="137" spans="1:11" x14ac:dyDescent="0.25">
      <c r="B137" s="183" t="s">
        <v>575</v>
      </c>
      <c r="C137" s="180">
        <f>-C144</f>
        <v>-348642</v>
      </c>
      <c r="F137" s="182" t="s">
        <v>576</v>
      </c>
      <c r="G137" s="184">
        <f>+G135/G134</f>
        <v>-0.37653804630518362</v>
      </c>
    </row>
    <row r="138" spans="1:11" x14ac:dyDescent="0.25">
      <c r="B138" s="183" t="s">
        <v>577</v>
      </c>
      <c r="C138" s="180">
        <f>-C145</f>
        <v>-3010827</v>
      </c>
    </row>
    <row r="139" spans="1:11" x14ac:dyDescent="0.25">
      <c r="B139" s="52" t="s">
        <v>578</v>
      </c>
      <c r="C139" s="181">
        <f>SUM(C134:C138)</f>
        <v>55907331</v>
      </c>
    </row>
    <row r="140" spans="1:11" x14ac:dyDescent="0.25">
      <c r="C140" s="180"/>
    </row>
    <row r="142" spans="1:11" x14ac:dyDescent="0.25">
      <c r="B142" s="183" t="s">
        <v>572</v>
      </c>
      <c r="C142" s="180">
        <v>-1099584</v>
      </c>
    </row>
    <row r="143" spans="1:11" x14ac:dyDescent="0.25">
      <c r="B143" s="183" t="s">
        <v>574</v>
      </c>
      <c r="C143" s="180">
        <v>-60043</v>
      </c>
    </row>
    <row r="144" spans="1:11" x14ac:dyDescent="0.25">
      <c r="B144" s="183" t="s">
        <v>575</v>
      </c>
      <c r="C144" s="180">
        <v>348642</v>
      </c>
    </row>
    <row r="145" spans="2:3" x14ac:dyDescent="0.25">
      <c r="B145" s="183" t="s">
        <v>577</v>
      </c>
      <c r="C145" s="180">
        <v>3010827</v>
      </c>
    </row>
    <row r="146" spans="2:3" x14ac:dyDescent="0.25">
      <c r="B146" s="183" t="s">
        <v>579</v>
      </c>
      <c r="C146" s="180">
        <v>72430177.359999999</v>
      </c>
    </row>
    <row r="147" spans="2:3" x14ac:dyDescent="0.25">
      <c r="C147" s="181">
        <f>SUM(C142:C146)</f>
        <v>74630019.359999999</v>
      </c>
    </row>
  </sheetData>
  <mergeCells count="5">
    <mergeCell ref="A2:C2"/>
    <mergeCell ref="A3:C3"/>
    <mergeCell ref="A4:C4"/>
    <mergeCell ref="A5:C5"/>
    <mergeCell ref="D68:G68"/>
  </mergeCells>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D35FD-55EE-4BD0-A29F-10726A365456}">
  <sheetPr>
    <pageSetUpPr fitToPage="1"/>
  </sheetPr>
  <dimension ref="A1:I152"/>
  <sheetViews>
    <sheetView topLeftCell="B113" workbookViewId="0">
      <selection activeCell="AA33" sqref="AA33"/>
    </sheetView>
  </sheetViews>
  <sheetFormatPr defaultColWidth="9.109375" defaultRowHeight="13.2" outlineLevelRow="2" x14ac:dyDescent="0.25"/>
  <cols>
    <col min="1" max="1" width="35.109375" style="52" customWidth="1"/>
    <col min="2" max="2" width="41.109375" style="52" customWidth="1"/>
    <col min="3" max="3" width="18.5546875" style="52" bestFit="1" customWidth="1"/>
    <col min="4" max="4" width="20" style="52" bestFit="1" customWidth="1"/>
    <col min="5" max="5" width="4.88671875" style="52" customWidth="1"/>
    <col min="6" max="6" width="16.6640625" style="52" customWidth="1"/>
    <col min="7" max="7" width="13.109375" style="52" customWidth="1"/>
    <col min="8" max="8" width="15.5546875" style="52" customWidth="1"/>
    <col min="9" max="16384" width="9.109375" style="52"/>
  </cols>
  <sheetData>
    <row r="1" spans="1:8" ht="13.8" thickBot="1" x14ac:dyDescent="0.3">
      <c r="A1" s="174"/>
    </row>
    <row r="2" spans="1:8" ht="18" customHeight="1" x14ac:dyDescent="0.25">
      <c r="A2" s="562" t="s">
        <v>170</v>
      </c>
      <c r="B2" s="571"/>
      <c r="C2" s="571"/>
      <c r="D2" s="52" t="s">
        <v>429</v>
      </c>
      <c r="E2" s="52" t="s">
        <v>429</v>
      </c>
      <c r="F2" s="52" t="s">
        <v>429</v>
      </c>
      <c r="G2" s="52" t="s">
        <v>429</v>
      </c>
      <c r="H2" s="182" t="s">
        <v>848</v>
      </c>
    </row>
    <row r="3" spans="1:8" ht="15" customHeight="1" x14ac:dyDescent="0.25">
      <c r="A3" s="564" t="s">
        <v>545</v>
      </c>
      <c r="B3" s="572"/>
      <c r="C3" s="572"/>
      <c r="D3" s="52" t="s">
        <v>429</v>
      </c>
      <c r="E3" s="52" t="s">
        <v>429</v>
      </c>
      <c r="F3" s="52" t="s">
        <v>429</v>
      </c>
      <c r="G3" s="52" t="s">
        <v>429</v>
      </c>
      <c r="H3" s="52" t="s">
        <v>429</v>
      </c>
    </row>
    <row r="4" spans="1:8" ht="15" customHeight="1" thickBot="1" x14ac:dyDescent="0.3">
      <c r="A4" s="566" t="s">
        <v>580</v>
      </c>
      <c r="B4" s="573"/>
      <c r="C4" s="573"/>
      <c r="D4" s="52" t="s">
        <v>429</v>
      </c>
      <c r="E4" s="52" t="s">
        <v>429</v>
      </c>
      <c r="F4" s="52" t="s">
        <v>429</v>
      </c>
      <c r="G4" s="52" t="s">
        <v>429</v>
      </c>
      <c r="H4" s="52" t="s">
        <v>429</v>
      </c>
    </row>
    <row r="5" spans="1:8" ht="15" customHeight="1" x14ac:dyDescent="0.25">
      <c r="A5" s="574" t="s">
        <v>429</v>
      </c>
      <c r="B5" s="572"/>
      <c r="C5" s="572"/>
      <c r="D5" s="52" t="s">
        <v>429</v>
      </c>
      <c r="E5" s="52" t="s">
        <v>429</v>
      </c>
      <c r="F5" s="52" t="s">
        <v>429</v>
      </c>
      <c r="G5" s="52" t="s">
        <v>429</v>
      </c>
      <c r="H5" s="52" t="s">
        <v>429</v>
      </c>
    </row>
    <row r="6" spans="1:8" ht="12.75" customHeight="1" x14ac:dyDescent="0.25">
      <c r="A6" s="52" t="s">
        <v>429</v>
      </c>
      <c r="B6" s="52" t="s">
        <v>429</v>
      </c>
      <c r="C6" s="52" t="s">
        <v>429</v>
      </c>
      <c r="D6" s="52" t="s">
        <v>429</v>
      </c>
      <c r="E6" s="52" t="s">
        <v>429</v>
      </c>
      <c r="F6" s="52" t="s">
        <v>429</v>
      </c>
      <c r="G6" s="52" t="s">
        <v>429</v>
      </c>
      <c r="H6" s="52" t="s">
        <v>429</v>
      </c>
    </row>
    <row r="7" spans="1:8" ht="12.75" hidden="1" customHeight="1" outlineLevel="1" x14ac:dyDescent="0.25">
      <c r="A7" s="156" t="s">
        <v>437</v>
      </c>
      <c r="B7" s="156" t="s">
        <v>438</v>
      </c>
      <c r="C7" s="156" t="s">
        <v>547</v>
      </c>
      <c r="D7" s="156" t="s">
        <v>555</v>
      </c>
      <c r="E7" s="156" t="s">
        <v>556</v>
      </c>
      <c r="F7" s="156" t="s">
        <v>557</v>
      </c>
      <c r="G7" s="156" t="s">
        <v>558</v>
      </c>
      <c r="H7" s="156" t="s">
        <v>439</v>
      </c>
    </row>
    <row r="8" spans="1:8" ht="12.75" hidden="1" customHeight="1" outlineLevel="1" x14ac:dyDescent="0.25">
      <c r="A8" s="52" t="s">
        <v>446</v>
      </c>
      <c r="B8" s="52" t="s">
        <v>446</v>
      </c>
      <c r="C8" s="52" t="s">
        <v>429</v>
      </c>
      <c r="D8" s="52" t="s">
        <v>429</v>
      </c>
      <c r="E8" s="52" t="s">
        <v>429</v>
      </c>
      <c r="F8" s="52" t="s">
        <v>429</v>
      </c>
      <c r="G8" s="52" t="s">
        <v>429</v>
      </c>
      <c r="H8" s="52" t="s">
        <v>429</v>
      </c>
    </row>
    <row r="9" spans="1:8" ht="12.75" hidden="1" customHeight="1" outlineLevel="2" x14ac:dyDescent="0.25">
      <c r="A9" s="176" t="s">
        <v>447</v>
      </c>
      <c r="B9" s="52" t="s">
        <v>448</v>
      </c>
      <c r="C9" s="177">
        <v>171624900</v>
      </c>
      <c r="D9" s="177">
        <v>0</v>
      </c>
      <c r="E9" s="177">
        <v>0</v>
      </c>
      <c r="F9" s="177">
        <v>0</v>
      </c>
      <c r="G9" s="177">
        <v>-4726374</v>
      </c>
      <c r="H9" s="177">
        <v>166898526</v>
      </c>
    </row>
    <row r="10" spans="1:8" ht="12.75" hidden="1" customHeight="1" outlineLevel="2" x14ac:dyDescent="0.25">
      <c r="A10" s="176" t="s">
        <v>250</v>
      </c>
      <c r="B10" s="52" t="s">
        <v>482</v>
      </c>
      <c r="C10" s="177">
        <v>6474078</v>
      </c>
      <c r="D10" s="177">
        <v>0</v>
      </c>
      <c r="E10" s="177">
        <v>0</v>
      </c>
      <c r="F10" s="177">
        <v>0</v>
      </c>
      <c r="G10" s="177">
        <v>0</v>
      </c>
      <c r="H10" s="177">
        <v>6474078</v>
      </c>
    </row>
    <row r="11" spans="1:8" ht="12.75" hidden="1" customHeight="1" outlineLevel="2" x14ac:dyDescent="0.25">
      <c r="A11" s="176" t="s">
        <v>248</v>
      </c>
      <c r="B11" s="52" t="s">
        <v>34</v>
      </c>
      <c r="C11" s="177">
        <v>3788</v>
      </c>
      <c r="D11" s="177">
        <v>286</v>
      </c>
      <c r="E11" s="177">
        <v>0</v>
      </c>
      <c r="F11" s="177">
        <v>0</v>
      </c>
      <c r="G11" s="177">
        <v>0</v>
      </c>
      <c r="H11" s="177">
        <v>4074</v>
      </c>
    </row>
    <row r="12" spans="1:8" ht="12.75" hidden="1" customHeight="1" outlineLevel="2" x14ac:dyDescent="0.25">
      <c r="A12" s="176" t="s">
        <v>485</v>
      </c>
      <c r="B12" s="52" t="s">
        <v>35</v>
      </c>
      <c r="C12" s="177">
        <v>2244701</v>
      </c>
      <c r="D12" s="177">
        <v>-495213</v>
      </c>
      <c r="E12" s="177">
        <v>0</v>
      </c>
      <c r="F12" s="177">
        <v>0</v>
      </c>
      <c r="G12" s="177">
        <v>0</v>
      </c>
      <c r="H12" s="177">
        <v>1749489</v>
      </c>
    </row>
    <row r="13" spans="1:8" ht="12.75" hidden="1" customHeight="1" outlineLevel="2" x14ac:dyDescent="0.25">
      <c r="A13" s="176" t="s">
        <v>240</v>
      </c>
      <c r="B13" s="52" t="s">
        <v>36</v>
      </c>
      <c r="C13" s="177">
        <v>95464</v>
      </c>
      <c r="D13" s="177">
        <v>-20080</v>
      </c>
      <c r="E13" s="177">
        <v>0</v>
      </c>
      <c r="F13" s="177">
        <v>0</v>
      </c>
      <c r="G13" s="177">
        <v>0</v>
      </c>
      <c r="H13" s="177">
        <v>75384</v>
      </c>
    </row>
    <row r="14" spans="1:8" ht="12.75" hidden="1" customHeight="1" outlineLevel="2" x14ac:dyDescent="0.25">
      <c r="A14" s="176" t="s">
        <v>241</v>
      </c>
      <c r="B14" s="52" t="s">
        <v>486</v>
      </c>
      <c r="C14" s="177">
        <v>0</v>
      </c>
      <c r="D14" s="177">
        <v>0</v>
      </c>
      <c r="E14" s="177">
        <v>0</v>
      </c>
      <c r="F14" s="177">
        <v>0</v>
      </c>
      <c r="G14" s="177">
        <v>0</v>
      </c>
      <c r="H14" s="177">
        <v>0</v>
      </c>
    </row>
    <row r="15" spans="1:8" ht="12.75" hidden="1" customHeight="1" outlineLevel="2" x14ac:dyDescent="0.25">
      <c r="A15" s="176" t="s">
        <v>243</v>
      </c>
      <c r="B15" s="52" t="s">
        <v>37</v>
      </c>
      <c r="C15" s="177">
        <v>2177946</v>
      </c>
      <c r="D15" s="177">
        <v>-51116</v>
      </c>
      <c r="E15" s="177">
        <v>0</v>
      </c>
      <c r="F15" s="177">
        <v>0</v>
      </c>
      <c r="G15" s="177">
        <v>0</v>
      </c>
      <c r="H15" s="177">
        <v>2126829</v>
      </c>
    </row>
    <row r="16" spans="1:8" ht="12.75" hidden="1" customHeight="1" outlineLevel="2" x14ac:dyDescent="0.25">
      <c r="A16" s="176" t="s">
        <v>245</v>
      </c>
      <c r="B16" s="52" t="s">
        <v>39</v>
      </c>
      <c r="C16" s="177">
        <v>14587</v>
      </c>
      <c r="D16" s="177">
        <v>0</v>
      </c>
      <c r="E16" s="177">
        <v>0</v>
      </c>
      <c r="F16" s="177">
        <v>0</v>
      </c>
      <c r="G16" s="177">
        <v>0</v>
      </c>
      <c r="H16" s="177">
        <v>14587</v>
      </c>
    </row>
    <row r="17" spans="1:8" ht="12.75" hidden="1" customHeight="1" outlineLevel="2" x14ac:dyDescent="0.25">
      <c r="A17" s="176" t="s">
        <v>251</v>
      </c>
      <c r="B17" s="52" t="s">
        <v>42</v>
      </c>
      <c r="C17" s="177">
        <v>6430800</v>
      </c>
      <c r="D17" s="177">
        <v>-1716834</v>
      </c>
      <c r="E17" s="177">
        <v>0</v>
      </c>
      <c r="F17" s="177">
        <v>0</v>
      </c>
      <c r="G17" s="177">
        <v>0</v>
      </c>
      <c r="H17" s="177">
        <v>4713966</v>
      </c>
    </row>
    <row r="18" spans="1:8" ht="12.75" hidden="1" customHeight="1" outlineLevel="2" x14ac:dyDescent="0.25">
      <c r="A18" s="176" t="s">
        <v>252</v>
      </c>
      <c r="B18" s="52" t="s">
        <v>43</v>
      </c>
      <c r="C18" s="177">
        <v>367500</v>
      </c>
      <c r="D18" s="177">
        <v>0</v>
      </c>
      <c r="E18" s="177">
        <v>0</v>
      </c>
      <c r="F18" s="177">
        <v>0</v>
      </c>
      <c r="G18" s="177">
        <v>0</v>
      </c>
      <c r="H18" s="177">
        <v>367500</v>
      </c>
    </row>
    <row r="19" spans="1:8" ht="12.75" hidden="1" customHeight="1" outlineLevel="2" x14ac:dyDescent="0.25">
      <c r="A19" s="176" t="s">
        <v>239</v>
      </c>
      <c r="B19" s="52" t="s">
        <v>46</v>
      </c>
      <c r="C19" s="177">
        <v>229974</v>
      </c>
      <c r="D19" s="177">
        <v>0</v>
      </c>
      <c r="E19" s="177">
        <v>0</v>
      </c>
      <c r="F19" s="177">
        <v>0</v>
      </c>
      <c r="G19" s="177">
        <v>0</v>
      </c>
      <c r="H19" s="177">
        <v>229974</v>
      </c>
    </row>
    <row r="20" spans="1:8" ht="12.75" hidden="1" customHeight="1" outlineLevel="2" x14ac:dyDescent="0.25">
      <c r="A20" s="176" t="s">
        <v>253</v>
      </c>
      <c r="B20" s="52" t="s">
        <v>493</v>
      </c>
      <c r="C20" s="177">
        <v>20079</v>
      </c>
      <c r="D20" s="177">
        <v>0</v>
      </c>
      <c r="E20" s="177">
        <v>0</v>
      </c>
      <c r="F20" s="177">
        <v>0</v>
      </c>
      <c r="G20" s="177">
        <v>0</v>
      </c>
      <c r="H20" s="177">
        <v>20079</v>
      </c>
    </row>
    <row r="21" spans="1:8" ht="12.75" hidden="1" customHeight="1" outlineLevel="2" x14ac:dyDescent="0.25">
      <c r="A21" s="176" t="s">
        <v>249</v>
      </c>
      <c r="B21" s="52" t="s">
        <v>494</v>
      </c>
      <c r="C21" s="177">
        <v>238899</v>
      </c>
      <c r="D21" s="177">
        <v>0</v>
      </c>
      <c r="E21" s="177">
        <v>0</v>
      </c>
      <c r="F21" s="177">
        <v>0</v>
      </c>
      <c r="G21" s="177">
        <v>0</v>
      </c>
      <c r="H21" s="177">
        <v>238899</v>
      </c>
    </row>
    <row r="22" spans="1:8" ht="12.75" hidden="1" customHeight="1" outlineLevel="2" x14ac:dyDescent="0.25">
      <c r="A22" s="176" t="s">
        <v>254</v>
      </c>
      <c r="B22" s="52" t="s">
        <v>495</v>
      </c>
      <c r="C22" s="177">
        <v>0</v>
      </c>
      <c r="D22" s="177">
        <v>0</v>
      </c>
      <c r="E22" s="177">
        <v>0</v>
      </c>
      <c r="F22" s="177">
        <v>0</v>
      </c>
      <c r="G22" s="177">
        <v>0</v>
      </c>
      <c r="H22" s="177">
        <v>0</v>
      </c>
    </row>
    <row r="23" spans="1:8" ht="12.75" hidden="1" customHeight="1" outlineLevel="2" x14ac:dyDescent="0.25">
      <c r="A23" s="176" t="s">
        <v>234</v>
      </c>
      <c r="B23" s="52" t="s">
        <v>56</v>
      </c>
      <c r="C23" s="177">
        <v>25040681</v>
      </c>
      <c r="D23" s="177">
        <v>-19013117</v>
      </c>
      <c r="E23" s="177">
        <v>0</v>
      </c>
      <c r="F23" s="177">
        <v>0</v>
      </c>
      <c r="G23" s="177">
        <v>0</v>
      </c>
      <c r="H23" s="177">
        <v>6027564</v>
      </c>
    </row>
    <row r="24" spans="1:8" ht="12.75" hidden="1" customHeight="1" outlineLevel="2" x14ac:dyDescent="0.25">
      <c r="A24" s="176" t="s">
        <v>237</v>
      </c>
      <c r="B24" s="52" t="s">
        <v>57</v>
      </c>
      <c r="C24" s="178">
        <v>13867521</v>
      </c>
      <c r="D24" s="178">
        <v>420451</v>
      </c>
      <c r="E24" s="178">
        <v>0</v>
      </c>
      <c r="F24" s="178">
        <v>0</v>
      </c>
      <c r="G24" s="178">
        <v>0</v>
      </c>
      <c r="H24" s="178">
        <v>14287973</v>
      </c>
    </row>
    <row r="25" spans="1:8" ht="12.75" hidden="1" customHeight="1" outlineLevel="1" x14ac:dyDescent="0.25">
      <c r="A25" s="52" t="s">
        <v>561</v>
      </c>
      <c r="B25" s="52" t="s">
        <v>429</v>
      </c>
      <c r="C25" s="177">
        <v>228830920</v>
      </c>
      <c r="D25" s="177">
        <v>-20875622</v>
      </c>
      <c r="E25" s="177">
        <v>0</v>
      </c>
      <c r="F25" s="177">
        <v>0</v>
      </c>
      <c r="G25" s="177">
        <v>-4726374</v>
      </c>
      <c r="H25" s="177">
        <v>203228924</v>
      </c>
    </row>
    <row r="26" spans="1:8" ht="12.75" hidden="1" customHeight="1" outlineLevel="1" x14ac:dyDescent="0.25">
      <c r="A26" s="52" t="s">
        <v>429</v>
      </c>
      <c r="B26" s="52" t="s">
        <v>429</v>
      </c>
      <c r="C26" s="52" t="s">
        <v>429</v>
      </c>
      <c r="D26" s="52" t="s">
        <v>429</v>
      </c>
      <c r="E26" s="52" t="s">
        <v>429</v>
      </c>
      <c r="F26" s="52" t="s">
        <v>429</v>
      </c>
      <c r="G26" s="52" t="s">
        <v>429</v>
      </c>
      <c r="H26" s="52" t="s">
        <v>429</v>
      </c>
    </row>
    <row r="27" spans="1:8" ht="12.75" hidden="1" customHeight="1" outlineLevel="1" x14ac:dyDescent="0.25">
      <c r="A27" s="52" t="s">
        <v>473</v>
      </c>
      <c r="B27" s="52" t="s">
        <v>473</v>
      </c>
      <c r="C27" s="52" t="s">
        <v>429</v>
      </c>
      <c r="D27" s="52" t="s">
        <v>429</v>
      </c>
      <c r="E27" s="52" t="s">
        <v>429</v>
      </c>
      <c r="F27" s="52" t="s">
        <v>429</v>
      </c>
      <c r="G27" s="52" t="s">
        <v>429</v>
      </c>
      <c r="H27" s="52" t="s">
        <v>429</v>
      </c>
    </row>
    <row r="28" spans="1:8" ht="12.75" hidden="1" customHeight="1" outlineLevel="2" x14ac:dyDescent="0.25">
      <c r="A28" s="176" t="s">
        <v>215</v>
      </c>
      <c r="B28" s="52" t="s">
        <v>474</v>
      </c>
      <c r="C28" s="177">
        <v>11717609</v>
      </c>
      <c r="D28" s="177">
        <v>1984540</v>
      </c>
      <c r="E28" s="177">
        <v>0</v>
      </c>
      <c r="F28" s="177">
        <v>0</v>
      </c>
      <c r="G28" s="177">
        <v>0</v>
      </c>
      <c r="H28" s="177">
        <v>13702149</v>
      </c>
    </row>
    <row r="29" spans="1:8" ht="12.75" hidden="1" customHeight="1" outlineLevel="2" x14ac:dyDescent="0.25">
      <c r="A29" s="176" t="s">
        <v>216</v>
      </c>
      <c r="B29" s="52" t="s">
        <v>29</v>
      </c>
      <c r="C29" s="177">
        <v>-955279699</v>
      </c>
      <c r="D29" s="177">
        <v>-20320183</v>
      </c>
      <c r="E29" s="177">
        <v>0</v>
      </c>
      <c r="F29" s="177">
        <v>0</v>
      </c>
      <c r="G29" s="177">
        <v>0</v>
      </c>
      <c r="H29" s="177">
        <v>-975599882</v>
      </c>
    </row>
    <row r="30" spans="1:8" ht="12.75" hidden="1" customHeight="1" outlineLevel="2" x14ac:dyDescent="0.25">
      <c r="A30" s="176" t="s">
        <v>475</v>
      </c>
      <c r="B30" s="52" t="s">
        <v>30</v>
      </c>
      <c r="C30" s="177">
        <v>48411592</v>
      </c>
      <c r="D30" s="177">
        <v>0</v>
      </c>
      <c r="E30" s="177">
        <v>0</v>
      </c>
      <c r="F30" s="177">
        <v>0</v>
      </c>
      <c r="G30" s="177">
        <v>0</v>
      </c>
      <c r="H30" s="177">
        <v>48411592</v>
      </c>
    </row>
    <row r="31" spans="1:8" ht="12.75" hidden="1" customHeight="1" outlineLevel="2" x14ac:dyDescent="0.25">
      <c r="A31" s="176" t="s">
        <v>217</v>
      </c>
      <c r="B31" s="52" t="s">
        <v>476</v>
      </c>
      <c r="C31" s="177">
        <v>-27335940</v>
      </c>
      <c r="D31" s="177">
        <v>0</v>
      </c>
      <c r="E31" s="177">
        <v>0</v>
      </c>
      <c r="F31" s="177">
        <v>0</v>
      </c>
      <c r="G31" s="177">
        <v>0</v>
      </c>
      <c r="H31" s="177">
        <v>-27335940</v>
      </c>
    </row>
    <row r="32" spans="1:8" ht="12.75" hidden="1" customHeight="1" outlineLevel="2" x14ac:dyDescent="0.25">
      <c r="A32" s="176" t="s">
        <v>218</v>
      </c>
      <c r="B32" s="52" t="s">
        <v>31</v>
      </c>
      <c r="C32" s="177">
        <v>-49956820</v>
      </c>
      <c r="D32" s="177">
        <v>-35259650</v>
      </c>
      <c r="E32" s="177">
        <v>0</v>
      </c>
      <c r="F32" s="177">
        <v>0</v>
      </c>
      <c r="G32" s="177">
        <v>0</v>
      </c>
      <c r="H32" s="177">
        <v>-85216470</v>
      </c>
    </row>
    <row r="33" spans="1:8" ht="12.75" hidden="1" customHeight="1" outlineLevel="2" x14ac:dyDescent="0.25">
      <c r="A33" s="176" t="s">
        <v>219</v>
      </c>
      <c r="B33" s="52" t="s">
        <v>478</v>
      </c>
      <c r="C33" s="177">
        <v>1863484</v>
      </c>
      <c r="D33" s="177">
        <v>0</v>
      </c>
      <c r="E33" s="177">
        <v>0</v>
      </c>
      <c r="F33" s="177">
        <v>0</v>
      </c>
      <c r="G33" s="177">
        <v>0</v>
      </c>
      <c r="H33" s="177">
        <v>1863484</v>
      </c>
    </row>
    <row r="34" spans="1:8" ht="12.75" hidden="1" customHeight="1" outlineLevel="2" x14ac:dyDescent="0.25">
      <c r="A34" s="176" t="s">
        <v>481</v>
      </c>
      <c r="B34" s="52" t="s">
        <v>32</v>
      </c>
      <c r="C34" s="177">
        <v>-135711918</v>
      </c>
      <c r="D34" s="177">
        <v>-16619783</v>
      </c>
      <c r="E34" s="177">
        <v>0</v>
      </c>
      <c r="F34" s="177">
        <v>0</v>
      </c>
      <c r="G34" s="177">
        <v>0</v>
      </c>
      <c r="H34" s="177">
        <v>-152331700</v>
      </c>
    </row>
    <row r="35" spans="1:8" ht="12.75" hidden="1" customHeight="1" outlineLevel="2" x14ac:dyDescent="0.25">
      <c r="A35" s="176" t="s">
        <v>220</v>
      </c>
      <c r="B35" s="52" t="s">
        <v>221</v>
      </c>
      <c r="C35" s="177">
        <v>-365908</v>
      </c>
      <c r="D35" s="177">
        <v>0</v>
      </c>
      <c r="E35" s="177">
        <v>0</v>
      </c>
      <c r="F35" s="177">
        <v>0</v>
      </c>
      <c r="G35" s="177">
        <v>0</v>
      </c>
      <c r="H35" s="177">
        <v>-365908</v>
      </c>
    </row>
    <row r="36" spans="1:8" ht="12.75" hidden="1" customHeight="1" outlineLevel="2" x14ac:dyDescent="0.25">
      <c r="A36" s="176" t="s">
        <v>222</v>
      </c>
      <c r="B36" s="52" t="s">
        <v>483</v>
      </c>
      <c r="C36" s="177">
        <v>-115087019</v>
      </c>
      <c r="D36" s="177">
        <v>0</v>
      </c>
      <c r="E36" s="177">
        <v>0</v>
      </c>
      <c r="F36" s="177">
        <v>0</v>
      </c>
      <c r="G36" s="177">
        <v>0</v>
      </c>
      <c r="H36" s="177">
        <v>-115087019</v>
      </c>
    </row>
    <row r="37" spans="1:8" ht="12.75" hidden="1" customHeight="1" outlineLevel="2" x14ac:dyDescent="0.25">
      <c r="A37" s="176" t="s">
        <v>223</v>
      </c>
      <c r="B37" s="52" t="s">
        <v>33</v>
      </c>
      <c r="C37" s="177">
        <v>-217522252</v>
      </c>
      <c r="D37" s="177">
        <v>-58079843</v>
      </c>
      <c r="E37" s="177">
        <v>0</v>
      </c>
      <c r="F37" s="177">
        <v>0</v>
      </c>
      <c r="G37" s="177">
        <v>0</v>
      </c>
      <c r="H37" s="177">
        <v>-275602094</v>
      </c>
    </row>
    <row r="38" spans="1:8" ht="12.75" hidden="1" customHeight="1" outlineLevel="2" x14ac:dyDescent="0.25">
      <c r="A38" s="176" t="s">
        <v>224</v>
      </c>
      <c r="B38" s="52" t="s">
        <v>484</v>
      </c>
      <c r="C38" s="177">
        <v>-21654466</v>
      </c>
      <c r="D38" s="177">
        <v>0</v>
      </c>
      <c r="E38" s="177">
        <v>0</v>
      </c>
      <c r="F38" s="177">
        <v>0</v>
      </c>
      <c r="G38" s="177">
        <v>0</v>
      </c>
      <c r="H38" s="177">
        <v>-21654466</v>
      </c>
    </row>
    <row r="39" spans="1:8" ht="12.75" hidden="1" customHeight="1" outlineLevel="2" x14ac:dyDescent="0.25">
      <c r="A39" s="176" t="s">
        <v>225</v>
      </c>
      <c r="B39" s="52" t="s">
        <v>40</v>
      </c>
      <c r="C39" s="178">
        <v>130496465</v>
      </c>
      <c r="D39" s="178">
        <v>13570533</v>
      </c>
      <c r="E39" s="178">
        <v>0</v>
      </c>
      <c r="F39" s="178">
        <v>0</v>
      </c>
      <c r="G39" s="178">
        <v>0</v>
      </c>
      <c r="H39" s="178">
        <v>144066999</v>
      </c>
    </row>
    <row r="40" spans="1:8" ht="12.75" hidden="1" customHeight="1" outlineLevel="1" x14ac:dyDescent="0.25">
      <c r="A40" s="52" t="s">
        <v>562</v>
      </c>
      <c r="B40" s="52" t="s">
        <v>429</v>
      </c>
      <c r="C40" s="177">
        <v>-1330424870</v>
      </c>
      <c r="D40" s="177">
        <v>-114724385</v>
      </c>
      <c r="E40" s="177">
        <v>0</v>
      </c>
      <c r="F40" s="177">
        <v>0</v>
      </c>
      <c r="G40" s="177">
        <v>0</v>
      </c>
      <c r="H40" s="177">
        <v>-1445149254</v>
      </c>
    </row>
    <row r="41" spans="1:8" ht="12.75" hidden="1" customHeight="1" outlineLevel="1" x14ac:dyDescent="0.25">
      <c r="A41" s="52" t="s">
        <v>429</v>
      </c>
      <c r="B41" s="52" t="s">
        <v>429</v>
      </c>
      <c r="C41" s="52" t="s">
        <v>429</v>
      </c>
      <c r="D41" s="52" t="s">
        <v>429</v>
      </c>
      <c r="E41" s="52" t="s">
        <v>429</v>
      </c>
      <c r="F41" s="52" t="s">
        <v>429</v>
      </c>
      <c r="G41" s="52" t="s">
        <v>429</v>
      </c>
      <c r="H41" s="52" t="s">
        <v>429</v>
      </c>
    </row>
    <row r="42" spans="1:8" ht="12.75" hidden="1" customHeight="1" outlineLevel="1" x14ac:dyDescent="0.25">
      <c r="A42" s="52" t="s">
        <v>443</v>
      </c>
      <c r="B42" s="52" t="s">
        <v>443</v>
      </c>
      <c r="C42" s="52" t="s">
        <v>429</v>
      </c>
      <c r="D42" s="52" t="s">
        <v>429</v>
      </c>
      <c r="E42" s="52" t="s">
        <v>429</v>
      </c>
      <c r="F42" s="52" t="s">
        <v>429</v>
      </c>
      <c r="G42" s="52" t="s">
        <v>429</v>
      </c>
      <c r="H42" s="52" t="s">
        <v>429</v>
      </c>
    </row>
    <row r="43" spans="1:8" ht="12.75" hidden="1" customHeight="1" outlineLevel="2" x14ac:dyDescent="0.25">
      <c r="A43" s="176" t="s">
        <v>444</v>
      </c>
      <c r="B43" s="52" t="s">
        <v>445</v>
      </c>
      <c r="C43" s="177">
        <v>0</v>
      </c>
      <c r="D43" s="177">
        <v>0</v>
      </c>
      <c r="E43" s="177">
        <v>0</v>
      </c>
      <c r="F43" s="177">
        <v>0</v>
      </c>
      <c r="G43" s="177">
        <v>0</v>
      </c>
      <c r="H43" s="177">
        <v>0</v>
      </c>
    </row>
    <row r="44" spans="1:8" ht="12.75" hidden="1" customHeight="1" outlineLevel="2" x14ac:dyDescent="0.25">
      <c r="A44" s="176" t="s">
        <v>450</v>
      </c>
      <c r="B44" s="52" t="s">
        <v>451</v>
      </c>
      <c r="C44" s="177">
        <v>-32062924</v>
      </c>
      <c r="D44" s="177">
        <v>0</v>
      </c>
      <c r="E44" s="177">
        <v>0</v>
      </c>
      <c r="F44" s="177">
        <v>0</v>
      </c>
      <c r="G44" s="177">
        <v>0</v>
      </c>
      <c r="H44" s="177">
        <v>-32062924</v>
      </c>
    </row>
    <row r="45" spans="1:8" ht="12.75" hidden="1" customHeight="1" outlineLevel="2" x14ac:dyDescent="0.25">
      <c r="A45" s="176" t="s">
        <v>456</v>
      </c>
      <c r="B45" s="52" t="s">
        <v>214</v>
      </c>
      <c r="C45" s="177">
        <v>1394568</v>
      </c>
      <c r="D45" s="177">
        <v>0</v>
      </c>
      <c r="E45" s="177">
        <v>0</v>
      </c>
      <c r="F45" s="177">
        <v>-5246215</v>
      </c>
      <c r="G45" s="177">
        <v>6640783</v>
      </c>
      <c r="H45" s="177">
        <v>2789136</v>
      </c>
    </row>
    <row r="46" spans="1:8" ht="12.75" hidden="1" customHeight="1" outlineLevel="2" x14ac:dyDescent="0.25">
      <c r="A46" s="176" t="s">
        <v>457</v>
      </c>
      <c r="B46" s="52" t="s">
        <v>458</v>
      </c>
      <c r="C46" s="177">
        <v>0</v>
      </c>
      <c r="D46" s="177">
        <v>0</v>
      </c>
      <c r="E46" s="177">
        <v>0</v>
      </c>
      <c r="F46" s="177">
        <v>16893192</v>
      </c>
      <c r="G46" s="177">
        <v>-16893192</v>
      </c>
      <c r="H46" s="177">
        <v>0</v>
      </c>
    </row>
    <row r="47" spans="1:8" ht="12.75" hidden="1" customHeight="1" outlineLevel="2" x14ac:dyDescent="0.25">
      <c r="A47" s="176" t="s">
        <v>459</v>
      </c>
      <c r="B47" s="52" t="s">
        <v>460</v>
      </c>
      <c r="C47" s="177">
        <v>0</v>
      </c>
      <c r="D47" s="177">
        <v>0</v>
      </c>
      <c r="E47" s="177">
        <v>0</v>
      </c>
      <c r="F47" s="177">
        <v>240172</v>
      </c>
      <c r="G47" s="177">
        <v>-240172</v>
      </c>
      <c r="H47" s="177">
        <v>0</v>
      </c>
    </row>
    <row r="48" spans="1:8" ht="12.75" hidden="1" customHeight="1" outlineLevel="2" x14ac:dyDescent="0.25">
      <c r="A48" s="176" t="s">
        <v>466</v>
      </c>
      <c r="B48" s="52" t="s">
        <v>467</v>
      </c>
      <c r="C48" s="177">
        <v>22402826</v>
      </c>
      <c r="D48" s="177">
        <v>-278209</v>
      </c>
      <c r="E48" s="177">
        <v>0</v>
      </c>
      <c r="F48" s="177">
        <v>0</v>
      </c>
      <c r="G48" s="177">
        <v>0</v>
      </c>
      <c r="H48" s="177">
        <v>22124617</v>
      </c>
    </row>
    <row r="49" spans="1:8" ht="12.75" hidden="1" customHeight="1" outlineLevel="2" x14ac:dyDescent="0.25">
      <c r="A49" s="176" t="s">
        <v>244</v>
      </c>
      <c r="B49" s="52" t="s">
        <v>38</v>
      </c>
      <c r="C49" s="177">
        <v>6493022</v>
      </c>
      <c r="D49" s="177">
        <v>895468</v>
      </c>
      <c r="E49" s="177">
        <v>0</v>
      </c>
      <c r="F49" s="177">
        <v>0</v>
      </c>
      <c r="G49" s="177">
        <v>0</v>
      </c>
      <c r="H49" s="177">
        <v>7388490</v>
      </c>
    </row>
    <row r="50" spans="1:8" ht="12.75" hidden="1" customHeight="1" outlineLevel="2" x14ac:dyDescent="0.25">
      <c r="A50" s="176" t="s">
        <v>246</v>
      </c>
      <c r="B50" s="52" t="s">
        <v>41</v>
      </c>
      <c r="C50" s="177">
        <v>753324</v>
      </c>
      <c r="D50" s="177">
        <v>-399643</v>
      </c>
      <c r="E50" s="177">
        <v>0</v>
      </c>
      <c r="F50" s="177">
        <v>0</v>
      </c>
      <c r="G50" s="177">
        <v>0</v>
      </c>
      <c r="H50" s="177">
        <v>353681</v>
      </c>
    </row>
    <row r="51" spans="1:8" ht="12.75" hidden="1" customHeight="1" outlineLevel="2" x14ac:dyDescent="0.25">
      <c r="A51" s="176" t="s">
        <v>226</v>
      </c>
      <c r="B51" s="52" t="s">
        <v>489</v>
      </c>
      <c r="C51" s="177">
        <v>-7324185</v>
      </c>
      <c r="D51" s="177">
        <v>0</v>
      </c>
      <c r="E51" s="177">
        <v>0</v>
      </c>
      <c r="F51" s="177">
        <v>0</v>
      </c>
      <c r="G51" s="177">
        <v>0</v>
      </c>
      <c r="H51" s="177">
        <v>-7324185</v>
      </c>
    </row>
    <row r="52" spans="1:8" ht="12.75" hidden="1" customHeight="1" outlineLevel="2" x14ac:dyDescent="0.25">
      <c r="A52" s="176" t="s">
        <v>227</v>
      </c>
      <c r="B52" s="52" t="s">
        <v>48</v>
      </c>
      <c r="C52" s="177">
        <v>11555746</v>
      </c>
      <c r="D52" s="177">
        <v>-6788746</v>
      </c>
      <c r="E52" s="177">
        <v>0</v>
      </c>
      <c r="F52" s="177">
        <v>0</v>
      </c>
      <c r="G52" s="177">
        <v>0</v>
      </c>
      <c r="H52" s="177">
        <v>4767000</v>
      </c>
    </row>
    <row r="53" spans="1:8" ht="12.75" hidden="1" customHeight="1" outlineLevel="2" x14ac:dyDescent="0.25">
      <c r="A53" s="176" t="s">
        <v>228</v>
      </c>
      <c r="B53" s="52" t="s">
        <v>49</v>
      </c>
      <c r="C53" s="177">
        <v>-1858034</v>
      </c>
      <c r="D53" s="177">
        <v>74518</v>
      </c>
      <c r="E53" s="177">
        <v>0</v>
      </c>
      <c r="F53" s="177">
        <v>0</v>
      </c>
      <c r="G53" s="177">
        <v>0</v>
      </c>
      <c r="H53" s="177">
        <v>-1783516</v>
      </c>
    </row>
    <row r="54" spans="1:8" ht="12.75" hidden="1" customHeight="1" outlineLevel="2" x14ac:dyDescent="0.25">
      <c r="A54" s="176" t="s">
        <v>229</v>
      </c>
      <c r="B54" s="52" t="s">
        <v>50</v>
      </c>
      <c r="C54" s="177">
        <v>-34998534</v>
      </c>
      <c r="D54" s="177">
        <v>-6571493</v>
      </c>
      <c r="E54" s="177">
        <v>0</v>
      </c>
      <c r="F54" s="177">
        <v>0</v>
      </c>
      <c r="G54" s="177">
        <v>0</v>
      </c>
      <c r="H54" s="177">
        <v>-41570027</v>
      </c>
    </row>
    <row r="55" spans="1:8" ht="12.75" hidden="1" customHeight="1" outlineLevel="2" x14ac:dyDescent="0.25">
      <c r="A55" s="176" t="s">
        <v>230</v>
      </c>
      <c r="B55" s="52" t="s">
        <v>51</v>
      </c>
      <c r="C55" s="177">
        <v>-42244072</v>
      </c>
      <c r="D55" s="177">
        <v>5855098</v>
      </c>
      <c r="E55" s="177">
        <v>0</v>
      </c>
      <c r="F55" s="177">
        <v>0</v>
      </c>
      <c r="G55" s="177">
        <v>0</v>
      </c>
      <c r="H55" s="177">
        <v>-36388974</v>
      </c>
    </row>
    <row r="56" spans="1:8" ht="12.75" hidden="1" customHeight="1" outlineLevel="2" x14ac:dyDescent="0.25">
      <c r="A56" s="176" t="s">
        <v>231</v>
      </c>
      <c r="B56" s="52" t="s">
        <v>52</v>
      </c>
      <c r="C56" s="177">
        <v>-22797433</v>
      </c>
      <c r="D56" s="177">
        <v>286899</v>
      </c>
      <c r="E56" s="177">
        <v>0</v>
      </c>
      <c r="F56" s="177">
        <v>0</v>
      </c>
      <c r="G56" s="177">
        <v>0</v>
      </c>
      <c r="H56" s="177">
        <v>-22510534</v>
      </c>
    </row>
    <row r="57" spans="1:8" ht="12.75" hidden="1" customHeight="1" outlineLevel="2" x14ac:dyDescent="0.25">
      <c r="A57" s="176" t="s">
        <v>232</v>
      </c>
      <c r="B57" s="52" t="s">
        <v>497</v>
      </c>
      <c r="C57" s="177">
        <v>14367127</v>
      </c>
      <c r="D57" s="177">
        <v>-67216</v>
      </c>
      <c r="E57" s="177">
        <v>0</v>
      </c>
      <c r="F57" s="177">
        <v>0</v>
      </c>
      <c r="G57" s="177">
        <v>0</v>
      </c>
      <c r="H57" s="177">
        <v>14299910</v>
      </c>
    </row>
    <row r="58" spans="1:8" ht="12.75" hidden="1" customHeight="1" outlineLevel="2" x14ac:dyDescent="0.25">
      <c r="A58" s="176" t="s">
        <v>233</v>
      </c>
      <c r="B58" s="52" t="s">
        <v>498</v>
      </c>
      <c r="C58" s="177">
        <v>-6108171</v>
      </c>
      <c r="D58" s="177">
        <v>0</v>
      </c>
      <c r="E58" s="177">
        <v>0</v>
      </c>
      <c r="F58" s="177">
        <v>0</v>
      </c>
      <c r="G58" s="177">
        <v>0</v>
      </c>
      <c r="H58" s="177">
        <v>-6108171</v>
      </c>
    </row>
    <row r="59" spans="1:8" ht="12.75" hidden="1" customHeight="1" outlineLevel="2" x14ac:dyDescent="0.25">
      <c r="A59" s="176" t="s">
        <v>499</v>
      </c>
      <c r="B59" s="52" t="s">
        <v>54</v>
      </c>
      <c r="C59" s="178">
        <v>-3367161</v>
      </c>
      <c r="D59" s="178">
        <v>-135638</v>
      </c>
      <c r="E59" s="178">
        <v>0</v>
      </c>
      <c r="F59" s="178">
        <v>0</v>
      </c>
      <c r="G59" s="178">
        <v>0</v>
      </c>
      <c r="H59" s="178">
        <v>-3502798</v>
      </c>
    </row>
    <row r="60" spans="1:8" ht="12.75" hidden="1" customHeight="1" outlineLevel="1" x14ac:dyDescent="0.25">
      <c r="A60" s="52" t="s">
        <v>563</v>
      </c>
      <c r="B60" s="52" t="s">
        <v>429</v>
      </c>
      <c r="C60" s="177">
        <v>-93793901</v>
      </c>
      <c r="D60" s="177">
        <v>-7128961</v>
      </c>
      <c r="E60" s="177">
        <v>0</v>
      </c>
      <c r="F60" s="177">
        <v>11887149</v>
      </c>
      <c r="G60" s="177">
        <v>-10492581</v>
      </c>
      <c r="H60" s="177">
        <v>-99528294</v>
      </c>
    </row>
    <row r="61" spans="1:8" ht="12.75" hidden="1" customHeight="1" outlineLevel="1" x14ac:dyDescent="0.25">
      <c r="A61" s="52" t="s">
        <v>429</v>
      </c>
      <c r="B61" s="52" t="s">
        <v>429</v>
      </c>
      <c r="C61" s="52" t="s">
        <v>429</v>
      </c>
      <c r="D61" s="52" t="s">
        <v>429</v>
      </c>
      <c r="E61" s="52" t="s">
        <v>429</v>
      </c>
      <c r="F61" s="52" t="s">
        <v>429</v>
      </c>
      <c r="G61" s="52" t="s">
        <v>429</v>
      </c>
      <c r="H61" s="52" t="s">
        <v>429</v>
      </c>
    </row>
    <row r="62" spans="1:8" ht="12.75" hidden="1" customHeight="1" outlineLevel="1" x14ac:dyDescent="0.25">
      <c r="A62" s="52" t="s">
        <v>511</v>
      </c>
      <c r="B62" s="52" t="s">
        <v>511</v>
      </c>
      <c r="C62" s="52" t="s">
        <v>429</v>
      </c>
      <c r="D62" s="52" t="s">
        <v>429</v>
      </c>
      <c r="E62" s="52" t="s">
        <v>429</v>
      </c>
      <c r="F62" s="52" t="s">
        <v>429</v>
      </c>
      <c r="G62" s="52" t="s">
        <v>429</v>
      </c>
      <c r="H62" s="52" t="s">
        <v>429</v>
      </c>
    </row>
    <row r="63" spans="1:8" ht="12.75" hidden="1" customHeight="1" outlineLevel="2" x14ac:dyDescent="0.25">
      <c r="A63" s="176" t="s">
        <v>461</v>
      </c>
      <c r="B63" s="52" t="s">
        <v>462</v>
      </c>
      <c r="C63" s="177">
        <v>3569581</v>
      </c>
      <c r="D63" s="177">
        <v>0</v>
      </c>
      <c r="E63" s="177">
        <v>0</v>
      </c>
      <c r="F63" s="177">
        <v>0</v>
      </c>
      <c r="G63" s="177">
        <v>-123737</v>
      </c>
      <c r="H63" s="177">
        <v>3445844</v>
      </c>
    </row>
    <row r="64" spans="1:8" ht="12.75" hidden="1" customHeight="1" outlineLevel="2" x14ac:dyDescent="0.25">
      <c r="A64" s="176" t="s">
        <v>500</v>
      </c>
      <c r="B64" s="52" t="s">
        <v>55</v>
      </c>
      <c r="C64" s="178">
        <v>-15586439</v>
      </c>
      <c r="D64" s="178">
        <v>-19173222</v>
      </c>
      <c r="E64" s="178">
        <v>0</v>
      </c>
      <c r="F64" s="178">
        <v>0</v>
      </c>
      <c r="G64" s="178">
        <v>0</v>
      </c>
      <c r="H64" s="178">
        <v>-34759661</v>
      </c>
    </row>
    <row r="65" spans="1:8" ht="12.75" hidden="1" customHeight="1" outlineLevel="1" x14ac:dyDescent="0.25">
      <c r="A65" s="52" t="s">
        <v>564</v>
      </c>
      <c r="B65" s="52" t="s">
        <v>429</v>
      </c>
      <c r="C65" s="177">
        <v>-12016858</v>
      </c>
      <c r="D65" s="177">
        <v>-19173222</v>
      </c>
      <c r="E65" s="177">
        <v>0</v>
      </c>
      <c r="F65" s="177">
        <v>0</v>
      </c>
      <c r="G65" s="177">
        <v>-123737</v>
      </c>
      <c r="H65" s="177">
        <v>-31313817</v>
      </c>
    </row>
    <row r="66" spans="1:8" ht="12.75" hidden="1" customHeight="1" outlineLevel="1" x14ac:dyDescent="0.25">
      <c r="A66" s="52" t="s">
        <v>429</v>
      </c>
      <c r="B66" s="52" t="s">
        <v>429</v>
      </c>
      <c r="C66" s="52" t="s">
        <v>429</v>
      </c>
      <c r="D66" s="52" t="s">
        <v>429</v>
      </c>
      <c r="E66" s="52" t="s">
        <v>429</v>
      </c>
      <c r="F66" s="52" t="s">
        <v>429</v>
      </c>
      <c r="G66" s="52" t="s">
        <v>429</v>
      </c>
      <c r="H66" s="52" t="s">
        <v>429</v>
      </c>
    </row>
    <row r="67" spans="1:8" ht="13.5" hidden="1" customHeight="1" outlineLevel="1" thickBot="1" x14ac:dyDescent="0.3">
      <c r="A67" s="159" t="s">
        <v>334</v>
      </c>
      <c r="B67" s="159" t="s">
        <v>429</v>
      </c>
      <c r="C67" s="179">
        <v>-1207404709</v>
      </c>
      <c r="D67" s="179">
        <v>-161902190</v>
      </c>
      <c r="E67" s="179">
        <v>0</v>
      </c>
      <c r="F67" s="179">
        <v>11887149</v>
      </c>
      <c r="G67" s="179">
        <v>-15342692</v>
      </c>
      <c r="H67" s="179">
        <v>-1372762442</v>
      </c>
    </row>
    <row r="68" spans="1:8" collapsed="1" x14ac:dyDescent="0.25"/>
    <row r="69" spans="1:8" ht="30.75" customHeight="1" x14ac:dyDescent="0.25">
      <c r="A69" s="156" t="s">
        <v>437</v>
      </c>
      <c r="B69" s="156" t="s">
        <v>438</v>
      </c>
      <c r="C69" s="156" t="s">
        <v>547</v>
      </c>
      <c r="D69" s="156" t="s">
        <v>555</v>
      </c>
      <c r="E69" s="156" t="s">
        <v>556</v>
      </c>
      <c r="F69" s="156" t="s">
        <v>557</v>
      </c>
      <c r="G69" s="156" t="s">
        <v>558</v>
      </c>
      <c r="H69" s="156" t="s">
        <v>439</v>
      </c>
    </row>
    <row r="70" spans="1:8" x14ac:dyDescent="0.25">
      <c r="A70" s="52" t="s">
        <v>446</v>
      </c>
      <c r="B70" s="52" t="s">
        <v>446</v>
      </c>
      <c r="C70" s="52" t="s">
        <v>429</v>
      </c>
      <c r="D70" s="52" t="s">
        <v>429</v>
      </c>
      <c r="E70" s="52" t="s">
        <v>429</v>
      </c>
      <c r="F70" s="52" t="s">
        <v>429</v>
      </c>
      <c r="G70" s="52" t="s">
        <v>429</v>
      </c>
      <c r="H70" s="52" t="s">
        <v>429</v>
      </c>
    </row>
    <row r="71" spans="1:8" x14ac:dyDescent="0.25">
      <c r="A71" s="176" t="s">
        <v>447</v>
      </c>
      <c r="B71" s="52" t="s">
        <v>448</v>
      </c>
      <c r="C71" s="177">
        <v>171624900</v>
      </c>
      <c r="D71" s="177">
        <f t="shared" ref="D71:D86" si="0">+D9*$G$137</f>
        <v>0</v>
      </c>
      <c r="E71" s="177">
        <v>0</v>
      </c>
      <c r="F71" s="177">
        <v>0</v>
      </c>
      <c r="G71" s="177">
        <f>+C142</f>
        <v>-2199168</v>
      </c>
      <c r="H71" s="177">
        <f t="shared" ref="H71:H86" si="1">SUM(C71:G71)</f>
        <v>169425732</v>
      </c>
    </row>
    <row r="72" spans="1:8" x14ac:dyDescent="0.25">
      <c r="A72" s="176" t="s">
        <v>250</v>
      </c>
      <c r="B72" s="52" t="s">
        <v>482</v>
      </c>
      <c r="C72" s="177">
        <v>6474078</v>
      </c>
      <c r="D72" s="177">
        <f t="shared" si="0"/>
        <v>0</v>
      </c>
      <c r="E72" s="177">
        <v>0</v>
      </c>
      <c r="F72" s="177">
        <v>0</v>
      </c>
      <c r="G72" s="177">
        <v>0</v>
      </c>
      <c r="H72" s="177">
        <f t="shared" si="1"/>
        <v>6474078</v>
      </c>
    </row>
    <row r="73" spans="1:8" x14ac:dyDescent="0.25">
      <c r="A73" s="176" t="s">
        <v>248</v>
      </c>
      <c r="B73" s="52" t="s">
        <v>34</v>
      </c>
      <c r="C73" s="177">
        <v>3788</v>
      </c>
      <c r="D73" s="177">
        <f t="shared" si="0"/>
        <v>119.61041848785368</v>
      </c>
      <c r="E73" s="177">
        <v>0</v>
      </c>
      <c r="F73" s="177">
        <v>0</v>
      </c>
      <c r="G73" s="177">
        <v>0</v>
      </c>
      <c r="H73" s="177">
        <f t="shared" si="1"/>
        <v>3907.6104184878536</v>
      </c>
    </row>
    <row r="74" spans="1:8" x14ac:dyDescent="0.25">
      <c r="A74" s="176" t="s">
        <v>485</v>
      </c>
      <c r="B74" s="52" t="s">
        <v>35</v>
      </c>
      <c r="C74" s="177">
        <v>2244701</v>
      </c>
      <c r="D74" s="177">
        <f t="shared" si="0"/>
        <v>-207107.1124847045</v>
      </c>
      <c r="E74" s="177">
        <v>0</v>
      </c>
      <c r="F74" s="177">
        <v>0</v>
      </c>
      <c r="G74" s="177">
        <v>0</v>
      </c>
      <c r="H74" s="177">
        <f t="shared" si="1"/>
        <v>2037593.8875152955</v>
      </c>
    </row>
    <row r="75" spans="1:8" x14ac:dyDescent="0.25">
      <c r="A75" s="176" t="s">
        <v>240</v>
      </c>
      <c r="B75" s="52" t="s">
        <v>36</v>
      </c>
      <c r="C75" s="177">
        <v>95464</v>
      </c>
      <c r="D75" s="177">
        <f t="shared" si="0"/>
        <v>-8397.8223889374185</v>
      </c>
      <c r="E75" s="177">
        <v>0</v>
      </c>
      <c r="F75" s="177">
        <v>0</v>
      </c>
      <c r="G75" s="177">
        <v>0</v>
      </c>
      <c r="H75" s="177">
        <f t="shared" si="1"/>
        <v>87066.17761106258</v>
      </c>
    </row>
    <row r="76" spans="1:8" x14ac:dyDescent="0.25">
      <c r="A76" s="176" t="s">
        <v>241</v>
      </c>
      <c r="B76" s="52" t="s">
        <v>486</v>
      </c>
      <c r="C76" s="177">
        <v>0</v>
      </c>
      <c r="D76" s="177">
        <f t="shared" si="0"/>
        <v>0</v>
      </c>
      <c r="E76" s="177">
        <v>0</v>
      </c>
      <c r="F76" s="177">
        <v>0</v>
      </c>
      <c r="G76" s="177">
        <v>0</v>
      </c>
      <c r="H76" s="177">
        <f t="shared" si="1"/>
        <v>0</v>
      </c>
    </row>
    <row r="77" spans="1:8" x14ac:dyDescent="0.25">
      <c r="A77" s="176" t="s">
        <v>243</v>
      </c>
      <c r="B77" s="52" t="s">
        <v>37</v>
      </c>
      <c r="C77" s="177">
        <v>2177946</v>
      </c>
      <c r="D77" s="177">
        <f t="shared" si="0"/>
        <v>-21377.643886101847</v>
      </c>
      <c r="E77" s="177">
        <v>0</v>
      </c>
      <c r="F77" s="177">
        <v>0</v>
      </c>
      <c r="G77" s="177">
        <v>0</v>
      </c>
      <c r="H77" s="177">
        <f t="shared" si="1"/>
        <v>2156568.3561138981</v>
      </c>
    </row>
    <row r="78" spans="1:8" x14ac:dyDescent="0.25">
      <c r="A78" s="176" t="s">
        <v>245</v>
      </c>
      <c r="B78" s="52" t="s">
        <v>39</v>
      </c>
      <c r="C78" s="177">
        <v>14587</v>
      </c>
      <c r="D78" s="177">
        <f t="shared" si="0"/>
        <v>0</v>
      </c>
      <c r="E78" s="177">
        <v>0</v>
      </c>
      <c r="F78" s="177">
        <v>0</v>
      </c>
      <c r="G78" s="177">
        <v>0</v>
      </c>
      <c r="H78" s="177">
        <f t="shared" si="1"/>
        <v>14587</v>
      </c>
    </row>
    <row r="79" spans="1:8" x14ac:dyDescent="0.25">
      <c r="A79" s="176" t="s">
        <v>251</v>
      </c>
      <c r="B79" s="52" t="s">
        <v>42</v>
      </c>
      <c r="C79" s="177">
        <v>6430800</v>
      </c>
      <c r="D79" s="177">
        <f t="shared" si="0"/>
        <v>-718011.30494467053</v>
      </c>
      <c r="E79" s="177">
        <v>0</v>
      </c>
      <c r="F79" s="177">
        <v>0</v>
      </c>
      <c r="G79" s="177">
        <v>0</v>
      </c>
      <c r="H79" s="177">
        <f t="shared" si="1"/>
        <v>5712788.6950553292</v>
      </c>
    </row>
    <row r="80" spans="1:8" x14ac:dyDescent="0.25">
      <c r="A80" s="176" t="s">
        <v>252</v>
      </c>
      <c r="B80" s="52" t="s">
        <v>43</v>
      </c>
      <c r="C80" s="177">
        <v>367500</v>
      </c>
      <c r="D80" s="177">
        <f t="shared" si="0"/>
        <v>0</v>
      </c>
      <c r="E80" s="177">
        <v>0</v>
      </c>
      <c r="F80" s="177">
        <v>0</v>
      </c>
      <c r="G80" s="177">
        <v>0</v>
      </c>
      <c r="H80" s="177">
        <f t="shared" si="1"/>
        <v>367500</v>
      </c>
    </row>
    <row r="81" spans="1:8" x14ac:dyDescent="0.25">
      <c r="A81" s="176" t="s">
        <v>239</v>
      </c>
      <c r="B81" s="52" t="s">
        <v>46</v>
      </c>
      <c r="C81" s="177">
        <v>229974</v>
      </c>
      <c r="D81" s="177">
        <f t="shared" si="0"/>
        <v>0</v>
      </c>
      <c r="E81" s="177">
        <v>0</v>
      </c>
      <c r="F81" s="177">
        <v>0</v>
      </c>
      <c r="G81" s="177">
        <v>0</v>
      </c>
      <c r="H81" s="177">
        <f t="shared" si="1"/>
        <v>229974</v>
      </c>
    </row>
    <row r="82" spans="1:8" x14ac:dyDescent="0.25">
      <c r="A82" s="176" t="s">
        <v>253</v>
      </c>
      <c r="B82" s="52" t="s">
        <v>493</v>
      </c>
      <c r="C82" s="177">
        <v>20079</v>
      </c>
      <c r="D82" s="177">
        <f t="shared" si="0"/>
        <v>0</v>
      </c>
      <c r="E82" s="177">
        <v>0</v>
      </c>
      <c r="F82" s="177">
        <v>0</v>
      </c>
      <c r="G82" s="177">
        <v>0</v>
      </c>
      <c r="H82" s="177">
        <f t="shared" si="1"/>
        <v>20079</v>
      </c>
    </row>
    <row r="83" spans="1:8" x14ac:dyDescent="0.25">
      <c r="A83" s="176" t="s">
        <v>249</v>
      </c>
      <c r="B83" s="52" t="s">
        <v>494</v>
      </c>
      <c r="C83" s="177">
        <v>238899</v>
      </c>
      <c r="D83" s="177">
        <f t="shared" si="0"/>
        <v>0</v>
      </c>
      <c r="E83" s="177">
        <v>0</v>
      </c>
      <c r="F83" s="177">
        <v>0</v>
      </c>
      <c r="G83" s="177">
        <v>0</v>
      </c>
      <c r="H83" s="177">
        <f t="shared" si="1"/>
        <v>238899</v>
      </c>
    </row>
    <row r="84" spans="1:8" x14ac:dyDescent="0.25">
      <c r="A84" s="176" t="s">
        <v>254</v>
      </c>
      <c r="B84" s="52" t="s">
        <v>495</v>
      </c>
      <c r="C84" s="177">
        <v>0</v>
      </c>
      <c r="D84" s="177">
        <f t="shared" si="0"/>
        <v>0</v>
      </c>
      <c r="E84" s="177">
        <v>0</v>
      </c>
      <c r="F84" s="177">
        <v>0</v>
      </c>
      <c r="G84" s="177">
        <v>0</v>
      </c>
      <c r="H84" s="177">
        <f t="shared" si="1"/>
        <v>0</v>
      </c>
    </row>
    <row r="85" spans="1:8" x14ac:dyDescent="0.25">
      <c r="A85" s="176" t="s">
        <v>234</v>
      </c>
      <c r="B85" s="52" t="s">
        <v>56</v>
      </c>
      <c r="C85" s="177">
        <v>25040681</v>
      </c>
      <c r="D85" s="177">
        <f t="shared" si="0"/>
        <v>-7951632.451498339</v>
      </c>
      <c r="E85" s="177">
        <v>0</v>
      </c>
      <c r="F85" s="177">
        <v>0</v>
      </c>
      <c r="G85" s="177">
        <v>0</v>
      </c>
      <c r="H85" s="177">
        <f t="shared" si="1"/>
        <v>17089048.548501663</v>
      </c>
    </row>
    <row r="86" spans="1:8" x14ac:dyDescent="0.25">
      <c r="A86" s="176" t="s">
        <v>237</v>
      </c>
      <c r="B86" s="52" t="s">
        <v>57</v>
      </c>
      <c r="C86" s="178">
        <v>13867521</v>
      </c>
      <c r="D86" s="178">
        <f t="shared" si="0"/>
        <v>175840.27994278519</v>
      </c>
      <c r="E86" s="178">
        <v>0</v>
      </c>
      <c r="F86" s="178">
        <v>0</v>
      </c>
      <c r="G86" s="178">
        <v>0</v>
      </c>
      <c r="H86" s="178">
        <f t="shared" si="1"/>
        <v>14043361.279942784</v>
      </c>
    </row>
    <row r="87" spans="1:8" x14ac:dyDescent="0.25">
      <c r="A87" s="52" t="s">
        <v>561</v>
      </c>
      <c r="B87" s="52" t="s">
        <v>429</v>
      </c>
      <c r="C87" s="177">
        <f>SUM(C71:C86)</f>
        <v>228830918</v>
      </c>
      <c r="D87" s="177">
        <f t="shared" ref="D87:H87" si="2">SUM(D71:D86)</f>
        <v>-8730566.4448414817</v>
      </c>
      <c r="E87" s="177">
        <f t="shared" si="2"/>
        <v>0</v>
      </c>
      <c r="F87" s="177">
        <f t="shared" si="2"/>
        <v>0</v>
      </c>
      <c r="G87" s="177">
        <f t="shared" si="2"/>
        <v>-2199168</v>
      </c>
      <c r="H87" s="177">
        <f t="shared" si="2"/>
        <v>217901183.55515856</v>
      </c>
    </row>
    <row r="88" spans="1:8" x14ac:dyDescent="0.25">
      <c r="A88" s="52" t="s">
        <v>429</v>
      </c>
      <c r="B88" s="52" t="s">
        <v>429</v>
      </c>
      <c r="C88" s="52" t="s">
        <v>429</v>
      </c>
      <c r="D88" s="52" t="s">
        <v>429</v>
      </c>
      <c r="E88" s="52" t="s">
        <v>429</v>
      </c>
      <c r="F88" s="52" t="s">
        <v>429</v>
      </c>
      <c r="G88" s="52" t="s">
        <v>429</v>
      </c>
      <c r="H88" s="52" t="s">
        <v>429</v>
      </c>
    </row>
    <row r="89" spans="1:8" x14ac:dyDescent="0.25">
      <c r="A89" s="52" t="s">
        <v>473</v>
      </c>
      <c r="B89" s="52" t="s">
        <v>473</v>
      </c>
      <c r="C89" s="52" t="s">
        <v>429</v>
      </c>
      <c r="D89" s="52" t="s">
        <v>429</v>
      </c>
      <c r="E89" s="52" t="s">
        <v>429</v>
      </c>
      <c r="F89" s="52" t="s">
        <v>429</v>
      </c>
      <c r="G89" s="52" t="s">
        <v>429</v>
      </c>
      <c r="H89" s="52" t="s">
        <v>429</v>
      </c>
    </row>
    <row r="90" spans="1:8" x14ac:dyDescent="0.25">
      <c r="A90" s="176" t="s">
        <v>215</v>
      </c>
      <c r="B90" s="52" t="s">
        <v>474</v>
      </c>
      <c r="C90" s="177">
        <v>11717609</v>
      </c>
      <c r="D90" s="177">
        <f t="shared" ref="D90:D101" si="3">+D28*$G$137</f>
        <v>829970.83883176616</v>
      </c>
      <c r="E90" s="177">
        <v>0</v>
      </c>
      <c r="F90" s="177">
        <v>0</v>
      </c>
      <c r="G90" s="177">
        <v>0</v>
      </c>
      <c r="H90" s="177">
        <f t="shared" ref="H90:H101" si="4">SUM(C90:G90)</f>
        <v>12547579.838831766</v>
      </c>
    </row>
    <row r="91" spans="1:8" x14ac:dyDescent="0.25">
      <c r="A91" s="176" t="s">
        <v>216</v>
      </c>
      <c r="B91" s="52" t="s">
        <v>29</v>
      </c>
      <c r="C91" s="177">
        <v>-955279699</v>
      </c>
      <c r="D91" s="177">
        <f t="shared" si="3"/>
        <v>-8498271.3020271678</v>
      </c>
      <c r="E91" s="177">
        <v>0</v>
      </c>
      <c r="F91" s="177">
        <v>0</v>
      </c>
      <c r="G91" s="177">
        <v>0</v>
      </c>
      <c r="H91" s="177">
        <f t="shared" si="4"/>
        <v>-963777970.30202723</v>
      </c>
    </row>
    <row r="92" spans="1:8" x14ac:dyDescent="0.25">
      <c r="A92" s="176" t="s">
        <v>475</v>
      </c>
      <c r="B92" s="52" t="s">
        <v>30</v>
      </c>
      <c r="C92" s="177">
        <v>48411592</v>
      </c>
      <c r="D92" s="177">
        <f t="shared" si="3"/>
        <v>0</v>
      </c>
      <c r="E92" s="177">
        <v>0</v>
      </c>
      <c r="F92" s="177">
        <v>0</v>
      </c>
      <c r="G92" s="177">
        <v>0</v>
      </c>
      <c r="H92" s="177">
        <f t="shared" si="4"/>
        <v>48411592</v>
      </c>
    </row>
    <row r="93" spans="1:8" x14ac:dyDescent="0.25">
      <c r="A93" s="176" t="s">
        <v>217</v>
      </c>
      <c r="B93" s="52" t="s">
        <v>476</v>
      </c>
      <c r="C93" s="177">
        <v>-27335940</v>
      </c>
      <c r="D93" s="177">
        <f t="shared" si="3"/>
        <v>0</v>
      </c>
      <c r="E93" s="177">
        <v>0</v>
      </c>
      <c r="F93" s="177">
        <v>0</v>
      </c>
      <c r="G93" s="177">
        <v>0</v>
      </c>
      <c r="H93" s="177">
        <f t="shared" si="4"/>
        <v>-27335940</v>
      </c>
    </row>
    <row r="94" spans="1:8" x14ac:dyDescent="0.25">
      <c r="A94" s="176" t="s">
        <v>218</v>
      </c>
      <c r="B94" s="52" t="s">
        <v>31</v>
      </c>
      <c r="C94" s="177">
        <v>-49956820</v>
      </c>
      <c r="D94" s="177">
        <f t="shared" si="3"/>
        <v>-14746228.993829545</v>
      </c>
      <c r="E94" s="177">
        <v>0</v>
      </c>
      <c r="F94" s="177">
        <v>0</v>
      </c>
      <c r="G94" s="177">
        <v>0</v>
      </c>
      <c r="H94" s="177">
        <f t="shared" si="4"/>
        <v>-64703048.993829548</v>
      </c>
    </row>
    <row r="95" spans="1:8" x14ac:dyDescent="0.25">
      <c r="A95" s="176" t="s">
        <v>219</v>
      </c>
      <c r="B95" s="52" t="s">
        <v>478</v>
      </c>
      <c r="C95" s="177">
        <v>1863484</v>
      </c>
      <c r="D95" s="177">
        <f t="shared" si="3"/>
        <v>0</v>
      </c>
      <c r="E95" s="177">
        <v>0</v>
      </c>
      <c r="F95" s="177">
        <v>0</v>
      </c>
      <c r="G95" s="177">
        <v>0</v>
      </c>
      <c r="H95" s="177">
        <f t="shared" si="4"/>
        <v>1863484</v>
      </c>
    </row>
    <row r="96" spans="1:8" x14ac:dyDescent="0.25">
      <c r="A96" s="176" t="s">
        <v>481</v>
      </c>
      <c r="B96" s="52" t="s">
        <v>32</v>
      </c>
      <c r="C96" s="177">
        <v>-135711918</v>
      </c>
      <c r="D96" s="177">
        <f t="shared" si="3"/>
        <v>-6950696.5028227838</v>
      </c>
      <c r="E96" s="177">
        <v>0</v>
      </c>
      <c r="F96" s="177">
        <v>0</v>
      </c>
      <c r="G96" s="177">
        <v>0</v>
      </c>
      <c r="H96" s="177">
        <f t="shared" si="4"/>
        <v>-142662614.50282279</v>
      </c>
    </row>
    <row r="97" spans="1:8" x14ac:dyDescent="0.25">
      <c r="A97" s="176" t="s">
        <v>220</v>
      </c>
      <c r="B97" s="52" t="s">
        <v>221</v>
      </c>
      <c r="C97" s="177">
        <v>-365908</v>
      </c>
      <c r="D97" s="177">
        <f t="shared" si="3"/>
        <v>0</v>
      </c>
      <c r="E97" s="177">
        <v>0</v>
      </c>
      <c r="F97" s="177">
        <v>0</v>
      </c>
      <c r="G97" s="177">
        <v>0</v>
      </c>
      <c r="H97" s="177">
        <f t="shared" si="4"/>
        <v>-365908</v>
      </c>
    </row>
    <row r="98" spans="1:8" x14ac:dyDescent="0.25">
      <c r="A98" s="176" t="s">
        <v>222</v>
      </c>
      <c r="B98" s="52" t="s">
        <v>483</v>
      </c>
      <c r="C98" s="177">
        <v>-115087019</v>
      </c>
      <c r="D98" s="177">
        <f t="shared" si="3"/>
        <v>0</v>
      </c>
      <c r="E98" s="177">
        <v>0</v>
      </c>
      <c r="F98" s="177">
        <v>0</v>
      </c>
      <c r="G98" s="177">
        <v>0</v>
      </c>
      <c r="H98" s="177">
        <f t="shared" si="4"/>
        <v>-115087019</v>
      </c>
    </row>
    <row r="99" spans="1:8" x14ac:dyDescent="0.25">
      <c r="A99" s="176" t="s">
        <v>223</v>
      </c>
      <c r="B99" s="52" t="s">
        <v>33</v>
      </c>
      <c r="C99" s="177">
        <v>-217522252</v>
      </c>
      <c r="D99" s="177">
        <f t="shared" si="3"/>
        <v>-24290050.094191745</v>
      </c>
      <c r="E99" s="177">
        <v>0</v>
      </c>
      <c r="F99" s="177">
        <v>0</v>
      </c>
      <c r="G99" s="177">
        <v>0</v>
      </c>
      <c r="H99" s="177">
        <f t="shared" si="4"/>
        <v>-241812302.09419173</v>
      </c>
    </row>
    <row r="100" spans="1:8" x14ac:dyDescent="0.25">
      <c r="A100" s="176" t="s">
        <v>224</v>
      </c>
      <c r="B100" s="52" t="s">
        <v>484</v>
      </c>
      <c r="C100" s="177">
        <v>-21654466</v>
      </c>
      <c r="D100" s="177">
        <f t="shared" si="3"/>
        <v>0</v>
      </c>
      <c r="E100" s="177">
        <v>0</v>
      </c>
      <c r="F100" s="177">
        <v>0</v>
      </c>
      <c r="G100" s="177">
        <v>0</v>
      </c>
      <c r="H100" s="177">
        <f t="shared" si="4"/>
        <v>-21654466</v>
      </c>
    </row>
    <row r="101" spans="1:8" x14ac:dyDescent="0.25">
      <c r="A101" s="176" t="s">
        <v>225</v>
      </c>
      <c r="B101" s="52" t="s">
        <v>40</v>
      </c>
      <c r="C101" s="178">
        <v>130496465</v>
      </c>
      <c r="D101" s="178">
        <f t="shared" si="3"/>
        <v>5675444.5148014976</v>
      </c>
      <c r="E101" s="178">
        <v>0</v>
      </c>
      <c r="F101" s="178">
        <v>0</v>
      </c>
      <c r="G101" s="178">
        <v>0</v>
      </c>
      <c r="H101" s="178">
        <f t="shared" si="4"/>
        <v>136171909.5148015</v>
      </c>
    </row>
    <row r="102" spans="1:8" x14ac:dyDescent="0.25">
      <c r="A102" s="52" t="s">
        <v>562</v>
      </c>
      <c r="B102" s="52" t="s">
        <v>429</v>
      </c>
      <c r="C102" s="177">
        <f>SUM(C90:C101)</f>
        <v>-1330424872</v>
      </c>
      <c r="D102" s="177">
        <f t="shared" ref="D102:H102" si="5">SUM(D90:D101)</f>
        <v>-47979831.539237984</v>
      </c>
      <c r="E102" s="177">
        <f t="shared" si="5"/>
        <v>0</v>
      </c>
      <c r="F102" s="177">
        <f t="shared" si="5"/>
        <v>0</v>
      </c>
      <c r="G102" s="177">
        <f t="shared" si="5"/>
        <v>0</v>
      </c>
      <c r="H102" s="177">
        <f t="shared" si="5"/>
        <v>-1378404703.5392382</v>
      </c>
    </row>
    <row r="103" spans="1:8" x14ac:dyDescent="0.25">
      <c r="A103" s="52" t="s">
        <v>429</v>
      </c>
      <c r="B103" s="52" t="s">
        <v>429</v>
      </c>
      <c r="C103" s="52" t="s">
        <v>429</v>
      </c>
      <c r="D103" s="52" t="s">
        <v>429</v>
      </c>
      <c r="E103" s="52" t="s">
        <v>429</v>
      </c>
      <c r="F103" s="52" t="s">
        <v>429</v>
      </c>
      <c r="G103" s="52" t="s">
        <v>429</v>
      </c>
      <c r="H103" s="52" t="s">
        <v>429</v>
      </c>
    </row>
    <row r="104" spans="1:8" x14ac:dyDescent="0.25">
      <c r="A104" s="52" t="s">
        <v>443</v>
      </c>
      <c r="B104" s="52" t="s">
        <v>443</v>
      </c>
      <c r="C104" s="52" t="s">
        <v>429</v>
      </c>
      <c r="D104" s="52" t="s">
        <v>429</v>
      </c>
      <c r="E104" s="52" t="s">
        <v>429</v>
      </c>
      <c r="F104" s="52" t="s">
        <v>429</v>
      </c>
      <c r="G104" s="52" t="s">
        <v>429</v>
      </c>
      <c r="H104" s="52" t="s">
        <v>429</v>
      </c>
    </row>
    <row r="105" spans="1:8" x14ac:dyDescent="0.25">
      <c r="A105" s="176" t="s">
        <v>444</v>
      </c>
      <c r="B105" s="52" t="s">
        <v>445</v>
      </c>
      <c r="C105" s="177">
        <v>0</v>
      </c>
      <c r="D105" s="177">
        <f t="shared" ref="D105:D121" si="6">+D43*$G$137</f>
        <v>0</v>
      </c>
      <c r="E105" s="177">
        <v>0</v>
      </c>
      <c r="F105" s="177">
        <v>0</v>
      </c>
      <c r="G105" s="177">
        <v>0</v>
      </c>
      <c r="H105" s="177">
        <f t="shared" ref="H105:H121" si="7">SUM(C105:G105)</f>
        <v>0</v>
      </c>
    </row>
    <row r="106" spans="1:8" x14ac:dyDescent="0.25">
      <c r="A106" s="176" t="s">
        <v>450</v>
      </c>
      <c r="B106" s="52" t="s">
        <v>451</v>
      </c>
      <c r="C106" s="177">
        <v>-32062924</v>
      </c>
      <c r="D106" s="177">
        <f t="shared" si="6"/>
        <v>0</v>
      </c>
      <c r="E106" s="177">
        <v>0</v>
      </c>
      <c r="F106" s="177">
        <v>0</v>
      </c>
      <c r="G106" s="177">
        <v>0</v>
      </c>
      <c r="H106" s="177">
        <f t="shared" si="7"/>
        <v>-32062924</v>
      </c>
    </row>
    <row r="107" spans="1:8" x14ac:dyDescent="0.25">
      <c r="A107" s="176" t="s">
        <v>456</v>
      </c>
      <c r="B107" s="52" t="s">
        <v>214</v>
      </c>
      <c r="C107" s="177">
        <v>1394568</v>
      </c>
      <c r="D107" s="177">
        <f t="shared" si="6"/>
        <v>0</v>
      </c>
      <c r="E107" s="177">
        <v>0</v>
      </c>
      <c r="F107" s="177">
        <f>-5246215/2</f>
        <v>-2623107.5</v>
      </c>
      <c r="G107" s="177">
        <f>6640783/2</f>
        <v>3320391.5</v>
      </c>
      <c r="H107" s="177">
        <f t="shared" si="7"/>
        <v>2091852</v>
      </c>
    </row>
    <row r="108" spans="1:8" x14ac:dyDescent="0.25">
      <c r="A108" s="176" t="s">
        <v>457</v>
      </c>
      <c r="B108" s="52" t="s">
        <v>458</v>
      </c>
      <c r="C108" s="177">
        <v>0</v>
      </c>
      <c r="D108" s="177">
        <f t="shared" si="6"/>
        <v>0</v>
      </c>
      <c r="E108" s="177">
        <v>0</v>
      </c>
      <c r="F108" s="177">
        <f>16893192/2</f>
        <v>8446596</v>
      </c>
      <c r="G108" s="177">
        <f>-16893192/2</f>
        <v>-8446596</v>
      </c>
      <c r="H108" s="177">
        <f t="shared" si="7"/>
        <v>0</v>
      </c>
    </row>
    <row r="109" spans="1:8" x14ac:dyDescent="0.25">
      <c r="A109" s="176" t="s">
        <v>459</v>
      </c>
      <c r="B109" s="52" t="s">
        <v>460</v>
      </c>
      <c r="C109" s="177">
        <v>0</v>
      </c>
      <c r="D109" s="177">
        <f t="shared" si="6"/>
        <v>0</v>
      </c>
      <c r="E109" s="177">
        <v>0</v>
      </c>
      <c r="F109" s="177"/>
      <c r="G109" s="177">
        <f>-240172/2</f>
        <v>-120086</v>
      </c>
      <c r="H109" s="177">
        <f t="shared" si="7"/>
        <v>-120086</v>
      </c>
    </row>
    <row r="110" spans="1:8" x14ac:dyDescent="0.25">
      <c r="A110" s="176" t="s">
        <v>466</v>
      </c>
      <c r="B110" s="52" t="s">
        <v>467</v>
      </c>
      <c r="C110" s="177">
        <v>22402826</v>
      </c>
      <c r="D110" s="177">
        <f t="shared" si="6"/>
        <v>-116352.08012967581</v>
      </c>
      <c r="E110" s="177">
        <v>0</v>
      </c>
      <c r="F110" s="177">
        <v>0</v>
      </c>
      <c r="G110" s="177">
        <v>0</v>
      </c>
      <c r="H110" s="177">
        <f t="shared" si="7"/>
        <v>22286473.919870324</v>
      </c>
    </row>
    <row r="111" spans="1:8" x14ac:dyDescent="0.25">
      <c r="A111" s="176" t="s">
        <v>244</v>
      </c>
      <c r="B111" s="52" t="s">
        <v>38</v>
      </c>
      <c r="C111" s="177">
        <v>6493022</v>
      </c>
      <c r="D111" s="177">
        <f t="shared" si="6"/>
        <v>374501.05672196281</v>
      </c>
      <c r="E111" s="177">
        <v>0</v>
      </c>
      <c r="F111" s="177">
        <v>0</v>
      </c>
      <c r="G111" s="177">
        <v>0</v>
      </c>
      <c r="H111" s="177">
        <f t="shared" si="7"/>
        <v>6867523.056721963</v>
      </c>
    </row>
    <row r="112" spans="1:8" x14ac:dyDescent="0.25">
      <c r="A112" s="176" t="s">
        <v>246</v>
      </c>
      <c r="B112" s="52" t="s">
        <v>41</v>
      </c>
      <c r="C112" s="177">
        <v>753324</v>
      </c>
      <c r="D112" s="177">
        <f t="shared" si="6"/>
        <v>-167137.99467042414</v>
      </c>
      <c r="E112" s="177">
        <v>0</v>
      </c>
      <c r="F112" s="177">
        <v>0</v>
      </c>
      <c r="G112" s="177">
        <v>0</v>
      </c>
      <c r="H112" s="177">
        <f t="shared" si="7"/>
        <v>586186.00532957586</v>
      </c>
    </row>
    <row r="113" spans="1:8" x14ac:dyDescent="0.25">
      <c r="A113" s="176" t="s">
        <v>226</v>
      </c>
      <c r="B113" s="52" t="s">
        <v>489</v>
      </c>
      <c r="C113" s="177">
        <v>-7324185</v>
      </c>
      <c r="D113" s="177">
        <f t="shared" si="6"/>
        <v>0</v>
      </c>
      <c r="E113" s="177">
        <v>0</v>
      </c>
      <c r="F113" s="177">
        <v>0</v>
      </c>
      <c r="G113" s="177">
        <v>0</v>
      </c>
      <c r="H113" s="177">
        <f t="shared" si="7"/>
        <v>-7324185</v>
      </c>
    </row>
    <row r="114" spans="1:8" x14ac:dyDescent="0.25">
      <c r="A114" s="176" t="s">
        <v>227</v>
      </c>
      <c r="B114" s="52" t="s">
        <v>48</v>
      </c>
      <c r="C114" s="177">
        <v>11555746</v>
      </c>
      <c r="D114" s="177">
        <f t="shared" si="6"/>
        <v>-2839177.44778931</v>
      </c>
      <c r="E114" s="177">
        <v>0</v>
      </c>
      <c r="F114" s="177">
        <v>0</v>
      </c>
      <c r="G114" s="177">
        <v>0</v>
      </c>
      <c r="H114" s="177">
        <f t="shared" si="7"/>
        <v>8716568.5522106905</v>
      </c>
    </row>
    <row r="115" spans="1:8" x14ac:dyDescent="0.25">
      <c r="A115" s="176" t="s">
        <v>228</v>
      </c>
      <c r="B115" s="52" t="s">
        <v>49</v>
      </c>
      <c r="C115" s="177">
        <v>-1858034</v>
      </c>
      <c r="D115" s="177">
        <f t="shared" si="6"/>
        <v>31164.787289782798</v>
      </c>
      <c r="E115" s="177">
        <v>0</v>
      </c>
      <c r="F115" s="177">
        <v>0</v>
      </c>
      <c r="G115" s="177">
        <v>0</v>
      </c>
      <c r="H115" s="177">
        <f t="shared" si="7"/>
        <v>-1826869.2127102171</v>
      </c>
    </row>
    <row r="116" spans="1:8" x14ac:dyDescent="0.25">
      <c r="A116" s="176" t="s">
        <v>229</v>
      </c>
      <c r="B116" s="52" t="s">
        <v>50</v>
      </c>
      <c r="C116" s="177">
        <v>-34998534</v>
      </c>
      <c r="D116" s="177">
        <f t="shared" si="6"/>
        <v>-2748318.2790909125</v>
      </c>
      <c r="E116" s="177">
        <v>0</v>
      </c>
      <c r="F116" s="177">
        <v>0</v>
      </c>
      <c r="G116" s="177">
        <v>0</v>
      </c>
      <c r="H116" s="177">
        <f t="shared" si="7"/>
        <v>-37746852.279090911</v>
      </c>
    </row>
    <row r="117" spans="1:8" x14ac:dyDescent="0.25">
      <c r="A117" s="176" t="s">
        <v>230</v>
      </c>
      <c r="B117" s="52" t="s">
        <v>51</v>
      </c>
      <c r="C117" s="177">
        <v>-42244072</v>
      </c>
      <c r="D117" s="177">
        <f t="shared" si="6"/>
        <v>2448708.8184174653</v>
      </c>
      <c r="E117" s="177">
        <v>0</v>
      </c>
      <c r="F117" s="177">
        <v>0</v>
      </c>
      <c r="G117" s="177">
        <v>0</v>
      </c>
      <c r="H117" s="177">
        <f t="shared" si="7"/>
        <v>-39795363.181582533</v>
      </c>
    </row>
    <row r="118" spans="1:8" x14ac:dyDescent="0.25">
      <c r="A118" s="176" t="s">
        <v>231</v>
      </c>
      <c r="B118" s="52" t="s">
        <v>52</v>
      </c>
      <c r="C118" s="177">
        <v>-22797433</v>
      </c>
      <c r="D118" s="177">
        <f t="shared" si="6"/>
        <v>119986.39669142214</v>
      </c>
      <c r="E118" s="177">
        <v>0</v>
      </c>
      <c r="F118" s="177">
        <v>0</v>
      </c>
      <c r="G118" s="177">
        <v>0</v>
      </c>
      <c r="H118" s="177">
        <f t="shared" si="7"/>
        <v>-22677446.603308577</v>
      </c>
    </row>
    <row r="119" spans="1:8" x14ac:dyDescent="0.25">
      <c r="A119" s="176" t="s">
        <v>232</v>
      </c>
      <c r="B119" s="52" t="s">
        <v>497</v>
      </c>
      <c r="C119" s="177">
        <v>14367127</v>
      </c>
      <c r="D119" s="177">
        <f t="shared" si="6"/>
        <v>-28110.95765412438</v>
      </c>
      <c r="E119" s="177">
        <v>0</v>
      </c>
      <c r="F119" s="177">
        <v>0</v>
      </c>
      <c r="G119" s="177">
        <v>0</v>
      </c>
      <c r="H119" s="177">
        <f t="shared" si="7"/>
        <v>14339016.042345876</v>
      </c>
    </row>
    <row r="120" spans="1:8" x14ac:dyDescent="0.25">
      <c r="A120" s="176" t="s">
        <v>233</v>
      </c>
      <c r="B120" s="52" t="s">
        <v>498</v>
      </c>
      <c r="C120" s="177">
        <v>-6108171</v>
      </c>
      <c r="D120" s="177">
        <f t="shared" si="6"/>
        <v>0</v>
      </c>
      <c r="E120" s="177">
        <v>0</v>
      </c>
      <c r="F120" s="177">
        <v>0</v>
      </c>
      <c r="G120" s="177">
        <v>0</v>
      </c>
      <c r="H120" s="177">
        <f t="shared" si="7"/>
        <v>-6108171</v>
      </c>
    </row>
    <row r="121" spans="1:8" x14ac:dyDescent="0.25">
      <c r="A121" s="176" t="s">
        <v>499</v>
      </c>
      <c r="B121" s="52" t="s">
        <v>54</v>
      </c>
      <c r="C121" s="178">
        <v>-3367161</v>
      </c>
      <c r="D121" s="178">
        <f t="shared" si="6"/>
        <v>-56726.286513480758</v>
      </c>
      <c r="E121" s="178">
        <v>0</v>
      </c>
      <c r="F121" s="178">
        <v>0</v>
      </c>
      <c r="G121" s="178">
        <v>0</v>
      </c>
      <c r="H121" s="178">
        <f t="shared" si="7"/>
        <v>-3423887.2865134808</v>
      </c>
    </row>
    <row r="122" spans="1:8" x14ac:dyDescent="0.25">
      <c r="A122" s="52" t="s">
        <v>563</v>
      </c>
      <c r="B122" s="52" t="s">
        <v>429</v>
      </c>
      <c r="C122" s="177">
        <f>SUM(C105:C121)</f>
        <v>-93793901</v>
      </c>
      <c r="D122" s="177">
        <f t="shared" ref="D122:H122" si="8">SUM(D105:D121)</f>
        <v>-2981461.9867272945</v>
      </c>
      <c r="E122" s="177">
        <f t="shared" si="8"/>
        <v>0</v>
      </c>
      <c r="F122" s="177">
        <f t="shared" si="8"/>
        <v>5823488.5</v>
      </c>
      <c r="G122" s="177">
        <f t="shared" si="8"/>
        <v>-5246290.5</v>
      </c>
      <c r="H122" s="177">
        <f t="shared" si="8"/>
        <v>-96198164.986727282</v>
      </c>
    </row>
    <row r="123" spans="1:8" x14ac:dyDescent="0.25">
      <c r="A123" s="52" t="s">
        <v>429</v>
      </c>
      <c r="B123" s="52" t="s">
        <v>429</v>
      </c>
      <c r="C123" s="52" t="s">
        <v>429</v>
      </c>
      <c r="D123" s="52" t="s">
        <v>429</v>
      </c>
      <c r="E123" s="52" t="s">
        <v>429</v>
      </c>
      <c r="F123" s="52" t="s">
        <v>429</v>
      </c>
      <c r="G123" s="52" t="s">
        <v>429</v>
      </c>
      <c r="H123" s="52" t="s">
        <v>429</v>
      </c>
    </row>
    <row r="124" spans="1:8" x14ac:dyDescent="0.25">
      <c r="A124" s="52" t="s">
        <v>511</v>
      </c>
      <c r="B124" s="52" t="s">
        <v>511</v>
      </c>
      <c r="C124" s="52" t="s">
        <v>429</v>
      </c>
      <c r="D124" s="52" t="s">
        <v>429</v>
      </c>
      <c r="E124" s="52" t="s">
        <v>429</v>
      </c>
      <c r="F124" s="52" t="s">
        <v>429</v>
      </c>
      <c r="G124" s="52" t="s">
        <v>429</v>
      </c>
      <c r="H124" s="52" t="s">
        <v>429</v>
      </c>
    </row>
    <row r="125" spans="1:8" x14ac:dyDescent="0.25">
      <c r="A125" s="176" t="s">
        <v>461</v>
      </c>
      <c r="B125" s="52" t="s">
        <v>462</v>
      </c>
      <c r="C125" s="177">
        <v>3569581</v>
      </c>
      <c r="D125" s="177">
        <f>+D63*$G$137</f>
        <v>0</v>
      </c>
      <c r="E125" s="177">
        <v>0</v>
      </c>
      <c r="F125" s="177">
        <v>0</v>
      </c>
      <c r="G125" s="177">
        <f>+C145</f>
        <v>2794833</v>
      </c>
      <c r="H125" s="177">
        <f>SUM(C125:G125)</f>
        <v>6364414</v>
      </c>
    </row>
    <row r="126" spans="1:8" x14ac:dyDescent="0.25">
      <c r="A126" s="176" t="s">
        <v>500</v>
      </c>
      <c r="B126" s="52" t="s">
        <v>55</v>
      </c>
      <c r="C126" s="178">
        <v>-15586439</v>
      </c>
      <c r="D126" s="178">
        <f>+D64*$G$137</f>
        <v>-8018591.2838479821</v>
      </c>
      <c r="E126" s="178">
        <v>0</v>
      </c>
      <c r="F126" s="178">
        <v>0</v>
      </c>
      <c r="G126" s="178">
        <v>0</v>
      </c>
      <c r="H126" s="178">
        <f>SUM(C126:G126)</f>
        <v>-23605030.28384798</v>
      </c>
    </row>
    <row r="127" spans="1:8" x14ac:dyDescent="0.25">
      <c r="A127" s="52" t="s">
        <v>564</v>
      </c>
      <c r="B127" s="52" t="s">
        <v>429</v>
      </c>
      <c r="C127" s="177">
        <f>SUM(C125:C126)</f>
        <v>-12016858</v>
      </c>
      <c r="D127" s="177">
        <f t="shared" ref="D127:H127" si="9">SUM(D125:D126)</f>
        <v>-8018591.2838479821</v>
      </c>
      <c r="E127" s="177">
        <f t="shared" si="9"/>
        <v>0</v>
      </c>
      <c r="F127" s="177">
        <f t="shared" si="9"/>
        <v>0</v>
      </c>
      <c r="G127" s="177">
        <f t="shared" si="9"/>
        <v>2794833</v>
      </c>
      <c r="H127" s="177">
        <f t="shared" si="9"/>
        <v>-17240616.28384798</v>
      </c>
    </row>
    <row r="128" spans="1:8" x14ac:dyDescent="0.25">
      <c r="A128" s="52" t="s">
        <v>429</v>
      </c>
      <c r="B128" s="52" t="s">
        <v>429</v>
      </c>
      <c r="C128" s="52" t="s">
        <v>429</v>
      </c>
      <c r="D128" s="52" t="s">
        <v>429</v>
      </c>
      <c r="E128" s="52" t="s">
        <v>429</v>
      </c>
      <c r="F128" s="52" t="s">
        <v>429</v>
      </c>
      <c r="G128" s="52" t="s">
        <v>429</v>
      </c>
      <c r="H128" s="52" t="s">
        <v>429</v>
      </c>
    </row>
    <row r="129" spans="1:9" ht="13.8" thickBot="1" x14ac:dyDescent="0.3">
      <c r="A129" s="159" t="s">
        <v>334</v>
      </c>
      <c r="B129" s="159" t="s">
        <v>429</v>
      </c>
      <c r="C129" s="179">
        <f t="shared" ref="C129:H129" si="10">+C127+C122+C102+C87</f>
        <v>-1207404713</v>
      </c>
      <c r="D129" s="179">
        <f t="shared" si="10"/>
        <v>-67710451.254654735</v>
      </c>
      <c r="E129" s="179">
        <f t="shared" si="10"/>
        <v>0</v>
      </c>
      <c r="F129" s="179">
        <f t="shared" si="10"/>
        <v>5823488.5</v>
      </c>
      <c r="G129" s="179">
        <f t="shared" si="10"/>
        <v>-4650625.5</v>
      </c>
      <c r="H129" s="179">
        <f t="shared" si="10"/>
        <v>-1273942301.2546549</v>
      </c>
    </row>
    <row r="130" spans="1:9" ht="13.8" thickTop="1" x14ac:dyDescent="0.25"/>
    <row r="131" spans="1:9" x14ac:dyDescent="0.25">
      <c r="H131" s="166">
        <f>+C133</f>
        <v>-1273942300</v>
      </c>
      <c r="I131" s="167" t="s">
        <v>567</v>
      </c>
    </row>
    <row r="132" spans="1:9" x14ac:dyDescent="0.25">
      <c r="B132" s="52" t="s">
        <v>547</v>
      </c>
      <c r="C132" s="180">
        <f>+C129</f>
        <v>-1207404713</v>
      </c>
      <c r="H132" s="167"/>
      <c r="I132" s="167"/>
    </row>
    <row r="133" spans="1:9" x14ac:dyDescent="0.25">
      <c r="B133" s="52" t="s">
        <v>581</v>
      </c>
      <c r="C133" s="180">
        <v>-1273942300</v>
      </c>
      <c r="H133" s="166">
        <f>+H131-H129</f>
        <v>1.2546548843383789</v>
      </c>
      <c r="I133" s="167" t="s">
        <v>569</v>
      </c>
    </row>
    <row r="134" spans="1:9" x14ac:dyDescent="0.25">
      <c r="B134" s="52" t="s">
        <v>582</v>
      </c>
      <c r="C134" s="181">
        <f>+C133-C132</f>
        <v>-66537587</v>
      </c>
      <c r="F134" s="182" t="s">
        <v>571</v>
      </c>
      <c r="G134" s="180">
        <f>+D67</f>
        <v>-161902190</v>
      </c>
    </row>
    <row r="135" spans="1:9" x14ac:dyDescent="0.25">
      <c r="B135" s="183" t="s">
        <v>572</v>
      </c>
      <c r="C135" s="180">
        <f>-C142</f>
        <v>2199168</v>
      </c>
      <c r="F135" s="182" t="s">
        <v>573</v>
      </c>
      <c r="G135" s="180">
        <f>+C139</f>
        <v>-67710450</v>
      </c>
    </row>
    <row r="136" spans="1:9" x14ac:dyDescent="0.25">
      <c r="B136" s="183" t="s">
        <v>574</v>
      </c>
      <c r="C136" s="180">
        <f>-C143</f>
        <v>120086</v>
      </c>
      <c r="F136" s="182"/>
    </row>
    <row r="137" spans="1:9" x14ac:dyDescent="0.25">
      <c r="B137" s="183" t="s">
        <v>575</v>
      </c>
      <c r="C137" s="180">
        <f>-C144</f>
        <v>-697284</v>
      </c>
      <c r="F137" s="182" t="s">
        <v>576</v>
      </c>
      <c r="G137" s="184">
        <f>+G135/G134</f>
        <v>0.41821824646102684</v>
      </c>
    </row>
    <row r="138" spans="1:9" x14ac:dyDescent="0.25">
      <c r="B138" s="183" t="s">
        <v>577</v>
      </c>
      <c r="C138" s="180">
        <f>-C145</f>
        <v>-2794833</v>
      </c>
    </row>
    <row r="139" spans="1:9" x14ac:dyDescent="0.25">
      <c r="B139" s="52" t="s">
        <v>583</v>
      </c>
      <c r="C139" s="181">
        <f>SUM(C134:C138)</f>
        <v>-67710450</v>
      </c>
      <c r="G139" s="187"/>
    </row>
    <row r="140" spans="1:9" x14ac:dyDescent="0.25">
      <c r="C140" s="180"/>
      <c r="G140" s="187"/>
    </row>
    <row r="141" spans="1:9" x14ac:dyDescent="0.25">
      <c r="G141" s="187"/>
    </row>
    <row r="142" spans="1:9" x14ac:dyDescent="0.25">
      <c r="B142" s="183" t="s">
        <v>572</v>
      </c>
      <c r="C142" s="180">
        <v>-2199168</v>
      </c>
    </row>
    <row r="143" spans="1:9" x14ac:dyDescent="0.25">
      <c r="B143" s="183" t="s">
        <v>574</v>
      </c>
      <c r="C143" s="180">
        <v>-120086</v>
      </c>
    </row>
    <row r="144" spans="1:9" x14ac:dyDescent="0.25">
      <c r="B144" s="183" t="s">
        <v>575</v>
      </c>
      <c r="C144" s="180">
        <v>697284</v>
      </c>
    </row>
    <row r="145" spans="2:3" x14ac:dyDescent="0.25">
      <c r="B145" s="183" t="s">
        <v>577</v>
      </c>
      <c r="C145" s="180">
        <v>2794833</v>
      </c>
    </row>
    <row r="146" spans="2:3" x14ac:dyDescent="0.25">
      <c r="B146" s="183" t="s">
        <v>579</v>
      </c>
      <c r="C146" s="180">
        <v>-51187606.640000001</v>
      </c>
    </row>
    <row r="147" spans="2:3" x14ac:dyDescent="0.25">
      <c r="C147" s="181">
        <f>SUM(C142:C146)</f>
        <v>-50014743.640000001</v>
      </c>
    </row>
    <row r="149" spans="2:3" x14ac:dyDescent="0.25">
      <c r="C149" s="180"/>
    </row>
    <row r="150" spans="2:3" x14ac:dyDescent="0.25">
      <c r="C150" s="187"/>
    </row>
    <row r="151" spans="2:3" x14ac:dyDescent="0.25">
      <c r="C151" s="187"/>
    </row>
    <row r="152" spans="2:3" x14ac:dyDescent="0.25">
      <c r="C152" s="187"/>
    </row>
  </sheetData>
  <mergeCells count="4">
    <mergeCell ref="A2:C2"/>
    <mergeCell ref="A3:C3"/>
    <mergeCell ref="A4:C4"/>
    <mergeCell ref="A5:C5"/>
  </mergeCells>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0F700-CEC2-4126-A3F7-6FA4D56D88BA}">
  <sheetPr>
    <pageSetUpPr fitToPage="1"/>
  </sheetPr>
  <dimension ref="A1:J149"/>
  <sheetViews>
    <sheetView topLeftCell="B106" workbookViewId="0">
      <selection activeCell="AA33" sqref="AA33"/>
    </sheetView>
  </sheetViews>
  <sheetFormatPr defaultColWidth="9.109375" defaultRowHeight="13.2" outlineLevelRow="2" outlineLevelCol="1" x14ac:dyDescent="0.25"/>
  <cols>
    <col min="1" max="1" width="18.5546875" style="52" customWidth="1"/>
    <col min="2" max="2" width="41.109375" style="52" customWidth="1"/>
    <col min="3" max="3" width="15.88671875" style="52" customWidth="1"/>
    <col min="4" max="4" width="15.88671875" style="52" customWidth="1" outlineLevel="1"/>
    <col min="5" max="8" width="15.88671875" style="52" customWidth="1"/>
    <col min="9" max="9" width="15.5546875" style="52" customWidth="1"/>
    <col min="10" max="16384" width="9.109375" style="52"/>
  </cols>
  <sheetData>
    <row r="1" spans="1:9" ht="13.8" thickBot="1" x14ac:dyDescent="0.3">
      <c r="A1" s="174"/>
    </row>
    <row r="2" spans="1:9" x14ac:dyDescent="0.25">
      <c r="A2" s="562" t="s">
        <v>170</v>
      </c>
      <c r="B2" s="571"/>
      <c r="C2" s="571"/>
      <c r="D2" s="52" t="s">
        <v>429</v>
      </c>
      <c r="E2" s="52" t="s">
        <v>429</v>
      </c>
      <c r="F2" s="52" t="s">
        <v>429</v>
      </c>
      <c r="G2" s="52" t="s">
        <v>429</v>
      </c>
      <c r="H2" s="52" t="s">
        <v>429</v>
      </c>
      <c r="I2" s="182" t="s">
        <v>849</v>
      </c>
    </row>
    <row r="3" spans="1:9" x14ac:dyDescent="0.25">
      <c r="A3" s="564" t="s">
        <v>545</v>
      </c>
      <c r="B3" s="572"/>
      <c r="C3" s="572"/>
      <c r="D3" s="52" t="s">
        <v>429</v>
      </c>
      <c r="E3" s="52" t="s">
        <v>429</v>
      </c>
      <c r="F3" s="52" t="s">
        <v>429</v>
      </c>
      <c r="G3" s="52" t="s">
        <v>429</v>
      </c>
      <c r="H3" s="52" t="s">
        <v>429</v>
      </c>
      <c r="I3" s="52" t="s">
        <v>429</v>
      </c>
    </row>
    <row r="4" spans="1:9" ht="13.8" thickBot="1" x14ac:dyDescent="0.3">
      <c r="A4" s="566" t="s">
        <v>584</v>
      </c>
      <c r="B4" s="573"/>
      <c r="C4" s="573"/>
      <c r="D4" s="52" t="s">
        <v>429</v>
      </c>
      <c r="E4" s="52" t="s">
        <v>429</v>
      </c>
      <c r="F4" s="52" t="s">
        <v>429</v>
      </c>
      <c r="G4" s="52" t="s">
        <v>429</v>
      </c>
      <c r="H4" s="52" t="s">
        <v>429</v>
      </c>
      <c r="I4" s="52" t="s">
        <v>429</v>
      </c>
    </row>
    <row r="5" spans="1:9" x14ac:dyDescent="0.25">
      <c r="A5" s="561" t="s">
        <v>429</v>
      </c>
      <c r="B5" s="569"/>
      <c r="C5" s="569"/>
      <c r="D5" s="52" t="s">
        <v>429</v>
      </c>
      <c r="E5" s="52" t="s">
        <v>429</v>
      </c>
      <c r="F5" s="52" t="s">
        <v>429</v>
      </c>
      <c r="G5" s="52" t="s">
        <v>429</v>
      </c>
      <c r="H5" s="52" t="s">
        <v>429</v>
      </c>
      <c r="I5" s="52" t="s">
        <v>429</v>
      </c>
    </row>
    <row r="6" spans="1:9" ht="12.75" customHeight="1" x14ac:dyDescent="0.25">
      <c r="A6" s="52" t="s">
        <v>429</v>
      </c>
      <c r="B6" s="52" t="s">
        <v>429</v>
      </c>
      <c r="C6" s="52" t="s">
        <v>429</v>
      </c>
      <c r="D6" s="52" t="s">
        <v>429</v>
      </c>
      <c r="E6" s="52" t="s">
        <v>429</v>
      </c>
      <c r="F6" s="52" t="s">
        <v>429</v>
      </c>
      <c r="G6" s="52" t="s">
        <v>429</v>
      </c>
      <c r="H6" s="52" t="s">
        <v>429</v>
      </c>
      <c r="I6" s="52" t="s">
        <v>429</v>
      </c>
    </row>
    <row r="7" spans="1:9" ht="26.4" outlineLevel="1" x14ac:dyDescent="0.25">
      <c r="A7" s="156" t="s">
        <v>437</v>
      </c>
      <c r="B7" s="156" t="s">
        <v>438</v>
      </c>
      <c r="C7" s="156" t="s">
        <v>547</v>
      </c>
      <c r="D7" s="156" t="s">
        <v>554</v>
      </c>
      <c r="E7" s="156" t="s">
        <v>555</v>
      </c>
      <c r="F7" s="156" t="s">
        <v>556</v>
      </c>
      <c r="G7" s="156" t="s">
        <v>557</v>
      </c>
      <c r="H7" s="156" t="s">
        <v>558</v>
      </c>
      <c r="I7" s="156" t="s">
        <v>439</v>
      </c>
    </row>
    <row r="8" spans="1:9" outlineLevel="1" x14ac:dyDescent="0.25">
      <c r="A8" s="52" t="s">
        <v>446</v>
      </c>
      <c r="B8" s="52" t="s">
        <v>446</v>
      </c>
      <c r="C8" s="52" t="s">
        <v>429</v>
      </c>
      <c r="D8" s="52" t="s">
        <v>429</v>
      </c>
      <c r="E8" s="52" t="s">
        <v>429</v>
      </c>
      <c r="F8" s="52" t="s">
        <v>429</v>
      </c>
      <c r="G8" s="52" t="s">
        <v>429</v>
      </c>
      <c r="H8" s="52" t="s">
        <v>429</v>
      </c>
      <c r="I8" s="52" t="s">
        <v>429</v>
      </c>
    </row>
    <row r="9" spans="1:9" outlineLevel="2" x14ac:dyDescent="0.25">
      <c r="A9" s="169" t="s">
        <v>447</v>
      </c>
      <c r="B9" s="52" t="s">
        <v>448</v>
      </c>
      <c r="C9" s="157">
        <v>171624900</v>
      </c>
      <c r="D9" s="157">
        <v>171624900</v>
      </c>
      <c r="E9" s="157">
        <v>0</v>
      </c>
      <c r="F9" s="157">
        <v>0</v>
      </c>
      <c r="G9" s="157">
        <v>0</v>
      </c>
      <c r="H9" s="157">
        <v>-4726374</v>
      </c>
      <c r="I9" s="157">
        <v>166898526</v>
      </c>
    </row>
    <row r="10" spans="1:9" outlineLevel="2" x14ac:dyDescent="0.25">
      <c r="A10" s="169" t="s">
        <v>250</v>
      </c>
      <c r="B10" s="52" t="s">
        <v>482</v>
      </c>
      <c r="C10" s="157">
        <v>6474078</v>
      </c>
      <c r="D10" s="157">
        <v>6474078</v>
      </c>
      <c r="E10" s="157">
        <v>0</v>
      </c>
      <c r="F10" s="157">
        <v>0</v>
      </c>
      <c r="G10" s="157">
        <v>0</v>
      </c>
      <c r="H10" s="157">
        <v>0</v>
      </c>
      <c r="I10" s="157">
        <v>6474078</v>
      </c>
    </row>
    <row r="11" spans="1:9" outlineLevel="2" x14ac:dyDescent="0.25">
      <c r="A11" s="169" t="s">
        <v>248</v>
      </c>
      <c r="B11" s="52" t="s">
        <v>34</v>
      </c>
      <c r="C11" s="157">
        <v>3788</v>
      </c>
      <c r="D11" s="157">
        <v>3788</v>
      </c>
      <c r="E11" s="157">
        <v>286</v>
      </c>
      <c r="F11" s="157">
        <v>0</v>
      </c>
      <c r="G11" s="157">
        <v>0</v>
      </c>
      <c r="H11" s="157">
        <v>0</v>
      </c>
      <c r="I11" s="157">
        <v>4074</v>
      </c>
    </row>
    <row r="12" spans="1:9" outlineLevel="2" x14ac:dyDescent="0.25">
      <c r="A12" s="169" t="s">
        <v>485</v>
      </c>
      <c r="B12" s="52" t="s">
        <v>35</v>
      </c>
      <c r="C12" s="157">
        <v>2244701</v>
      </c>
      <c r="D12" s="157">
        <v>2244701</v>
      </c>
      <c r="E12" s="157">
        <v>549393</v>
      </c>
      <c r="F12" s="157">
        <v>0</v>
      </c>
      <c r="G12" s="157">
        <v>0</v>
      </c>
      <c r="H12" s="157">
        <v>0</v>
      </c>
      <c r="I12" s="157">
        <v>2794095</v>
      </c>
    </row>
    <row r="13" spans="1:9" outlineLevel="2" x14ac:dyDescent="0.25">
      <c r="A13" s="169" t="s">
        <v>240</v>
      </c>
      <c r="B13" s="52" t="s">
        <v>36</v>
      </c>
      <c r="C13" s="157">
        <v>95464</v>
      </c>
      <c r="D13" s="157">
        <v>95464</v>
      </c>
      <c r="E13" s="157">
        <v>-111708</v>
      </c>
      <c r="F13" s="157">
        <v>0</v>
      </c>
      <c r="G13" s="157">
        <v>0</v>
      </c>
      <c r="H13" s="157">
        <v>0</v>
      </c>
      <c r="I13" s="157">
        <v>-16244</v>
      </c>
    </row>
    <row r="14" spans="1:9" outlineLevel="2" x14ac:dyDescent="0.25">
      <c r="A14" s="169" t="s">
        <v>241</v>
      </c>
      <c r="B14" s="52" t="s">
        <v>486</v>
      </c>
      <c r="C14" s="157">
        <v>0</v>
      </c>
      <c r="D14" s="157">
        <v>0</v>
      </c>
      <c r="E14" s="157">
        <v>0</v>
      </c>
      <c r="F14" s="157">
        <v>0</v>
      </c>
      <c r="G14" s="157">
        <v>0</v>
      </c>
      <c r="H14" s="157">
        <v>0</v>
      </c>
      <c r="I14" s="157">
        <v>0</v>
      </c>
    </row>
    <row r="15" spans="1:9" outlineLevel="2" x14ac:dyDescent="0.25">
      <c r="A15" s="169" t="s">
        <v>243</v>
      </c>
      <c r="B15" s="52" t="s">
        <v>37</v>
      </c>
      <c r="C15" s="157">
        <v>2177946</v>
      </c>
      <c r="D15" s="157">
        <v>2177946</v>
      </c>
      <c r="E15" s="157">
        <v>-63074</v>
      </c>
      <c r="F15" s="157">
        <v>0</v>
      </c>
      <c r="G15" s="157">
        <v>0</v>
      </c>
      <c r="H15" s="157">
        <v>0</v>
      </c>
      <c r="I15" s="157">
        <v>2114872</v>
      </c>
    </row>
    <row r="16" spans="1:9" outlineLevel="2" x14ac:dyDescent="0.25">
      <c r="A16" s="169" t="s">
        <v>245</v>
      </c>
      <c r="B16" s="52" t="s">
        <v>39</v>
      </c>
      <c r="C16" s="157">
        <v>14587</v>
      </c>
      <c r="D16" s="157">
        <v>14587</v>
      </c>
      <c r="E16" s="157">
        <v>0</v>
      </c>
      <c r="F16" s="157">
        <v>0</v>
      </c>
      <c r="G16" s="157">
        <v>0</v>
      </c>
      <c r="H16" s="157">
        <v>0</v>
      </c>
      <c r="I16" s="157">
        <v>14587</v>
      </c>
    </row>
    <row r="17" spans="1:9" outlineLevel="2" x14ac:dyDescent="0.25">
      <c r="A17" s="169" t="s">
        <v>251</v>
      </c>
      <c r="B17" s="52" t="s">
        <v>42</v>
      </c>
      <c r="C17" s="157">
        <v>6430800</v>
      </c>
      <c r="D17" s="157">
        <v>6430800</v>
      </c>
      <c r="E17" s="157">
        <v>432288</v>
      </c>
      <c r="F17" s="157">
        <v>0</v>
      </c>
      <c r="G17" s="157">
        <v>0</v>
      </c>
      <c r="H17" s="157">
        <v>0</v>
      </c>
      <c r="I17" s="157">
        <v>6863087</v>
      </c>
    </row>
    <row r="18" spans="1:9" outlineLevel="2" x14ac:dyDescent="0.25">
      <c r="A18" s="169" t="s">
        <v>252</v>
      </c>
      <c r="B18" s="52" t="s">
        <v>43</v>
      </c>
      <c r="C18" s="157">
        <v>367500</v>
      </c>
      <c r="D18" s="157">
        <v>367500</v>
      </c>
      <c r="E18" s="157">
        <v>0</v>
      </c>
      <c r="F18" s="157">
        <v>0</v>
      </c>
      <c r="G18" s="157">
        <v>0</v>
      </c>
      <c r="H18" s="157">
        <v>0</v>
      </c>
      <c r="I18" s="157">
        <v>367500</v>
      </c>
    </row>
    <row r="19" spans="1:9" outlineLevel="2" x14ac:dyDescent="0.25">
      <c r="A19" s="169" t="s">
        <v>239</v>
      </c>
      <c r="B19" s="52" t="s">
        <v>46</v>
      </c>
      <c r="C19" s="157">
        <v>229974</v>
      </c>
      <c r="D19" s="157">
        <v>229974</v>
      </c>
      <c r="E19" s="157">
        <v>5636469</v>
      </c>
      <c r="F19" s="157">
        <v>0</v>
      </c>
      <c r="G19" s="157">
        <v>0</v>
      </c>
      <c r="H19" s="157">
        <v>0</v>
      </c>
      <c r="I19" s="157">
        <v>5866443</v>
      </c>
    </row>
    <row r="20" spans="1:9" outlineLevel="2" x14ac:dyDescent="0.25">
      <c r="A20" s="169" t="s">
        <v>253</v>
      </c>
      <c r="B20" s="52" t="s">
        <v>493</v>
      </c>
      <c r="C20" s="157">
        <v>20079</v>
      </c>
      <c r="D20" s="157">
        <v>20079</v>
      </c>
      <c r="E20" s="157">
        <v>0</v>
      </c>
      <c r="F20" s="157">
        <v>0</v>
      </c>
      <c r="G20" s="157">
        <v>0</v>
      </c>
      <c r="H20" s="157">
        <v>0</v>
      </c>
      <c r="I20" s="157">
        <v>20079</v>
      </c>
    </row>
    <row r="21" spans="1:9" outlineLevel="2" x14ac:dyDescent="0.25">
      <c r="A21" s="169" t="s">
        <v>249</v>
      </c>
      <c r="B21" s="52" t="s">
        <v>494</v>
      </c>
      <c r="C21" s="157">
        <v>238899</v>
      </c>
      <c r="D21" s="157">
        <v>238899</v>
      </c>
      <c r="E21" s="157">
        <v>0</v>
      </c>
      <c r="F21" s="157">
        <v>0</v>
      </c>
      <c r="G21" s="157">
        <v>0</v>
      </c>
      <c r="H21" s="157">
        <v>0</v>
      </c>
      <c r="I21" s="157">
        <v>238899</v>
      </c>
    </row>
    <row r="22" spans="1:9" outlineLevel="2" x14ac:dyDescent="0.25">
      <c r="A22" s="169" t="s">
        <v>254</v>
      </c>
      <c r="B22" s="52" t="s">
        <v>495</v>
      </c>
      <c r="C22" s="157">
        <v>0</v>
      </c>
      <c r="D22" s="157">
        <v>0</v>
      </c>
      <c r="E22" s="157">
        <v>0</v>
      </c>
      <c r="F22" s="157">
        <v>0</v>
      </c>
      <c r="G22" s="157">
        <v>0</v>
      </c>
      <c r="H22" s="157">
        <v>0</v>
      </c>
      <c r="I22" s="157">
        <v>0</v>
      </c>
    </row>
    <row r="23" spans="1:9" outlineLevel="2" x14ac:dyDescent="0.25">
      <c r="A23" s="169" t="s">
        <v>234</v>
      </c>
      <c r="B23" s="52" t="s">
        <v>56</v>
      </c>
      <c r="C23" s="157">
        <v>25040681</v>
      </c>
      <c r="D23" s="157">
        <v>25040681</v>
      </c>
      <c r="E23" s="157">
        <v>-17582328</v>
      </c>
      <c r="F23" s="157">
        <v>0</v>
      </c>
      <c r="G23" s="157">
        <v>0</v>
      </c>
      <c r="H23" s="157">
        <v>0</v>
      </c>
      <c r="I23" s="157">
        <v>7458354</v>
      </c>
    </row>
    <row r="24" spans="1:9" outlineLevel="2" x14ac:dyDescent="0.25">
      <c r="A24" s="169" t="s">
        <v>237</v>
      </c>
      <c r="B24" s="52" t="s">
        <v>57</v>
      </c>
      <c r="C24" s="170">
        <v>13867521</v>
      </c>
      <c r="D24" s="170">
        <v>13867521</v>
      </c>
      <c r="E24" s="170">
        <v>-350</v>
      </c>
      <c r="F24" s="170">
        <v>0</v>
      </c>
      <c r="G24" s="170">
        <v>0</v>
      </c>
      <c r="H24" s="170">
        <v>0</v>
      </c>
      <c r="I24" s="170">
        <v>13867171</v>
      </c>
    </row>
    <row r="25" spans="1:9" outlineLevel="1" x14ac:dyDescent="0.25">
      <c r="A25" s="52" t="s">
        <v>561</v>
      </c>
      <c r="B25" s="52" t="s">
        <v>429</v>
      </c>
      <c r="C25" s="157">
        <v>228830919</v>
      </c>
      <c r="D25" s="157">
        <v>228830919</v>
      </c>
      <c r="E25" s="157">
        <v>-11139023</v>
      </c>
      <c r="F25" s="157">
        <v>0</v>
      </c>
      <c r="G25" s="157">
        <v>0</v>
      </c>
      <c r="H25" s="157">
        <v>-4726374</v>
      </c>
      <c r="I25" s="157">
        <v>212965522</v>
      </c>
    </row>
    <row r="26" spans="1:9" outlineLevel="1" x14ac:dyDescent="0.25">
      <c r="A26" s="52" t="s">
        <v>429</v>
      </c>
      <c r="B26" s="52" t="s">
        <v>429</v>
      </c>
      <c r="C26" s="52" t="s">
        <v>429</v>
      </c>
      <c r="D26" s="52" t="s">
        <v>429</v>
      </c>
      <c r="E26" s="52" t="s">
        <v>429</v>
      </c>
      <c r="F26" s="52" t="s">
        <v>429</v>
      </c>
      <c r="G26" s="52" t="s">
        <v>429</v>
      </c>
      <c r="H26" s="52" t="s">
        <v>429</v>
      </c>
      <c r="I26" s="52" t="s">
        <v>429</v>
      </c>
    </row>
    <row r="27" spans="1:9" outlineLevel="1" x14ac:dyDescent="0.25">
      <c r="A27" s="52" t="s">
        <v>473</v>
      </c>
      <c r="B27" s="52" t="s">
        <v>473</v>
      </c>
      <c r="C27" s="52" t="s">
        <v>429</v>
      </c>
      <c r="D27" s="52" t="s">
        <v>429</v>
      </c>
      <c r="E27" s="52" t="s">
        <v>429</v>
      </c>
      <c r="F27" s="52" t="s">
        <v>429</v>
      </c>
      <c r="G27" s="52" t="s">
        <v>429</v>
      </c>
      <c r="H27" s="52" t="s">
        <v>429</v>
      </c>
      <c r="I27" s="52" t="s">
        <v>429</v>
      </c>
    </row>
    <row r="28" spans="1:9" outlineLevel="2" x14ac:dyDescent="0.25">
      <c r="A28" s="169" t="s">
        <v>215</v>
      </c>
      <c r="B28" s="52" t="s">
        <v>474</v>
      </c>
      <c r="C28" s="157">
        <v>11717609</v>
      </c>
      <c r="D28" s="157">
        <v>11717609</v>
      </c>
      <c r="E28" s="157">
        <v>2053640</v>
      </c>
      <c r="F28" s="157">
        <v>0</v>
      </c>
      <c r="G28" s="157">
        <v>0</v>
      </c>
      <c r="H28" s="157">
        <v>0</v>
      </c>
      <c r="I28" s="157">
        <v>13771249</v>
      </c>
    </row>
    <row r="29" spans="1:9" outlineLevel="2" x14ac:dyDescent="0.25">
      <c r="A29" s="169" t="s">
        <v>216</v>
      </c>
      <c r="B29" s="52" t="s">
        <v>29</v>
      </c>
      <c r="C29" s="157">
        <v>-955279699</v>
      </c>
      <c r="D29" s="157">
        <v>-955279699</v>
      </c>
      <c r="E29" s="157">
        <v>-25426184</v>
      </c>
      <c r="F29" s="157">
        <v>0</v>
      </c>
      <c r="G29" s="157">
        <v>0</v>
      </c>
      <c r="H29" s="157">
        <v>0</v>
      </c>
      <c r="I29" s="157">
        <v>-980705883</v>
      </c>
    </row>
    <row r="30" spans="1:9" outlineLevel="2" x14ac:dyDescent="0.25">
      <c r="A30" s="169" t="s">
        <v>475</v>
      </c>
      <c r="B30" s="52" t="s">
        <v>30</v>
      </c>
      <c r="C30" s="157">
        <v>48411592</v>
      </c>
      <c r="D30" s="157">
        <v>48411592</v>
      </c>
      <c r="E30" s="157">
        <v>0</v>
      </c>
      <c r="F30" s="157">
        <v>0</v>
      </c>
      <c r="G30" s="157">
        <v>0</v>
      </c>
      <c r="H30" s="157">
        <v>0</v>
      </c>
      <c r="I30" s="157">
        <v>48411592</v>
      </c>
    </row>
    <row r="31" spans="1:9" outlineLevel="2" x14ac:dyDescent="0.25">
      <c r="A31" s="169" t="s">
        <v>217</v>
      </c>
      <c r="B31" s="52" t="s">
        <v>476</v>
      </c>
      <c r="C31" s="157">
        <v>-27335940</v>
      </c>
      <c r="D31" s="157">
        <v>-27335940</v>
      </c>
      <c r="E31" s="157">
        <v>0</v>
      </c>
      <c r="F31" s="157">
        <v>0</v>
      </c>
      <c r="G31" s="157">
        <v>0</v>
      </c>
      <c r="H31" s="157">
        <v>0</v>
      </c>
      <c r="I31" s="157">
        <v>-27335940</v>
      </c>
    </row>
    <row r="32" spans="1:9" outlineLevel="2" x14ac:dyDescent="0.25">
      <c r="A32" s="169" t="s">
        <v>218</v>
      </c>
      <c r="B32" s="52" t="s">
        <v>31</v>
      </c>
      <c r="C32" s="157">
        <v>-49956820</v>
      </c>
      <c r="D32" s="157">
        <v>-49956820</v>
      </c>
      <c r="E32" s="157">
        <v>-31546005</v>
      </c>
      <c r="F32" s="157">
        <v>0</v>
      </c>
      <c r="G32" s="157">
        <v>0</v>
      </c>
      <c r="H32" s="157">
        <v>0</v>
      </c>
      <c r="I32" s="157">
        <v>-81502825</v>
      </c>
    </row>
    <row r="33" spans="1:9" outlineLevel="2" x14ac:dyDescent="0.25">
      <c r="A33" s="169" t="s">
        <v>219</v>
      </c>
      <c r="B33" s="52" t="s">
        <v>478</v>
      </c>
      <c r="C33" s="157">
        <v>1863484</v>
      </c>
      <c r="D33" s="157">
        <v>1863484</v>
      </c>
      <c r="E33" s="157">
        <v>0</v>
      </c>
      <c r="F33" s="157">
        <v>0</v>
      </c>
      <c r="G33" s="157">
        <v>0</v>
      </c>
      <c r="H33" s="157">
        <v>0</v>
      </c>
      <c r="I33" s="157">
        <v>1863484</v>
      </c>
    </row>
    <row r="34" spans="1:9" outlineLevel="2" x14ac:dyDescent="0.25">
      <c r="A34" s="169" t="s">
        <v>481</v>
      </c>
      <c r="B34" s="52" t="s">
        <v>32</v>
      </c>
      <c r="C34" s="157">
        <v>-135711918</v>
      </c>
      <c r="D34" s="157">
        <v>-135711918</v>
      </c>
      <c r="E34" s="157">
        <v>-39331658</v>
      </c>
      <c r="F34" s="157">
        <v>0</v>
      </c>
      <c r="G34" s="157">
        <v>0</v>
      </c>
      <c r="H34" s="157">
        <v>0</v>
      </c>
      <c r="I34" s="157">
        <v>-175043576</v>
      </c>
    </row>
    <row r="35" spans="1:9" outlineLevel="2" x14ac:dyDescent="0.25">
      <c r="A35" s="169" t="s">
        <v>220</v>
      </c>
      <c r="B35" s="52" t="s">
        <v>221</v>
      </c>
      <c r="C35" s="157">
        <v>-365908</v>
      </c>
      <c r="D35" s="157">
        <v>-365908</v>
      </c>
      <c r="E35" s="157">
        <v>0</v>
      </c>
      <c r="F35" s="157">
        <v>0</v>
      </c>
      <c r="G35" s="157">
        <v>0</v>
      </c>
      <c r="H35" s="157">
        <v>0</v>
      </c>
      <c r="I35" s="157">
        <v>-365908</v>
      </c>
    </row>
    <row r="36" spans="1:9" outlineLevel="2" x14ac:dyDescent="0.25">
      <c r="A36" s="169" t="s">
        <v>222</v>
      </c>
      <c r="B36" s="52" t="s">
        <v>483</v>
      </c>
      <c r="C36" s="157">
        <v>-115087019</v>
      </c>
      <c r="D36" s="157">
        <v>-115087019</v>
      </c>
      <c r="E36" s="157">
        <v>0</v>
      </c>
      <c r="F36" s="157">
        <v>0</v>
      </c>
      <c r="G36" s="157">
        <v>0</v>
      </c>
      <c r="H36" s="157">
        <v>0</v>
      </c>
      <c r="I36" s="157">
        <v>-115087019</v>
      </c>
    </row>
    <row r="37" spans="1:9" outlineLevel="2" x14ac:dyDescent="0.25">
      <c r="A37" s="169" t="s">
        <v>223</v>
      </c>
      <c r="B37" s="52" t="s">
        <v>33</v>
      </c>
      <c r="C37" s="157">
        <v>-217522252</v>
      </c>
      <c r="D37" s="157">
        <v>-217522252</v>
      </c>
      <c r="E37" s="157">
        <v>-52245277</v>
      </c>
      <c r="F37" s="157">
        <v>0</v>
      </c>
      <c r="G37" s="157">
        <v>0</v>
      </c>
      <c r="H37" s="157">
        <v>0</v>
      </c>
      <c r="I37" s="157">
        <v>-269767528</v>
      </c>
    </row>
    <row r="38" spans="1:9" outlineLevel="2" x14ac:dyDescent="0.25">
      <c r="A38" s="169" t="s">
        <v>224</v>
      </c>
      <c r="B38" s="52" t="s">
        <v>484</v>
      </c>
      <c r="C38" s="157">
        <v>-21654466</v>
      </c>
      <c r="D38" s="157">
        <v>-21654466</v>
      </c>
      <c r="E38" s="157">
        <v>0</v>
      </c>
      <c r="F38" s="157">
        <v>0</v>
      </c>
      <c r="G38" s="157">
        <v>0</v>
      </c>
      <c r="H38" s="157">
        <v>0</v>
      </c>
      <c r="I38" s="157">
        <v>-21654466</v>
      </c>
    </row>
    <row r="39" spans="1:9" outlineLevel="2" x14ac:dyDescent="0.25">
      <c r="A39" s="169" t="s">
        <v>225</v>
      </c>
      <c r="B39" s="52" t="s">
        <v>40</v>
      </c>
      <c r="C39" s="170">
        <v>130496465</v>
      </c>
      <c r="D39" s="170">
        <v>130496465</v>
      </c>
      <c r="E39" s="170">
        <v>14505128</v>
      </c>
      <c r="F39" s="170">
        <v>0</v>
      </c>
      <c r="G39" s="170">
        <v>0</v>
      </c>
      <c r="H39" s="170">
        <v>0</v>
      </c>
      <c r="I39" s="170">
        <v>145001594</v>
      </c>
    </row>
    <row r="40" spans="1:9" outlineLevel="1" x14ac:dyDescent="0.25">
      <c r="A40" s="52" t="s">
        <v>562</v>
      </c>
      <c r="B40" s="52" t="s">
        <v>429</v>
      </c>
      <c r="C40" s="157">
        <v>-1330424870</v>
      </c>
      <c r="D40" s="157">
        <v>-1330424870</v>
      </c>
      <c r="E40" s="157">
        <v>-131990356</v>
      </c>
      <c r="F40" s="157">
        <v>0</v>
      </c>
      <c r="G40" s="157">
        <v>0</v>
      </c>
      <c r="H40" s="157">
        <v>0</v>
      </c>
      <c r="I40" s="157">
        <v>-1462415226</v>
      </c>
    </row>
    <row r="41" spans="1:9" outlineLevel="1" x14ac:dyDescent="0.25">
      <c r="A41" s="52" t="s">
        <v>429</v>
      </c>
      <c r="B41" s="52" t="s">
        <v>429</v>
      </c>
      <c r="C41" s="52" t="s">
        <v>429</v>
      </c>
      <c r="D41" s="52" t="s">
        <v>429</v>
      </c>
      <c r="E41" s="52" t="s">
        <v>429</v>
      </c>
      <c r="F41" s="52" t="s">
        <v>429</v>
      </c>
      <c r="G41" s="52" t="s">
        <v>429</v>
      </c>
      <c r="H41" s="52" t="s">
        <v>429</v>
      </c>
      <c r="I41" s="52" t="s">
        <v>429</v>
      </c>
    </row>
    <row r="42" spans="1:9" outlineLevel="1" x14ac:dyDescent="0.25">
      <c r="A42" s="52" t="s">
        <v>443</v>
      </c>
      <c r="B42" s="52" t="s">
        <v>443</v>
      </c>
      <c r="C42" s="52" t="s">
        <v>429</v>
      </c>
      <c r="D42" s="52" t="s">
        <v>429</v>
      </c>
      <c r="E42" s="52" t="s">
        <v>429</v>
      </c>
      <c r="F42" s="52" t="s">
        <v>429</v>
      </c>
      <c r="G42" s="52" t="s">
        <v>429</v>
      </c>
      <c r="H42" s="52" t="s">
        <v>429</v>
      </c>
      <c r="I42" s="52" t="s">
        <v>429</v>
      </c>
    </row>
    <row r="43" spans="1:9" outlineLevel="2" x14ac:dyDescent="0.25">
      <c r="A43" s="169" t="s">
        <v>444</v>
      </c>
      <c r="B43" s="52" t="s">
        <v>445</v>
      </c>
      <c r="C43" s="157">
        <v>0</v>
      </c>
      <c r="D43" s="157">
        <v>0</v>
      </c>
      <c r="E43" s="157">
        <v>0</v>
      </c>
      <c r="F43" s="157">
        <v>0</v>
      </c>
      <c r="G43" s="157">
        <v>0</v>
      </c>
      <c r="H43" s="157">
        <v>0</v>
      </c>
      <c r="I43" s="157">
        <v>0</v>
      </c>
    </row>
    <row r="44" spans="1:9" outlineLevel="2" x14ac:dyDescent="0.25">
      <c r="A44" s="169" t="s">
        <v>450</v>
      </c>
      <c r="B44" s="52" t="s">
        <v>451</v>
      </c>
      <c r="C44" s="157">
        <v>-32062924</v>
      </c>
      <c r="D44" s="157">
        <v>-32062924</v>
      </c>
      <c r="E44" s="157">
        <v>0</v>
      </c>
      <c r="F44" s="157">
        <v>0</v>
      </c>
      <c r="G44" s="157">
        <v>0</v>
      </c>
      <c r="H44" s="157">
        <v>0</v>
      </c>
      <c r="I44" s="157">
        <v>-32062924</v>
      </c>
    </row>
    <row r="45" spans="1:9" outlineLevel="2" x14ac:dyDescent="0.25">
      <c r="A45" s="169" t="s">
        <v>456</v>
      </c>
      <c r="B45" s="52" t="s">
        <v>214</v>
      </c>
      <c r="C45" s="157">
        <v>1394568</v>
      </c>
      <c r="D45" s="157">
        <v>1394568</v>
      </c>
      <c r="E45" s="157">
        <v>0</v>
      </c>
      <c r="F45" s="157">
        <v>0</v>
      </c>
      <c r="G45" s="157">
        <v>-5246215</v>
      </c>
      <c r="H45" s="157">
        <v>6640783</v>
      </c>
      <c r="I45" s="157">
        <v>2789136</v>
      </c>
    </row>
    <row r="46" spans="1:9" outlineLevel="2" x14ac:dyDescent="0.25">
      <c r="A46" s="169" t="s">
        <v>457</v>
      </c>
      <c r="B46" s="52" t="s">
        <v>458</v>
      </c>
      <c r="C46" s="157">
        <v>0</v>
      </c>
      <c r="D46" s="157">
        <v>0</v>
      </c>
      <c r="E46" s="157">
        <v>0</v>
      </c>
      <c r="F46" s="157">
        <v>0</v>
      </c>
      <c r="G46" s="157">
        <v>16893192</v>
      </c>
      <c r="H46" s="157">
        <v>-16893192</v>
      </c>
      <c r="I46" s="157">
        <v>0</v>
      </c>
    </row>
    <row r="47" spans="1:9" outlineLevel="2" x14ac:dyDescent="0.25">
      <c r="A47" s="169" t="s">
        <v>459</v>
      </c>
      <c r="B47" s="52" t="s">
        <v>460</v>
      </c>
      <c r="C47" s="157">
        <v>0</v>
      </c>
      <c r="D47" s="157">
        <v>0</v>
      </c>
      <c r="E47" s="157">
        <v>0</v>
      </c>
      <c r="F47" s="157">
        <v>0</v>
      </c>
      <c r="G47" s="157">
        <v>240172</v>
      </c>
      <c r="H47" s="157">
        <v>-240172</v>
      </c>
      <c r="I47" s="157">
        <v>0</v>
      </c>
    </row>
    <row r="48" spans="1:9" outlineLevel="2" x14ac:dyDescent="0.25">
      <c r="A48" s="169" t="s">
        <v>466</v>
      </c>
      <c r="B48" s="52" t="s">
        <v>467</v>
      </c>
      <c r="C48" s="157">
        <v>22402826</v>
      </c>
      <c r="D48" s="157">
        <v>22402826</v>
      </c>
      <c r="E48" s="157">
        <v>0</v>
      </c>
      <c r="F48" s="157">
        <v>0</v>
      </c>
      <c r="G48" s="157">
        <v>0</v>
      </c>
      <c r="H48" s="157">
        <v>0</v>
      </c>
      <c r="I48" s="157">
        <v>22402826</v>
      </c>
    </row>
    <row r="49" spans="1:9" outlineLevel="2" x14ac:dyDescent="0.25">
      <c r="A49" s="169" t="s">
        <v>244</v>
      </c>
      <c r="B49" s="52" t="s">
        <v>38</v>
      </c>
      <c r="C49" s="157">
        <v>6493022</v>
      </c>
      <c r="D49" s="157">
        <v>6493022</v>
      </c>
      <c r="E49" s="157">
        <v>934609</v>
      </c>
      <c r="F49" s="157">
        <v>0</v>
      </c>
      <c r="G49" s="157">
        <v>0</v>
      </c>
      <c r="H49" s="157">
        <v>0</v>
      </c>
      <c r="I49" s="157">
        <v>7427631</v>
      </c>
    </row>
    <row r="50" spans="1:9" outlineLevel="2" x14ac:dyDescent="0.25">
      <c r="A50" s="169" t="s">
        <v>246</v>
      </c>
      <c r="B50" s="52" t="s">
        <v>41</v>
      </c>
      <c r="C50" s="157">
        <v>753324</v>
      </c>
      <c r="D50" s="157">
        <v>753324</v>
      </c>
      <c r="E50" s="157">
        <v>-148113</v>
      </c>
      <c r="F50" s="157">
        <v>0</v>
      </c>
      <c r="G50" s="157">
        <v>0</v>
      </c>
      <c r="H50" s="157">
        <v>0</v>
      </c>
      <c r="I50" s="157">
        <v>605211</v>
      </c>
    </row>
    <row r="51" spans="1:9" outlineLevel="2" x14ac:dyDescent="0.25">
      <c r="A51" s="169" t="s">
        <v>226</v>
      </c>
      <c r="B51" s="52" t="s">
        <v>489</v>
      </c>
      <c r="C51" s="157">
        <v>-7324185</v>
      </c>
      <c r="D51" s="157">
        <v>-7324185</v>
      </c>
      <c r="E51" s="157">
        <v>0</v>
      </c>
      <c r="F51" s="157">
        <v>0</v>
      </c>
      <c r="G51" s="157">
        <v>0</v>
      </c>
      <c r="H51" s="157">
        <v>0</v>
      </c>
      <c r="I51" s="157">
        <v>-7324185</v>
      </c>
    </row>
    <row r="52" spans="1:9" outlineLevel="2" x14ac:dyDescent="0.25">
      <c r="A52" s="169" t="s">
        <v>227</v>
      </c>
      <c r="B52" s="52" t="s">
        <v>48</v>
      </c>
      <c r="C52" s="157">
        <v>11555746</v>
      </c>
      <c r="D52" s="157">
        <v>11555746</v>
      </c>
      <c r="E52" s="157">
        <v>-8000131</v>
      </c>
      <c r="F52" s="157">
        <v>0</v>
      </c>
      <c r="G52" s="157">
        <v>0</v>
      </c>
      <c r="H52" s="157">
        <v>0</v>
      </c>
      <c r="I52" s="157">
        <v>3555615</v>
      </c>
    </row>
    <row r="53" spans="1:9" outlineLevel="2" x14ac:dyDescent="0.25">
      <c r="A53" s="169" t="s">
        <v>228</v>
      </c>
      <c r="B53" s="52" t="s">
        <v>49</v>
      </c>
      <c r="C53" s="157">
        <v>-1858034</v>
      </c>
      <c r="D53" s="157">
        <v>-1858034</v>
      </c>
      <c r="E53" s="157">
        <v>65921</v>
      </c>
      <c r="F53" s="157">
        <v>0</v>
      </c>
      <c r="G53" s="157">
        <v>0</v>
      </c>
      <c r="H53" s="157">
        <v>0</v>
      </c>
      <c r="I53" s="157">
        <v>-1792113</v>
      </c>
    </row>
    <row r="54" spans="1:9" outlineLevel="2" x14ac:dyDescent="0.25">
      <c r="A54" s="169" t="s">
        <v>229</v>
      </c>
      <c r="B54" s="52" t="s">
        <v>50</v>
      </c>
      <c r="C54" s="157">
        <v>-34998534</v>
      </c>
      <c r="D54" s="157">
        <v>-34998534</v>
      </c>
      <c r="E54" s="157">
        <v>-6571493</v>
      </c>
      <c r="F54" s="157">
        <v>0</v>
      </c>
      <c r="G54" s="157">
        <v>0</v>
      </c>
      <c r="H54" s="157">
        <v>0</v>
      </c>
      <c r="I54" s="157">
        <v>-41570027</v>
      </c>
    </row>
    <row r="55" spans="1:9" outlineLevel="2" x14ac:dyDescent="0.25">
      <c r="A55" s="169" t="s">
        <v>230</v>
      </c>
      <c r="B55" s="52" t="s">
        <v>51</v>
      </c>
      <c r="C55" s="157">
        <v>-42244072</v>
      </c>
      <c r="D55" s="157">
        <v>-42244072</v>
      </c>
      <c r="E55" s="157">
        <v>8452970</v>
      </c>
      <c r="F55" s="157">
        <v>0</v>
      </c>
      <c r="G55" s="157">
        <v>0</v>
      </c>
      <c r="H55" s="157">
        <v>0</v>
      </c>
      <c r="I55" s="157">
        <v>-33791102</v>
      </c>
    </row>
    <row r="56" spans="1:9" outlineLevel="2" x14ac:dyDescent="0.25">
      <c r="A56" s="169" t="s">
        <v>231</v>
      </c>
      <c r="B56" s="52" t="s">
        <v>52</v>
      </c>
      <c r="C56" s="157">
        <v>-22797433</v>
      </c>
      <c r="D56" s="157">
        <v>-22797433</v>
      </c>
      <c r="E56" s="157">
        <v>-5358</v>
      </c>
      <c r="F56" s="157">
        <v>0</v>
      </c>
      <c r="G56" s="157">
        <v>0</v>
      </c>
      <c r="H56" s="157">
        <v>0</v>
      </c>
      <c r="I56" s="157">
        <v>-22802792</v>
      </c>
    </row>
    <row r="57" spans="1:9" outlineLevel="2" x14ac:dyDescent="0.25">
      <c r="A57" s="169" t="s">
        <v>232</v>
      </c>
      <c r="B57" s="52" t="s">
        <v>497</v>
      </c>
      <c r="C57" s="157">
        <v>14367127</v>
      </c>
      <c r="D57" s="157">
        <v>14367127</v>
      </c>
      <c r="E57" s="157">
        <v>-1880899</v>
      </c>
      <c r="F57" s="157">
        <v>0</v>
      </c>
      <c r="G57" s="157">
        <v>0</v>
      </c>
      <c r="H57" s="157">
        <v>0</v>
      </c>
      <c r="I57" s="157">
        <v>12486228</v>
      </c>
    </row>
    <row r="58" spans="1:9" outlineLevel="2" x14ac:dyDescent="0.25">
      <c r="A58" s="169" t="s">
        <v>233</v>
      </c>
      <c r="B58" s="52" t="s">
        <v>498</v>
      </c>
      <c r="C58" s="157">
        <v>-6108171</v>
      </c>
      <c r="D58" s="157">
        <v>-6108171</v>
      </c>
      <c r="E58" s="157">
        <v>0</v>
      </c>
      <c r="F58" s="157">
        <v>0</v>
      </c>
      <c r="G58" s="157">
        <v>0</v>
      </c>
      <c r="H58" s="157">
        <v>0</v>
      </c>
      <c r="I58" s="157">
        <v>-6108171</v>
      </c>
    </row>
    <row r="59" spans="1:9" outlineLevel="2" x14ac:dyDescent="0.25">
      <c r="A59" s="169" t="s">
        <v>499</v>
      </c>
      <c r="B59" s="52" t="s">
        <v>54</v>
      </c>
      <c r="C59" s="170">
        <v>-3367161</v>
      </c>
      <c r="D59" s="170">
        <v>-3367161</v>
      </c>
      <c r="E59" s="170">
        <v>-216775</v>
      </c>
      <c r="F59" s="170">
        <v>0</v>
      </c>
      <c r="G59" s="170">
        <v>0</v>
      </c>
      <c r="H59" s="170">
        <v>0</v>
      </c>
      <c r="I59" s="170">
        <v>-3583936</v>
      </c>
    </row>
    <row r="60" spans="1:9" outlineLevel="1" x14ac:dyDescent="0.25">
      <c r="A60" s="52" t="s">
        <v>563</v>
      </c>
      <c r="B60" s="52" t="s">
        <v>429</v>
      </c>
      <c r="C60" s="157">
        <v>-93793901</v>
      </c>
      <c r="D60" s="157">
        <v>-93793901</v>
      </c>
      <c r="E60" s="157">
        <v>-7369270</v>
      </c>
      <c r="F60" s="157">
        <v>0</v>
      </c>
      <c r="G60" s="157">
        <v>11887149</v>
      </c>
      <c r="H60" s="157">
        <v>-10492581</v>
      </c>
      <c r="I60" s="157">
        <v>-99768602</v>
      </c>
    </row>
    <row r="61" spans="1:9" outlineLevel="1" x14ac:dyDescent="0.25">
      <c r="A61" s="52" t="s">
        <v>429</v>
      </c>
      <c r="B61" s="52" t="s">
        <v>429</v>
      </c>
      <c r="C61" s="52" t="s">
        <v>429</v>
      </c>
      <c r="D61" s="52" t="s">
        <v>429</v>
      </c>
      <c r="E61" s="52" t="s">
        <v>429</v>
      </c>
      <c r="F61" s="52" t="s">
        <v>429</v>
      </c>
      <c r="G61" s="52" t="s">
        <v>429</v>
      </c>
      <c r="H61" s="52" t="s">
        <v>429</v>
      </c>
      <c r="I61" s="52" t="s">
        <v>429</v>
      </c>
    </row>
    <row r="62" spans="1:9" outlineLevel="1" x14ac:dyDescent="0.25">
      <c r="A62" s="52" t="s">
        <v>511</v>
      </c>
      <c r="B62" s="52" t="s">
        <v>511</v>
      </c>
      <c r="C62" s="52" t="s">
        <v>429</v>
      </c>
      <c r="D62" s="52" t="s">
        <v>429</v>
      </c>
      <c r="E62" s="52" t="s">
        <v>429</v>
      </c>
      <c r="F62" s="52" t="s">
        <v>429</v>
      </c>
      <c r="G62" s="52" t="s">
        <v>429</v>
      </c>
      <c r="H62" s="52" t="s">
        <v>429</v>
      </c>
      <c r="I62" s="52" t="s">
        <v>429</v>
      </c>
    </row>
    <row r="63" spans="1:9" outlineLevel="2" x14ac:dyDescent="0.25">
      <c r="A63" s="169" t="s">
        <v>461</v>
      </c>
      <c r="B63" s="52" t="s">
        <v>462</v>
      </c>
      <c r="C63" s="157">
        <v>3569581</v>
      </c>
      <c r="D63" s="157">
        <v>3569581</v>
      </c>
      <c r="E63" s="157">
        <v>0</v>
      </c>
      <c r="F63" s="157">
        <v>0</v>
      </c>
      <c r="G63" s="157">
        <v>0</v>
      </c>
      <c r="H63" s="157">
        <v>-123737</v>
      </c>
      <c r="I63" s="157">
        <v>3445844</v>
      </c>
    </row>
    <row r="64" spans="1:9" outlineLevel="2" x14ac:dyDescent="0.25">
      <c r="A64" s="169" t="s">
        <v>500</v>
      </c>
      <c r="B64" s="52" t="s">
        <v>55</v>
      </c>
      <c r="C64" s="170">
        <v>-15586439</v>
      </c>
      <c r="D64" s="170">
        <v>-15586439</v>
      </c>
      <c r="E64" s="170">
        <v>-18886547</v>
      </c>
      <c r="F64" s="170">
        <v>0</v>
      </c>
      <c r="G64" s="170">
        <v>0</v>
      </c>
      <c r="H64" s="170">
        <v>0</v>
      </c>
      <c r="I64" s="170">
        <v>-34472985</v>
      </c>
    </row>
    <row r="65" spans="1:9" outlineLevel="1" x14ac:dyDescent="0.25">
      <c r="A65" s="52" t="s">
        <v>564</v>
      </c>
      <c r="B65" s="52" t="s">
        <v>429</v>
      </c>
      <c r="C65" s="157">
        <v>-12016858</v>
      </c>
      <c r="D65" s="157">
        <v>-12016858</v>
      </c>
      <c r="E65" s="157">
        <v>-18886547</v>
      </c>
      <c r="F65" s="157">
        <v>0</v>
      </c>
      <c r="G65" s="157">
        <v>0</v>
      </c>
      <c r="H65" s="157">
        <v>-123737</v>
      </c>
      <c r="I65" s="157">
        <v>-31027142</v>
      </c>
    </row>
    <row r="66" spans="1:9" outlineLevel="1" x14ac:dyDescent="0.25">
      <c r="A66" s="52" t="s">
        <v>429</v>
      </c>
      <c r="B66" s="52" t="s">
        <v>429</v>
      </c>
      <c r="C66" s="52" t="s">
        <v>429</v>
      </c>
      <c r="D66" s="52" t="s">
        <v>429</v>
      </c>
      <c r="E66" s="52" t="s">
        <v>429</v>
      </c>
      <c r="F66" s="52" t="s">
        <v>429</v>
      </c>
      <c r="G66" s="52" t="s">
        <v>429</v>
      </c>
      <c r="H66" s="52" t="s">
        <v>429</v>
      </c>
      <c r="I66" s="52" t="s">
        <v>429</v>
      </c>
    </row>
    <row r="67" spans="1:9" ht="13.8" outlineLevel="1" thickBot="1" x14ac:dyDescent="0.3">
      <c r="A67" s="159" t="s">
        <v>334</v>
      </c>
      <c r="B67" s="159" t="s">
        <v>429</v>
      </c>
      <c r="C67" s="162">
        <v>-1207404710</v>
      </c>
      <c r="D67" s="162">
        <v>-1207404710</v>
      </c>
      <c r="E67" s="162">
        <v>-169385195</v>
      </c>
      <c r="F67" s="162">
        <v>0</v>
      </c>
      <c r="G67" s="162">
        <v>11887149</v>
      </c>
      <c r="H67" s="162">
        <v>-15342692</v>
      </c>
      <c r="I67" s="162">
        <v>-1380245447</v>
      </c>
    </row>
    <row r="68" spans="1:9" ht="13.8" outlineLevel="1" thickTop="1" x14ac:dyDescent="0.25"/>
    <row r="69" spans="1:9" ht="26.4" x14ac:dyDescent="0.25">
      <c r="A69" s="156" t="s">
        <v>437</v>
      </c>
      <c r="B69" s="156" t="s">
        <v>438</v>
      </c>
      <c r="C69" s="156" t="s">
        <v>547</v>
      </c>
      <c r="E69" s="156" t="s">
        <v>555</v>
      </c>
      <c r="F69" s="156" t="s">
        <v>556</v>
      </c>
      <c r="G69" s="156" t="s">
        <v>557</v>
      </c>
      <c r="H69" s="156" t="s">
        <v>558</v>
      </c>
      <c r="I69" s="156" t="s">
        <v>439</v>
      </c>
    </row>
    <row r="70" spans="1:9" x14ac:dyDescent="0.25">
      <c r="A70" s="52" t="s">
        <v>446</v>
      </c>
      <c r="B70" s="52" t="s">
        <v>446</v>
      </c>
      <c r="C70" s="52" t="s">
        <v>429</v>
      </c>
      <c r="E70" s="52" t="s">
        <v>429</v>
      </c>
      <c r="F70" s="52" t="s">
        <v>429</v>
      </c>
      <c r="G70" s="52" t="s">
        <v>429</v>
      </c>
      <c r="H70" s="52" t="s">
        <v>429</v>
      </c>
      <c r="I70" s="52" t="s">
        <v>429</v>
      </c>
    </row>
    <row r="71" spans="1:9" x14ac:dyDescent="0.25">
      <c r="A71" s="176" t="s">
        <v>447</v>
      </c>
      <c r="B71" s="52" t="s">
        <v>448</v>
      </c>
      <c r="C71" s="177">
        <v>171624900</v>
      </c>
      <c r="E71" s="177">
        <f t="shared" ref="E71:E86" si="0">+E9*$H$137</f>
        <v>0</v>
      </c>
      <c r="F71" s="177">
        <v>0</v>
      </c>
      <c r="G71" s="177">
        <v>0</v>
      </c>
      <c r="H71" s="177">
        <f>+C142</f>
        <v>-3298752</v>
      </c>
      <c r="I71" s="177">
        <f t="shared" ref="I71:I86" si="1">SUM(C71:H71)</f>
        <v>168326148</v>
      </c>
    </row>
    <row r="72" spans="1:9" x14ac:dyDescent="0.25">
      <c r="A72" s="176" t="s">
        <v>250</v>
      </c>
      <c r="B72" s="52" t="s">
        <v>482</v>
      </c>
      <c r="C72" s="177">
        <v>6474078</v>
      </c>
      <c r="E72" s="177">
        <f t="shared" si="0"/>
        <v>0</v>
      </c>
      <c r="F72" s="177">
        <v>0</v>
      </c>
      <c r="G72" s="177">
        <v>0</v>
      </c>
      <c r="H72" s="177">
        <v>0</v>
      </c>
      <c r="I72" s="177">
        <f t="shared" si="1"/>
        <v>6474078</v>
      </c>
    </row>
    <row r="73" spans="1:9" x14ac:dyDescent="0.25">
      <c r="A73" s="176" t="s">
        <v>248</v>
      </c>
      <c r="B73" s="52" t="s">
        <v>34</v>
      </c>
      <c r="C73" s="177">
        <v>3788</v>
      </c>
      <c r="E73" s="177">
        <f t="shared" si="0"/>
        <v>267.9442836783935</v>
      </c>
      <c r="F73" s="177">
        <v>0</v>
      </c>
      <c r="G73" s="177">
        <v>0</v>
      </c>
      <c r="H73" s="177">
        <v>0</v>
      </c>
      <c r="I73" s="177">
        <f t="shared" si="1"/>
        <v>4055.9442836783937</v>
      </c>
    </row>
    <row r="74" spans="1:9" x14ac:dyDescent="0.25">
      <c r="A74" s="176" t="s">
        <v>485</v>
      </c>
      <c r="B74" s="52" t="s">
        <v>35</v>
      </c>
      <c r="C74" s="177">
        <v>2244701</v>
      </c>
      <c r="E74" s="177">
        <f t="shared" si="0"/>
        <v>514708.78966057219</v>
      </c>
      <c r="F74" s="177">
        <v>0</v>
      </c>
      <c r="G74" s="177">
        <v>0</v>
      </c>
      <c r="H74" s="177">
        <v>0</v>
      </c>
      <c r="I74" s="177">
        <f t="shared" si="1"/>
        <v>2759409.7896605721</v>
      </c>
    </row>
    <row r="75" spans="1:9" x14ac:dyDescent="0.25">
      <c r="A75" s="176" t="s">
        <v>240</v>
      </c>
      <c r="B75" s="52" t="s">
        <v>36</v>
      </c>
      <c r="C75" s="177">
        <v>95464</v>
      </c>
      <c r="E75" s="177">
        <f t="shared" si="0"/>
        <v>-104655.66447953141</v>
      </c>
      <c r="F75" s="177">
        <v>0</v>
      </c>
      <c r="G75" s="177">
        <v>0</v>
      </c>
      <c r="H75" s="177">
        <v>0</v>
      </c>
      <c r="I75" s="177">
        <f t="shared" si="1"/>
        <v>-9191.664479531406</v>
      </c>
    </row>
    <row r="76" spans="1:9" x14ac:dyDescent="0.25">
      <c r="A76" s="176" t="s">
        <v>241</v>
      </c>
      <c r="B76" s="52" t="s">
        <v>486</v>
      </c>
      <c r="C76" s="177">
        <v>0</v>
      </c>
      <c r="E76" s="177">
        <f t="shared" si="0"/>
        <v>0</v>
      </c>
      <c r="F76" s="177">
        <v>0</v>
      </c>
      <c r="G76" s="177">
        <v>0</v>
      </c>
      <c r="H76" s="177">
        <v>0</v>
      </c>
      <c r="I76" s="177">
        <f t="shared" si="1"/>
        <v>0</v>
      </c>
    </row>
    <row r="77" spans="1:9" x14ac:dyDescent="0.25">
      <c r="A77" s="176" t="s">
        <v>243</v>
      </c>
      <c r="B77" s="52" t="s">
        <v>37</v>
      </c>
      <c r="C77" s="177">
        <v>2177946</v>
      </c>
      <c r="E77" s="177">
        <f t="shared" si="0"/>
        <v>-59092.020100458016</v>
      </c>
      <c r="F77" s="177">
        <v>0</v>
      </c>
      <c r="G77" s="177">
        <v>0</v>
      </c>
      <c r="H77" s="177">
        <v>0</v>
      </c>
      <c r="I77" s="177">
        <f t="shared" si="1"/>
        <v>2118853.9798995419</v>
      </c>
    </row>
    <row r="78" spans="1:9" x14ac:dyDescent="0.25">
      <c r="A78" s="176" t="s">
        <v>245</v>
      </c>
      <c r="B78" s="52" t="s">
        <v>39</v>
      </c>
      <c r="C78" s="177">
        <v>14587</v>
      </c>
      <c r="E78" s="177">
        <f t="shared" si="0"/>
        <v>0</v>
      </c>
      <c r="F78" s="177">
        <v>0</v>
      </c>
      <c r="G78" s="177">
        <v>0</v>
      </c>
      <c r="H78" s="177">
        <v>0</v>
      </c>
      <c r="I78" s="177">
        <f t="shared" si="1"/>
        <v>14587</v>
      </c>
    </row>
    <row r="79" spans="1:9" x14ac:dyDescent="0.25">
      <c r="A79" s="176" t="s">
        <v>251</v>
      </c>
      <c r="B79" s="52" t="s">
        <v>42</v>
      </c>
      <c r="C79" s="177">
        <v>6430800</v>
      </c>
      <c r="E79" s="177">
        <f t="shared" si="0"/>
        <v>404996.84791176702</v>
      </c>
      <c r="F79" s="177">
        <v>0</v>
      </c>
      <c r="G79" s="177">
        <v>0</v>
      </c>
      <c r="H79" s="177">
        <v>0</v>
      </c>
      <c r="I79" s="177">
        <f t="shared" si="1"/>
        <v>6835796.8479117667</v>
      </c>
    </row>
    <row r="80" spans="1:9" x14ac:dyDescent="0.25">
      <c r="A80" s="176" t="s">
        <v>252</v>
      </c>
      <c r="B80" s="52" t="s">
        <v>43</v>
      </c>
      <c r="C80" s="177">
        <v>367500</v>
      </c>
      <c r="E80" s="177">
        <f t="shared" si="0"/>
        <v>0</v>
      </c>
      <c r="F80" s="177">
        <v>0</v>
      </c>
      <c r="G80" s="177">
        <v>0</v>
      </c>
      <c r="H80" s="177">
        <v>0</v>
      </c>
      <c r="I80" s="177">
        <f t="shared" si="1"/>
        <v>367500</v>
      </c>
    </row>
    <row r="81" spans="1:9" x14ac:dyDescent="0.25">
      <c r="A81" s="176" t="s">
        <v>239</v>
      </c>
      <c r="B81" s="52" t="s">
        <v>46</v>
      </c>
      <c r="C81" s="177">
        <v>229974</v>
      </c>
      <c r="E81" s="177">
        <f t="shared" si="0"/>
        <v>5280628.1422394095</v>
      </c>
      <c r="F81" s="177">
        <v>0</v>
      </c>
      <c r="G81" s="177">
        <v>0</v>
      </c>
      <c r="H81" s="177">
        <v>0</v>
      </c>
      <c r="I81" s="177">
        <f t="shared" si="1"/>
        <v>5510602.1422394095</v>
      </c>
    </row>
    <row r="82" spans="1:9" x14ac:dyDescent="0.25">
      <c r="A82" s="176" t="s">
        <v>253</v>
      </c>
      <c r="B82" s="52" t="s">
        <v>493</v>
      </c>
      <c r="C82" s="177">
        <v>20079</v>
      </c>
      <c r="E82" s="177">
        <f t="shared" si="0"/>
        <v>0</v>
      </c>
      <c r="F82" s="177">
        <v>0</v>
      </c>
      <c r="G82" s="177">
        <v>0</v>
      </c>
      <c r="H82" s="177">
        <v>0</v>
      </c>
      <c r="I82" s="177">
        <f t="shared" si="1"/>
        <v>20079</v>
      </c>
    </row>
    <row r="83" spans="1:9" x14ac:dyDescent="0.25">
      <c r="A83" s="176" t="s">
        <v>249</v>
      </c>
      <c r="B83" s="52" t="s">
        <v>494</v>
      </c>
      <c r="C83" s="177">
        <v>238899</v>
      </c>
      <c r="E83" s="177">
        <f t="shared" si="0"/>
        <v>0</v>
      </c>
      <c r="F83" s="177">
        <v>0</v>
      </c>
      <c r="G83" s="177">
        <v>0</v>
      </c>
      <c r="H83" s="177">
        <v>0</v>
      </c>
      <c r="I83" s="177">
        <f t="shared" si="1"/>
        <v>238899</v>
      </c>
    </row>
    <row r="84" spans="1:9" x14ac:dyDescent="0.25">
      <c r="A84" s="176" t="s">
        <v>254</v>
      </c>
      <c r="B84" s="52" t="s">
        <v>495</v>
      </c>
      <c r="C84" s="177">
        <v>0</v>
      </c>
      <c r="E84" s="177">
        <f t="shared" si="0"/>
        <v>0</v>
      </c>
      <c r="F84" s="177">
        <v>0</v>
      </c>
      <c r="G84" s="177">
        <v>0</v>
      </c>
      <c r="H84" s="177">
        <v>0</v>
      </c>
      <c r="I84" s="177">
        <f t="shared" si="1"/>
        <v>0</v>
      </c>
    </row>
    <row r="85" spans="1:9" x14ac:dyDescent="0.25">
      <c r="A85" s="176" t="s">
        <v>234</v>
      </c>
      <c r="B85" s="52" t="s">
        <v>56</v>
      </c>
      <c r="C85" s="177">
        <v>25040681</v>
      </c>
      <c r="E85" s="177">
        <f t="shared" si="0"/>
        <v>-16472322.662092872</v>
      </c>
      <c r="F85" s="177">
        <v>0</v>
      </c>
      <c r="G85" s="177">
        <v>0</v>
      </c>
      <c r="H85" s="177">
        <v>0</v>
      </c>
      <c r="I85" s="177">
        <f t="shared" si="1"/>
        <v>8568358.337907128</v>
      </c>
    </row>
    <row r="86" spans="1:9" x14ac:dyDescent="0.25">
      <c r="A86" s="176" t="s">
        <v>237</v>
      </c>
      <c r="B86" s="52" t="s">
        <v>57</v>
      </c>
      <c r="C86" s="178">
        <v>13867521</v>
      </c>
      <c r="E86" s="178">
        <f t="shared" si="0"/>
        <v>-327.9038436623697</v>
      </c>
      <c r="F86" s="178">
        <v>0</v>
      </c>
      <c r="G86" s="178">
        <v>0</v>
      </c>
      <c r="H86" s="178">
        <v>0</v>
      </c>
      <c r="I86" s="178">
        <f t="shared" si="1"/>
        <v>13867193.096156338</v>
      </c>
    </row>
    <row r="87" spans="1:9" x14ac:dyDescent="0.25">
      <c r="A87" s="52" t="s">
        <v>561</v>
      </c>
      <c r="B87" s="52" t="s">
        <v>429</v>
      </c>
      <c r="C87" s="177">
        <f>SUM(C71:C86)</f>
        <v>228830918</v>
      </c>
      <c r="E87" s="177">
        <f t="shared" ref="E87:H87" si="2">SUM(E71:E86)</f>
        <v>-10435796.526421096</v>
      </c>
      <c r="F87" s="177">
        <f t="shared" si="2"/>
        <v>0</v>
      </c>
      <c r="G87" s="177">
        <f t="shared" si="2"/>
        <v>0</v>
      </c>
      <c r="H87" s="177">
        <f t="shared" si="2"/>
        <v>-3298752</v>
      </c>
      <c r="I87" s="177">
        <f>SUM(I71:I86)</f>
        <v>215096369.47357893</v>
      </c>
    </row>
    <row r="88" spans="1:9" x14ac:dyDescent="0.25">
      <c r="A88" s="52" t="s">
        <v>429</v>
      </c>
      <c r="B88" s="52" t="s">
        <v>429</v>
      </c>
      <c r="C88" s="52" t="s">
        <v>429</v>
      </c>
      <c r="E88" s="52" t="s">
        <v>429</v>
      </c>
      <c r="F88" s="52" t="s">
        <v>429</v>
      </c>
      <c r="G88" s="52" t="s">
        <v>429</v>
      </c>
      <c r="H88" s="52" t="s">
        <v>429</v>
      </c>
      <c r="I88" s="52" t="s">
        <v>429</v>
      </c>
    </row>
    <row r="89" spans="1:9" x14ac:dyDescent="0.25">
      <c r="A89" s="52" t="s">
        <v>473</v>
      </c>
      <c r="B89" s="52" t="s">
        <v>473</v>
      </c>
      <c r="C89" s="52" t="s">
        <v>429</v>
      </c>
      <c r="E89" s="52" t="s">
        <v>429</v>
      </c>
      <c r="F89" s="52" t="s">
        <v>429</v>
      </c>
      <c r="G89" s="52" t="s">
        <v>429</v>
      </c>
      <c r="H89" s="52" t="s">
        <v>429</v>
      </c>
      <c r="I89" s="52" t="s">
        <v>429</v>
      </c>
    </row>
    <row r="90" spans="1:9" x14ac:dyDescent="0.25">
      <c r="A90" s="176" t="s">
        <v>215</v>
      </c>
      <c r="B90" s="52" t="s">
        <v>474</v>
      </c>
      <c r="C90" s="177">
        <v>11717609</v>
      </c>
      <c r="E90" s="177">
        <f>+E28*$H$137</f>
        <v>1923989.8557108254</v>
      </c>
      <c r="F90" s="177">
        <v>0</v>
      </c>
      <c r="G90" s="177">
        <v>0</v>
      </c>
      <c r="H90" s="177">
        <v>0</v>
      </c>
      <c r="I90" s="177">
        <f t="shared" ref="I90:I101" si="3">SUM(C90:H90)</f>
        <v>13641598.855710825</v>
      </c>
    </row>
    <row r="91" spans="1:9" x14ac:dyDescent="0.25">
      <c r="A91" s="176" t="s">
        <v>216</v>
      </c>
      <c r="B91" s="52" t="s">
        <v>29</v>
      </c>
      <c r="C91" s="177">
        <v>-955279699</v>
      </c>
      <c r="E91" s="177">
        <f>+E29*$H$137+480999</f>
        <v>-23339982.323618986</v>
      </c>
      <c r="F91" s="177">
        <v>0</v>
      </c>
      <c r="G91" s="177">
        <v>0</v>
      </c>
      <c r="H91" s="177">
        <v>0</v>
      </c>
      <c r="I91" s="177">
        <f t="shared" si="3"/>
        <v>-978619681.32361901</v>
      </c>
    </row>
    <row r="92" spans="1:9" x14ac:dyDescent="0.25">
      <c r="A92" s="176" t="s">
        <v>475</v>
      </c>
      <c r="B92" s="52" t="s">
        <v>30</v>
      </c>
      <c r="C92" s="177">
        <v>48411592</v>
      </c>
      <c r="E92" s="177">
        <f t="shared" ref="E92:E101" si="4">+E30*$H$137</f>
        <v>0</v>
      </c>
      <c r="F92" s="177">
        <v>0</v>
      </c>
      <c r="G92" s="177">
        <v>0</v>
      </c>
      <c r="H92" s="177">
        <v>0</v>
      </c>
      <c r="I92" s="177">
        <f t="shared" si="3"/>
        <v>48411592</v>
      </c>
    </row>
    <row r="93" spans="1:9" x14ac:dyDescent="0.25">
      <c r="A93" s="176" t="s">
        <v>217</v>
      </c>
      <c r="B93" s="52" t="s">
        <v>476</v>
      </c>
      <c r="C93" s="177">
        <v>-27335940</v>
      </c>
      <c r="E93" s="177">
        <f t="shared" si="4"/>
        <v>0</v>
      </c>
      <c r="F93" s="177">
        <v>0</v>
      </c>
      <c r="G93" s="177">
        <v>0</v>
      </c>
      <c r="H93" s="177">
        <v>0</v>
      </c>
      <c r="I93" s="177">
        <f t="shared" si="3"/>
        <v>-27335940</v>
      </c>
    </row>
    <row r="94" spans="1:9" x14ac:dyDescent="0.25">
      <c r="A94" s="176" t="s">
        <v>218</v>
      </c>
      <c r="B94" s="52" t="s">
        <v>31</v>
      </c>
      <c r="C94" s="177">
        <v>-49956820</v>
      </c>
      <c r="E94" s="177">
        <f t="shared" si="4"/>
        <v>-29554446.547692377</v>
      </c>
      <c r="F94" s="177">
        <v>0</v>
      </c>
      <c r="G94" s="177">
        <v>0</v>
      </c>
      <c r="H94" s="177">
        <v>0</v>
      </c>
      <c r="I94" s="177">
        <f t="shared" si="3"/>
        <v>-79511266.547692373</v>
      </c>
    </row>
    <row r="95" spans="1:9" x14ac:dyDescent="0.25">
      <c r="A95" s="176" t="s">
        <v>219</v>
      </c>
      <c r="B95" s="52" t="s">
        <v>478</v>
      </c>
      <c r="C95" s="177">
        <v>1863484</v>
      </c>
      <c r="E95" s="177">
        <f t="shared" si="4"/>
        <v>0</v>
      </c>
      <c r="F95" s="177">
        <v>0</v>
      </c>
      <c r="G95" s="177">
        <v>0</v>
      </c>
      <c r="H95" s="177">
        <v>0</v>
      </c>
      <c r="I95" s="177">
        <f t="shared" si="3"/>
        <v>1863484</v>
      </c>
    </row>
    <row r="96" spans="1:9" x14ac:dyDescent="0.25">
      <c r="A96" s="176" t="s">
        <v>481</v>
      </c>
      <c r="B96" s="52" t="s">
        <v>32</v>
      </c>
      <c r="C96" s="177">
        <v>-135711918</v>
      </c>
      <c r="E96" s="177">
        <f t="shared" si="4"/>
        <v>-36848576.673753694</v>
      </c>
      <c r="F96" s="177">
        <v>0</v>
      </c>
      <c r="G96" s="177">
        <v>0</v>
      </c>
      <c r="H96" s="177">
        <v>0</v>
      </c>
      <c r="I96" s="177">
        <f t="shared" si="3"/>
        <v>-172560494.67375368</v>
      </c>
    </row>
    <row r="97" spans="1:9" x14ac:dyDescent="0.25">
      <c r="A97" s="176" t="s">
        <v>220</v>
      </c>
      <c r="B97" s="52" t="s">
        <v>221</v>
      </c>
      <c r="C97" s="177">
        <v>-365908</v>
      </c>
      <c r="E97" s="177">
        <f t="shared" si="4"/>
        <v>0</v>
      </c>
      <c r="F97" s="177">
        <v>0</v>
      </c>
      <c r="G97" s="177">
        <v>0</v>
      </c>
      <c r="H97" s="177">
        <v>0</v>
      </c>
      <c r="I97" s="177">
        <f t="shared" si="3"/>
        <v>-365908</v>
      </c>
    </row>
    <row r="98" spans="1:9" x14ac:dyDescent="0.25">
      <c r="A98" s="176" t="s">
        <v>222</v>
      </c>
      <c r="B98" s="52" t="s">
        <v>483</v>
      </c>
      <c r="C98" s="177">
        <v>-115087019</v>
      </c>
      <c r="E98" s="177">
        <f t="shared" si="4"/>
        <v>0</v>
      </c>
      <c r="F98" s="177">
        <v>0</v>
      </c>
      <c r="G98" s="177">
        <v>0</v>
      </c>
      <c r="H98" s="177">
        <v>0</v>
      </c>
      <c r="I98" s="177">
        <f t="shared" si="3"/>
        <v>-115087019</v>
      </c>
    </row>
    <row r="99" spans="1:9" x14ac:dyDescent="0.25">
      <c r="A99" s="176" t="s">
        <v>223</v>
      </c>
      <c r="B99" s="52" t="s">
        <v>33</v>
      </c>
      <c r="C99" s="177">
        <v>-217522252</v>
      </c>
      <c r="E99" s="177">
        <f t="shared" si="4"/>
        <v>-48946934.690014854</v>
      </c>
      <c r="F99" s="177">
        <v>0</v>
      </c>
      <c r="G99" s="177">
        <v>0</v>
      </c>
      <c r="H99" s="177">
        <v>0</v>
      </c>
      <c r="I99" s="177">
        <f t="shared" si="3"/>
        <v>-266469186.69001484</v>
      </c>
    </row>
    <row r="100" spans="1:9" x14ac:dyDescent="0.25">
      <c r="A100" s="176" t="s">
        <v>224</v>
      </c>
      <c r="B100" s="52" t="s">
        <v>484</v>
      </c>
      <c r="C100" s="177">
        <v>-21654466</v>
      </c>
      <c r="E100" s="177">
        <f t="shared" si="4"/>
        <v>0</v>
      </c>
      <c r="F100" s="177">
        <v>0</v>
      </c>
      <c r="G100" s="177">
        <v>0</v>
      </c>
      <c r="H100" s="177">
        <v>0</v>
      </c>
      <c r="I100" s="177">
        <f t="shared" si="3"/>
        <v>-21654466</v>
      </c>
    </row>
    <row r="101" spans="1:9" x14ac:dyDescent="0.25">
      <c r="A101" s="176" t="s">
        <v>225</v>
      </c>
      <c r="B101" s="52" t="s">
        <v>40</v>
      </c>
      <c r="C101" s="178">
        <v>130496465</v>
      </c>
      <c r="E101" s="178">
        <f t="shared" si="4"/>
        <v>13589392.068613317</v>
      </c>
      <c r="F101" s="178">
        <v>0</v>
      </c>
      <c r="G101" s="178">
        <v>0</v>
      </c>
      <c r="H101" s="178">
        <v>0</v>
      </c>
      <c r="I101" s="178">
        <f t="shared" si="3"/>
        <v>144085857.06861332</v>
      </c>
    </row>
    <row r="102" spans="1:9" x14ac:dyDescent="0.25">
      <c r="A102" s="52" t="s">
        <v>562</v>
      </c>
      <c r="B102" s="52" t="s">
        <v>429</v>
      </c>
      <c r="C102" s="177">
        <f>SUM(C90:C101)</f>
        <v>-1330424872</v>
      </c>
      <c r="E102" s="177">
        <f t="shared" ref="E102:I102" si="5">SUM(E90:E101)</f>
        <v>-123176558.31075576</v>
      </c>
      <c r="F102" s="177">
        <f t="shared" si="5"/>
        <v>0</v>
      </c>
      <c r="G102" s="177">
        <f t="shared" si="5"/>
        <v>0</v>
      </c>
      <c r="H102" s="177">
        <f t="shared" si="5"/>
        <v>0</v>
      </c>
      <c r="I102" s="177">
        <f t="shared" si="5"/>
        <v>-1453601430.3107557</v>
      </c>
    </row>
    <row r="103" spans="1:9" x14ac:dyDescent="0.25">
      <c r="A103" s="52" t="s">
        <v>429</v>
      </c>
      <c r="B103" s="52" t="s">
        <v>429</v>
      </c>
      <c r="C103" s="52" t="s">
        <v>429</v>
      </c>
      <c r="E103" s="52" t="s">
        <v>429</v>
      </c>
      <c r="F103" s="52" t="s">
        <v>429</v>
      </c>
      <c r="G103" s="52" t="s">
        <v>429</v>
      </c>
      <c r="H103" s="52" t="s">
        <v>429</v>
      </c>
      <c r="I103" s="52" t="s">
        <v>429</v>
      </c>
    </row>
    <row r="104" spans="1:9" x14ac:dyDescent="0.25">
      <c r="A104" s="52" t="s">
        <v>443</v>
      </c>
      <c r="B104" s="52" t="s">
        <v>443</v>
      </c>
      <c r="C104" s="52" t="s">
        <v>429</v>
      </c>
      <c r="E104" s="52" t="s">
        <v>429</v>
      </c>
      <c r="F104" s="52" t="s">
        <v>429</v>
      </c>
      <c r="G104" s="52" t="s">
        <v>429</v>
      </c>
      <c r="H104" s="52" t="s">
        <v>429</v>
      </c>
      <c r="I104" s="52" t="s">
        <v>429</v>
      </c>
    </row>
    <row r="105" spans="1:9" x14ac:dyDescent="0.25">
      <c r="A105" s="176" t="s">
        <v>444</v>
      </c>
      <c r="B105" s="52" t="s">
        <v>445</v>
      </c>
      <c r="C105" s="177">
        <v>0</v>
      </c>
      <c r="E105" s="177">
        <f t="shared" ref="E105:E121" si="6">+E43*$H$137</f>
        <v>0</v>
      </c>
      <c r="F105" s="177">
        <v>0</v>
      </c>
      <c r="G105" s="177">
        <v>0</v>
      </c>
      <c r="H105" s="177">
        <v>0</v>
      </c>
      <c r="I105" s="177">
        <f t="shared" ref="I105:I121" si="7">SUM(C105:H105)</f>
        <v>0</v>
      </c>
    </row>
    <row r="106" spans="1:9" x14ac:dyDescent="0.25">
      <c r="A106" s="176" t="s">
        <v>450</v>
      </c>
      <c r="B106" s="52" t="s">
        <v>451</v>
      </c>
      <c r="C106" s="177">
        <v>-32062924</v>
      </c>
      <c r="E106" s="177">
        <f t="shared" si="6"/>
        <v>0</v>
      </c>
      <c r="F106" s="177">
        <v>0</v>
      </c>
      <c r="G106" s="177">
        <v>0</v>
      </c>
      <c r="H106" s="177">
        <v>0</v>
      </c>
      <c r="I106" s="177">
        <f t="shared" si="7"/>
        <v>-32062924</v>
      </c>
    </row>
    <row r="107" spans="1:9" x14ac:dyDescent="0.25">
      <c r="A107" s="176" t="s">
        <v>456</v>
      </c>
      <c r="B107" s="52" t="s">
        <v>214</v>
      </c>
      <c r="C107" s="177">
        <v>1394568</v>
      </c>
      <c r="E107" s="177">
        <f t="shared" si="6"/>
        <v>0</v>
      </c>
      <c r="F107" s="177">
        <v>0</v>
      </c>
      <c r="G107" s="177">
        <f>-5246215/3</f>
        <v>-1748738.3333333333</v>
      </c>
      <c r="H107" s="177">
        <f>6640783/3</f>
        <v>2213594.3333333335</v>
      </c>
      <c r="I107" s="177">
        <f t="shared" si="7"/>
        <v>1859424.0000000002</v>
      </c>
    </row>
    <row r="108" spans="1:9" x14ac:dyDescent="0.25">
      <c r="A108" s="176" t="s">
        <v>457</v>
      </c>
      <c r="B108" s="52" t="s">
        <v>458</v>
      </c>
      <c r="C108" s="177">
        <v>0</v>
      </c>
      <c r="E108" s="177">
        <f t="shared" si="6"/>
        <v>0</v>
      </c>
      <c r="F108" s="177">
        <v>0</v>
      </c>
      <c r="G108" s="177">
        <f>16893192/3</f>
        <v>5631064</v>
      </c>
      <c r="H108" s="177">
        <f>-16893192/3</f>
        <v>-5631064</v>
      </c>
      <c r="I108" s="177">
        <f t="shared" si="7"/>
        <v>0</v>
      </c>
    </row>
    <row r="109" spans="1:9" x14ac:dyDescent="0.25">
      <c r="A109" s="176" t="s">
        <v>459</v>
      </c>
      <c r="B109" s="52" t="s">
        <v>460</v>
      </c>
      <c r="C109" s="177">
        <v>0</v>
      </c>
      <c r="E109" s="177">
        <f t="shared" si="6"/>
        <v>0</v>
      </c>
      <c r="F109" s="177">
        <v>0</v>
      </c>
      <c r="G109" s="177"/>
      <c r="H109" s="177">
        <f>-240172/3</f>
        <v>-80057.333333333328</v>
      </c>
      <c r="I109" s="177">
        <f t="shared" si="7"/>
        <v>-80057.333333333328</v>
      </c>
    </row>
    <row r="110" spans="1:9" x14ac:dyDescent="0.25">
      <c r="A110" s="176" t="s">
        <v>466</v>
      </c>
      <c r="B110" s="52" t="s">
        <v>467</v>
      </c>
      <c r="C110" s="177">
        <v>22402826</v>
      </c>
      <c r="E110" s="177">
        <f t="shared" si="6"/>
        <v>0</v>
      </c>
      <c r="F110" s="177">
        <v>0</v>
      </c>
      <c r="G110" s="177">
        <v>0</v>
      </c>
      <c r="H110" s="177">
        <v>0</v>
      </c>
      <c r="I110" s="177">
        <f t="shared" si="7"/>
        <v>22402826</v>
      </c>
    </row>
    <row r="111" spans="1:9" x14ac:dyDescent="0.25">
      <c r="A111" s="176" t="s">
        <v>244</v>
      </c>
      <c r="B111" s="52" t="s">
        <v>38</v>
      </c>
      <c r="C111" s="177">
        <v>6493022</v>
      </c>
      <c r="E111" s="177">
        <f t="shared" si="6"/>
        <v>875605.38120412477</v>
      </c>
      <c r="F111" s="177">
        <v>0</v>
      </c>
      <c r="G111" s="177">
        <v>0</v>
      </c>
      <c r="H111" s="177">
        <v>0</v>
      </c>
      <c r="I111" s="177">
        <f t="shared" si="7"/>
        <v>7368627.3812041245</v>
      </c>
    </row>
    <row r="112" spans="1:9" x14ac:dyDescent="0.25">
      <c r="A112" s="176" t="s">
        <v>246</v>
      </c>
      <c r="B112" s="52" t="s">
        <v>41</v>
      </c>
      <c r="C112" s="177">
        <v>753324</v>
      </c>
      <c r="E112" s="177">
        <f t="shared" si="6"/>
        <v>-138762.34856104161</v>
      </c>
      <c r="F112" s="177">
        <v>0</v>
      </c>
      <c r="G112" s="177">
        <v>0</v>
      </c>
      <c r="H112" s="177">
        <v>0</v>
      </c>
      <c r="I112" s="177">
        <f t="shared" si="7"/>
        <v>614561.65143895836</v>
      </c>
    </row>
    <row r="113" spans="1:9" x14ac:dyDescent="0.25">
      <c r="A113" s="176" t="s">
        <v>226</v>
      </c>
      <c r="B113" s="52" t="s">
        <v>489</v>
      </c>
      <c r="C113" s="177">
        <v>-7324185</v>
      </c>
      <c r="E113" s="177">
        <f t="shared" si="6"/>
        <v>0</v>
      </c>
      <c r="F113" s="177">
        <v>0</v>
      </c>
      <c r="G113" s="177">
        <v>0</v>
      </c>
      <c r="H113" s="177">
        <v>0</v>
      </c>
      <c r="I113" s="177">
        <f t="shared" si="7"/>
        <v>-7324185</v>
      </c>
    </row>
    <row r="114" spans="1:9" x14ac:dyDescent="0.25">
      <c r="A114" s="176" t="s">
        <v>227</v>
      </c>
      <c r="B114" s="52" t="s">
        <v>48</v>
      </c>
      <c r="C114" s="177">
        <v>11555746</v>
      </c>
      <c r="E114" s="177">
        <f t="shared" si="6"/>
        <v>-7495067.7277213633</v>
      </c>
      <c r="F114" s="177">
        <v>0</v>
      </c>
      <c r="G114" s="177">
        <v>0</v>
      </c>
      <c r="H114" s="177">
        <v>0</v>
      </c>
      <c r="I114" s="177">
        <f t="shared" si="7"/>
        <v>4060678.2722786367</v>
      </c>
    </row>
    <row r="115" spans="1:9" x14ac:dyDescent="0.25">
      <c r="A115" s="176" t="s">
        <v>228</v>
      </c>
      <c r="B115" s="52" t="s">
        <v>49</v>
      </c>
      <c r="C115" s="177">
        <v>-1858034</v>
      </c>
      <c r="E115" s="177">
        <f t="shared" si="6"/>
        <v>61759.283651620208</v>
      </c>
      <c r="F115" s="177">
        <v>0</v>
      </c>
      <c r="G115" s="177">
        <v>0</v>
      </c>
      <c r="H115" s="177">
        <v>0</v>
      </c>
      <c r="I115" s="177">
        <f t="shared" si="7"/>
        <v>-1796274.7163483799</v>
      </c>
    </row>
    <row r="116" spans="1:9" x14ac:dyDescent="0.25">
      <c r="A116" s="176" t="s">
        <v>229</v>
      </c>
      <c r="B116" s="52" t="s">
        <v>50</v>
      </c>
      <c r="C116" s="177">
        <v>-34998534</v>
      </c>
      <c r="E116" s="177">
        <f t="shared" si="6"/>
        <v>-6156622.323715305</v>
      </c>
      <c r="F116" s="177">
        <v>0</v>
      </c>
      <c r="G116" s="177">
        <v>0</v>
      </c>
      <c r="H116" s="177">
        <v>0</v>
      </c>
      <c r="I116" s="177">
        <f t="shared" si="7"/>
        <v>-41155156.323715307</v>
      </c>
    </row>
    <row r="117" spans="1:9" x14ac:dyDescent="0.25">
      <c r="A117" s="176" t="s">
        <v>230</v>
      </c>
      <c r="B117" s="52" t="s">
        <v>51</v>
      </c>
      <c r="C117" s="177">
        <v>-42244072</v>
      </c>
      <c r="E117" s="177">
        <f t="shared" si="6"/>
        <v>7919318.1524648601</v>
      </c>
      <c r="F117" s="177">
        <v>0</v>
      </c>
      <c r="G117" s="177">
        <v>0</v>
      </c>
      <c r="H117" s="177">
        <v>0</v>
      </c>
      <c r="I117" s="177">
        <f t="shared" si="7"/>
        <v>-34324753.847535141</v>
      </c>
    </row>
    <row r="118" spans="1:9" x14ac:dyDescent="0.25">
      <c r="A118" s="176" t="s">
        <v>231</v>
      </c>
      <c r="B118" s="52" t="s">
        <v>52</v>
      </c>
      <c r="C118" s="177">
        <v>-22797433</v>
      </c>
      <c r="E118" s="177">
        <f t="shared" si="6"/>
        <v>-5019.7394124085049</v>
      </c>
      <c r="F118" s="177">
        <v>0</v>
      </c>
      <c r="G118" s="177">
        <v>0</v>
      </c>
      <c r="H118" s="177">
        <v>0</v>
      </c>
      <c r="I118" s="177">
        <f t="shared" si="7"/>
        <v>-22802452.739412408</v>
      </c>
    </row>
    <row r="119" spans="1:9" x14ac:dyDescent="0.25">
      <c r="A119" s="176" t="s">
        <v>232</v>
      </c>
      <c r="B119" s="52" t="s">
        <v>497</v>
      </c>
      <c r="C119" s="177">
        <v>14367127</v>
      </c>
      <c r="E119" s="177">
        <f t="shared" si="6"/>
        <v>-1762154.31897345</v>
      </c>
      <c r="F119" s="177">
        <v>0</v>
      </c>
      <c r="G119" s="177">
        <v>0</v>
      </c>
      <c r="H119" s="177">
        <v>0</v>
      </c>
      <c r="I119" s="177">
        <f t="shared" si="7"/>
        <v>12604972.68102655</v>
      </c>
    </row>
    <row r="120" spans="1:9" x14ac:dyDescent="0.25">
      <c r="A120" s="176" t="s">
        <v>233</v>
      </c>
      <c r="B120" s="52" t="s">
        <v>498</v>
      </c>
      <c r="C120" s="177">
        <v>-6108171</v>
      </c>
      <c r="E120" s="177">
        <f t="shared" si="6"/>
        <v>0</v>
      </c>
      <c r="F120" s="177">
        <v>0</v>
      </c>
      <c r="G120" s="177">
        <v>0</v>
      </c>
      <c r="H120" s="177">
        <v>0</v>
      </c>
      <c r="I120" s="177">
        <f t="shared" si="7"/>
        <v>-6108171</v>
      </c>
    </row>
    <row r="121" spans="1:9" x14ac:dyDescent="0.25">
      <c r="A121" s="176" t="s">
        <v>499</v>
      </c>
      <c r="B121" s="52" t="s">
        <v>54</v>
      </c>
      <c r="C121" s="178">
        <v>-3367161</v>
      </c>
      <c r="E121" s="178">
        <f t="shared" si="6"/>
        <v>-203089.58774260053</v>
      </c>
      <c r="F121" s="178">
        <v>0</v>
      </c>
      <c r="G121" s="178">
        <v>0</v>
      </c>
      <c r="H121" s="178">
        <v>0</v>
      </c>
      <c r="I121" s="178">
        <f t="shared" si="7"/>
        <v>-3570250.5877426006</v>
      </c>
    </row>
    <row r="122" spans="1:9" x14ac:dyDescent="0.25">
      <c r="A122" s="52" t="s">
        <v>563</v>
      </c>
      <c r="B122" s="52" t="s">
        <v>429</v>
      </c>
      <c r="C122" s="177">
        <f>SUM(C105:C121)</f>
        <v>-93793901</v>
      </c>
      <c r="E122" s="177">
        <f t="shared" ref="E122:I122" si="8">SUM(E105:E121)</f>
        <v>-6904033.2288055634</v>
      </c>
      <c r="F122" s="177">
        <f t="shared" si="8"/>
        <v>0</v>
      </c>
      <c r="G122" s="177">
        <f t="shared" si="8"/>
        <v>3882325.666666667</v>
      </c>
      <c r="H122" s="177">
        <f t="shared" si="8"/>
        <v>-3497527</v>
      </c>
      <c r="I122" s="177">
        <f t="shared" si="8"/>
        <v>-100313135.5621389</v>
      </c>
    </row>
    <row r="123" spans="1:9" x14ac:dyDescent="0.25">
      <c r="A123" s="52" t="s">
        <v>429</v>
      </c>
      <c r="B123" s="52" t="s">
        <v>429</v>
      </c>
      <c r="C123" s="52" t="s">
        <v>429</v>
      </c>
      <c r="E123" s="52" t="s">
        <v>429</v>
      </c>
      <c r="F123" s="52" t="s">
        <v>429</v>
      </c>
      <c r="G123" s="52" t="s">
        <v>429</v>
      </c>
      <c r="H123" s="52" t="s">
        <v>429</v>
      </c>
      <c r="I123" s="52" t="s">
        <v>429</v>
      </c>
    </row>
    <row r="124" spans="1:9" x14ac:dyDescent="0.25">
      <c r="A124" s="52" t="s">
        <v>511</v>
      </c>
      <c r="B124" s="52" t="s">
        <v>511</v>
      </c>
      <c r="C124" s="52" t="s">
        <v>429</v>
      </c>
      <c r="E124" s="52" t="s">
        <v>429</v>
      </c>
      <c r="F124" s="52" t="s">
        <v>429</v>
      </c>
      <c r="G124" s="52" t="s">
        <v>429</v>
      </c>
      <c r="H124" s="52" t="s">
        <v>429</v>
      </c>
      <c r="I124" s="52" t="s">
        <v>429</v>
      </c>
    </row>
    <row r="125" spans="1:9" x14ac:dyDescent="0.25">
      <c r="A125" s="176" t="s">
        <v>461</v>
      </c>
      <c r="B125" s="52" t="s">
        <v>462</v>
      </c>
      <c r="C125" s="177">
        <v>3569581</v>
      </c>
      <c r="E125" s="177">
        <f>+E63*$H$137</f>
        <v>0</v>
      </c>
      <c r="F125" s="177">
        <v>0</v>
      </c>
      <c r="G125" s="177">
        <v>0</v>
      </c>
      <c r="H125" s="177">
        <f>+C145</f>
        <v>2707267</v>
      </c>
      <c r="I125" s="177">
        <f>SUM(C125:H125)</f>
        <v>6276848</v>
      </c>
    </row>
    <row r="126" spans="1:9" x14ac:dyDescent="0.25">
      <c r="A126" s="176" t="s">
        <v>500</v>
      </c>
      <c r="B126" s="52" t="s">
        <v>55</v>
      </c>
      <c r="C126" s="178">
        <v>-15586439</v>
      </c>
      <c r="E126" s="178">
        <f>+E64*$H$137</f>
        <v>-17694203.870885707</v>
      </c>
      <c r="F126" s="178">
        <v>0</v>
      </c>
      <c r="G126" s="178">
        <v>0</v>
      </c>
      <c r="H126" s="178">
        <v>0</v>
      </c>
      <c r="I126" s="178">
        <f>SUM(C126:H126)</f>
        <v>-33280642.870885707</v>
      </c>
    </row>
    <row r="127" spans="1:9" x14ac:dyDescent="0.25">
      <c r="A127" s="52" t="s">
        <v>564</v>
      </c>
      <c r="B127" s="52" t="s">
        <v>429</v>
      </c>
      <c r="C127" s="177">
        <f>SUM(C125:C126)</f>
        <v>-12016858</v>
      </c>
      <c r="E127" s="177">
        <f t="shared" ref="E127:I127" si="9">SUM(E125:E126)</f>
        <v>-17694203.870885707</v>
      </c>
      <c r="F127" s="177">
        <f t="shared" si="9"/>
        <v>0</v>
      </c>
      <c r="G127" s="177">
        <f t="shared" si="9"/>
        <v>0</v>
      </c>
      <c r="H127" s="177">
        <f t="shared" si="9"/>
        <v>2707267</v>
      </c>
      <c r="I127" s="177">
        <f t="shared" si="9"/>
        <v>-27003794.870885707</v>
      </c>
    </row>
    <row r="128" spans="1:9" x14ac:dyDescent="0.25">
      <c r="A128" s="52" t="s">
        <v>429</v>
      </c>
      <c r="B128" s="52" t="s">
        <v>429</v>
      </c>
      <c r="C128" s="52" t="s">
        <v>429</v>
      </c>
      <c r="E128" s="52" t="s">
        <v>429</v>
      </c>
      <c r="F128" s="52" t="s">
        <v>429</v>
      </c>
      <c r="G128" s="52" t="s">
        <v>429</v>
      </c>
      <c r="H128" s="52" t="s">
        <v>429</v>
      </c>
      <c r="I128" s="52" t="s">
        <v>429</v>
      </c>
    </row>
    <row r="129" spans="1:10" ht="13.8" thickBot="1" x14ac:dyDescent="0.3">
      <c r="A129" s="159" t="s">
        <v>334</v>
      </c>
      <c r="B129" s="159" t="s">
        <v>429</v>
      </c>
      <c r="C129" s="179">
        <f t="shared" ref="C129:H129" si="10">+C127+C122+C102+C87</f>
        <v>-1207404713</v>
      </c>
      <c r="D129" s="179">
        <f t="shared" si="10"/>
        <v>0</v>
      </c>
      <c r="E129" s="179">
        <f t="shared" si="10"/>
        <v>-158210591.93686813</v>
      </c>
      <c r="F129" s="179">
        <f t="shared" si="10"/>
        <v>0</v>
      </c>
      <c r="G129" s="179">
        <f t="shared" si="10"/>
        <v>3882325.666666667</v>
      </c>
      <c r="H129" s="179">
        <f t="shared" si="10"/>
        <v>-4089012</v>
      </c>
      <c r="I129" s="179">
        <f>+I127+I122+I102+I87</f>
        <v>-1365821991.2702014</v>
      </c>
    </row>
    <row r="130" spans="1:10" ht="13.8" thickTop="1" x14ac:dyDescent="0.25"/>
    <row r="131" spans="1:10" x14ac:dyDescent="0.25">
      <c r="I131" s="166">
        <f>+C133</f>
        <v>-1365821991</v>
      </c>
      <c r="J131" s="167" t="s">
        <v>567</v>
      </c>
    </row>
    <row r="132" spans="1:10" x14ac:dyDescent="0.25">
      <c r="B132" s="52" t="s">
        <v>547</v>
      </c>
      <c r="C132" s="180">
        <f>+C129</f>
        <v>-1207404713</v>
      </c>
      <c r="I132" s="167"/>
      <c r="J132" s="167"/>
    </row>
    <row r="133" spans="1:10" x14ac:dyDescent="0.25">
      <c r="B133" s="52" t="s">
        <v>585</v>
      </c>
      <c r="C133" s="180">
        <v>-1365821991</v>
      </c>
      <c r="I133" s="166">
        <f>+I131-I129</f>
        <v>0.27020144462585449</v>
      </c>
      <c r="J133" s="167" t="s">
        <v>569</v>
      </c>
    </row>
    <row r="134" spans="1:10" x14ac:dyDescent="0.25">
      <c r="B134" s="52" t="s">
        <v>586</v>
      </c>
      <c r="C134" s="181">
        <f>+C133-C132</f>
        <v>-158417278</v>
      </c>
      <c r="G134" s="182" t="s">
        <v>571</v>
      </c>
      <c r="H134" s="180">
        <f>+E67</f>
        <v>-169385195</v>
      </c>
    </row>
    <row r="135" spans="1:10" x14ac:dyDescent="0.25">
      <c r="B135" s="183" t="s">
        <v>572</v>
      </c>
      <c r="C135" s="180">
        <f>-C142</f>
        <v>3298752</v>
      </c>
      <c r="G135" s="182" t="s">
        <v>573</v>
      </c>
      <c r="H135" s="180">
        <f>+C139</f>
        <v>-158691590</v>
      </c>
    </row>
    <row r="136" spans="1:10" x14ac:dyDescent="0.25">
      <c r="B136" s="183" t="s">
        <v>574</v>
      </c>
      <c r="C136" s="180">
        <f>-C143</f>
        <v>180129</v>
      </c>
      <c r="G136" s="182"/>
    </row>
    <row r="137" spans="1:10" x14ac:dyDescent="0.25">
      <c r="B137" s="183" t="s">
        <v>575</v>
      </c>
      <c r="C137" s="180">
        <f>-C144</f>
        <v>-1045926</v>
      </c>
      <c r="G137" s="182" t="s">
        <v>576</v>
      </c>
      <c r="H137" s="184">
        <f>+H135/H134</f>
        <v>0.93686812474962766</v>
      </c>
    </row>
    <row r="138" spans="1:10" x14ac:dyDescent="0.25">
      <c r="B138" s="183" t="s">
        <v>577</v>
      </c>
      <c r="C138" s="180">
        <f>-C145</f>
        <v>-2707267</v>
      </c>
    </row>
    <row r="139" spans="1:10" x14ac:dyDescent="0.25">
      <c r="B139" s="52" t="s">
        <v>587</v>
      </c>
      <c r="C139" s="181">
        <f>SUM(C134:C138)</f>
        <v>-158691590</v>
      </c>
      <c r="H139" s="187"/>
    </row>
    <row r="140" spans="1:10" x14ac:dyDescent="0.25">
      <c r="C140" s="180"/>
      <c r="H140" s="187"/>
    </row>
    <row r="141" spans="1:10" x14ac:dyDescent="0.25">
      <c r="H141" s="187"/>
    </row>
    <row r="142" spans="1:10" x14ac:dyDescent="0.25">
      <c r="B142" s="183" t="s">
        <v>572</v>
      </c>
      <c r="C142" s="180">
        <v>-3298752</v>
      </c>
    </row>
    <row r="143" spans="1:10" x14ac:dyDescent="0.25">
      <c r="B143" s="183" t="s">
        <v>574</v>
      </c>
      <c r="C143" s="180">
        <v>-180129</v>
      </c>
    </row>
    <row r="144" spans="1:10" x14ac:dyDescent="0.25">
      <c r="B144" s="183" t="s">
        <v>575</v>
      </c>
      <c r="C144" s="180">
        <v>1045926</v>
      </c>
    </row>
    <row r="145" spans="2:3" x14ac:dyDescent="0.25">
      <c r="B145" s="183" t="s">
        <v>577</v>
      </c>
      <c r="C145" s="180">
        <v>2707267</v>
      </c>
    </row>
    <row r="146" spans="2:3" x14ac:dyDescent="0.25">
      <c r="B146" s="183" t="s">
        <v>579</v>
      </c>
      <c r="C146" s="180">
        <v>-142168746.63999999</v>
      </c>
    </row>
    <row r="147" spans="2:3" x14ac:dyDescent="0.25">
      <c r="C147" s="181">
        <f>SUM(C142:C146)</f>
        <v>-141894434.63999999</v>
      </c>
    </row>
    <row r="149" spans="2:3" x14ac:dyDescent="0.25">
      <c r="C149" s="180"/>
    </row>
  </sheetData>
  <mergeCells count="4">
    <mergeCell ref="A2:C2"/>
    <mergeCell ref="A3:C3"/>
    <mergeCell ref="A4:C4"/>
    <mergeCell ref="A5:C5"/>
  </mergeCells>
  <pageMargins left="1" right="1" top="1.5" bottom="1.25" header="1" footer="0.5"/>
  <pageSetup scale="3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FF5B2-FCAF-429B-B756-93BEE81AC064}">
  <sheetPr>
    <pageSetUpPr fitToPage="1"/>
  </sheetPr>
  <dimension ref="A1:I74"/>
  <sheetViews>
    <sheetView topLeftCell="D57" workbookViewId="0">
      <selection activeCell="AA33" sqref="AA33"/>
    </sheetView>
  </sheetViews>
  <sheetFormatPr defaultColWidth="8.88671875" defaultRowHeight="13.2" x14ac:dyDescent="0.25"/>
  <cols>
    <col min="1" max="1" width="10.88671875" style="153" bestFit="1" customWidth="1"/>
    <col min="2" max="2" width="42.6640625" style="153" bestFit="1" customWidth="1"/>
    <col min="3" max="9" width="26.5546875" style="153" customWidth="1"/>
    <col min="10" max="16384" width="8.88671875" style="153"/>
  </cols>
  <sheetData>
    <row r="1" spans="1:9" ht="13.8" thickBot="1" x14ac:dyDescent="0.3"/>
    <row r="2" spans="1:9" ht="16.95" customHeight="1" x14ac:dyDescent="0.25">
      <c r="A2" s="562" t="s">
        <v>170</v>
      </c>
      <c r="B2" s="575"/>
      <c r="C2" s="575"/>
      <c r="D2" s="575"/>
      <c r="E2" s="576"/>
      <c r="F2" s="153" t="s">
        <v>429</v>
      </c>
      <c r="G2" s="153" t="s">
        <v>429</v>
      </c>
      <c r="H2" s="153" t="s">
        <v>429</v>
      </c>
      <c r="I2" s="347"/>
    </row>
    <row r="3" spans="1:9" x14ac:dyDescent="0.25">
      <c r="A3" s="564" t="s">
        <v>430</v>
      </c>
      <c r="B3" s="577"/>
      <c r="C3" s="577"/>
      <c r="D3" s="577"/>
      <c r="E3" s="578"/>
      <c r="F3" s="153" t="s">
        <v>429</v>
      </c>
      <c r="G3" s="153" t="s">
        <v>429</v>
      </c>
      <c r="H3" s="153" t="s">
        <v>429</v>
      </c>
      <c r="I3" s="153" t="s">
        <v>429</v>
      </c>
    </row>
    <row r="4" spans="1:9" ht="13.8" thickBot="1" x14ac:dyDescent="0.3">
      <c r="A4" s="566" t="s">
        <v>431</v>
      </c>
      <c r="B4" s="579"/>
      <c r="C4" s="579"/>
      <c r="D4" s="579"/>
      <c r="E4" s="580"/>
      <c r="F4" s="153" t="s">
        <v>429</v>
      </c>
      <c r="G4" s="153" t="s">
        <v>429</v>
      </c>
      <c r="H4" s="153" t="s">
        <v>429</v>
      </c>
      <c r="I4" s="153" t="s">
        <v>429</v>
      </c>
    </row>
    <row r="5" spans="1:9" x14ac:dyDescent="0.25">
      <c r="A5" s="561" t="s">
        <v>429</v>
      </c>
      <c r="B5" s="556"/>
      <c r="C5" s="556"/>
      <c r="D5" s="556"/>
      <c r="E5" s="556"/>
      <c r="F5" s="153" t="s">
        <v>429</v>
      </c>
      <c r="G5" s="153" t="s">
        <v>429</v>
      </c>
      <c r="H5" s="153" t="s">
        <v>429</v>
      </c>
      <c r="I5" s="153" t="s">
        <v>429</v>
      </c>
    </row>
    <row r="6" spans="1:9" x14ac:dyDescent="0.25">
      <c r="A6" s="153" t="s">
        <v>429</v>
      </c>
      <c r="B6" s="153" t="s">
        <v>429</v>
      </c>
      <c r="C6" s="153" t="s">
        <v>429</v>
      </c>
      <c r="D6" s="153" t="s">
        <v>429</v>
      </c>
      <c r="E6" s="153" t="s">
        <v>429</v>
      </c>
      <c r="F6" s="153" t="s">
        <v>429</v>
      </c>
      <c r="G6" s="153" t="s">
        <v>429</v>
      </c>
      <c r="H6" s="153" t="s">
        <v>429</v>
      </c>
      <c r="I6" s="153" t="s">
        <v>429</v>
      </c>
    </row>
    <row r="7" spans="1:9" x14ac:dyDescent="0.25">
      <c r="A7" s="153" t="s">
        <v>429</v>
      </c>
      <c r="B7" s="155" t="s">
        <v>429</v>
      </c>
      <c r="C7" s="155" t="s">
        <v>429</v>
      </c>
      <c r="D7" s="155" t="s">
        <v>432</v>
      </c>
      <c r="E7" s="155" t="s">
        <v>588</v>
      </c>
      <c r="F7" s="155" t="s">
        <v>433</v>
      </c>
      <c r="G7" s="155" t="s">
        <v>434</v>
      </c>
      <c r="H7" s="155" t="s">
        <v>435</v>
      </c>
      <c r="I7" s="155" t="s">
        <v>436</v>
      </c>
    </row>
    <row r="8" spans="1:9" x14ac:dyDescent="0.25">
      <c r="A8" s="153" t="s">
        <v>429</v>
      </c>
      <c r="B8" s="155" t="s">
        <v>429</v>
      </c>
      <c r="C8" s="155" t="s">
        <v>589</v>
      </c>
      <c r="D8" s="155" t="s">
        <v>65</v>
      </c>
      <c r="E8" s="155" t="s">
        <v>205</v>
      </c>
      <c r="F8" s="155" t="s">
        <v>206</v>
      </c>
      <c r="G8" s="155" t="s">
        <v>207</v>
      </c>
      <c r="H8" s="155" t="s">
        <v>208</v>
      </c>
      <c r="I8" s="155" t="s">
        <v>209</v>
      </c>
    </row>
    <row r="9" spans="1:9" x14ac:dyDescent="0.25">
      <c r="A9" s="156" t="s">
        <v>437</v>
      </c>
      <c r="B9" s="156" t="s">
        <v>438</v>
      </c>
      <c r="C9" s="156" t="s">
        <v>439</v>
      </c>
      <c r="D9" s="156" t="s">
        <v>439</v>
      </c>
      <c r="E9" s="156" t="s">
        <v>439</v>
      </c>
      <c r="F9" s="156" t="s">
        <v>439</v>
      </c>
      <c r="G9" s="156" t="s">
        <v>439</v>
      </c>
      <c r="H9" s="156" t="s">
        <v>439</v>
      </c>
      <c r="I9" s="156" t="s">
        <v>439</v>
      </c>
    </row>
    <row r="10" spans="1:9" x14ac:dyDescent="0.25">
      <c r="A10" s="153" t="s">
        <v>444</v>
      </c>
      <c r="B10" s="157" t="s">
        <v>445</v>
      </c>
      <c r="C10" s="157">
        <v>0</v>
      </c>
      <c r="D10" s="157">
        <v>0</v>
      </c>
      <c r="E10" s="157">
        <v>0</v>
      </c>
      <c r="F10" s="157">
        <v>0</v>
      </c>
      <c r="G10" s="157">
        <v>0</v>
      </c>
      <c r="H10" s="157">
        <v>0</v>
      </c>
      <c r="I10" s="157">
        <v>0</v>
      </c>
    </row>
    <row r="11" spans="1:9" x14ac:dyDescent="0.25">
      <c r="A11" s="153" t="s">
        <v>447</v>
      </c>
      <c r="B11" s="157" t="s">
        <v>448</v>
      </c>
      <c r="C11" s="157">
        <v>169425732</v>
      </c>
      <c r="D11" s="157">
        <v>169425732</v>
      </c>
      <c r="E11" s="157">
        <v>0</v>
      </c>
      <c r="F11" s="157">
        <v>0</v>
      </c>
      <c r="G11" s="157">
        <v>0</v>
      </c>
      <c r="H11" s="157">
        <v>0</v>
      </c>
      <c r="I11" s="157">
        <v>0</v>
      </c>
    </row>
    <row r="12" spans="1:9" x14ac:dyDescent="0.25">
      <c r="A12" s="153" t="s">
        <v>450</v>
      </c>
      <c r="B12" s="157" t="s">
        <v>451</v>
      </c>
      <c r="C12" s="157">
        <v>-32062924</v>
      </c>
      <c r="D12" s="157">
        <v>-32062924</v>
      </c>
      <c r="E12" s="157">
        <v>0</v>
      </c>
      <c r="F12" s="157">
        <v>0</v>
      </c>
      <c r="G12" s="157">
        <v>0</v>
      </c>
      <c r="H12" s="157">
        <v>0</v>
      </c>
      <c r="I12" s="157">
        <v>0</v>
      </c>
    </row>
    <row r="13" spans="1:9" x14ac:dyDescent="0.25">
      <c r="A13" s="153" t="s">
        <v>452</v>
      </c>
      <c r="B13" s="157" t="s">
        <v>453</v>
      </c>
      <c r="C13" s="157">
        <v>0</v>
      </c>
      <c r="D13" s="157">
        <v>0</v>
      </c>
      <c r="E13" s="157">
        <v>0</v>
      </c>
      <c r="F13" s="157">
        <v>0</v>
      </c>
      <c r="G13" s="157">
        <v>0</v>
      </c>
      <c r="H13" s="157">
        <v>0</v>
      </c>
      <c r="I13" s="157">
        <v>0</v>
      </c>
    </row>
    <row r="14" spans="1:9" x14ac:dyDescent="0.25">
      <c r="A14" s="153" t="s">
        <v>454</v>
      </c>
      <c r="B14" s="157" t="s">
        <v>213</v>
      </c>
      <c r="C14" s="157">
        <v>0</v>
      </c>
      <c r="D14" s="157">
        <v>0</v>
      </c>
      <c r="E14" s="157">
        <v>0</v>
      </c>
      <c r="F14" s="157">
        <v>0</v>
      </c>
      <c r="G14" s="157">
        <v>0</v>
      </c>
      <c r="H14" s="157">
        <v>0</v>
      </c>
      <c r="I14" s="157">
        <v>0</v>
      </c>
    </row>
    <row r="15" spans="1:9" x14ac:dyDescent="0.25">
      <c r="A15" s="153" t="s">
        <v>456</v>
      </c>
      <c r="B15" s="157" t="s">
        <v>214</v>
      </c>
      <c r="C15" s="157">
        <v>2789136</v>
      </c>
      <c r="D15" s="157">
        <v>2789136</v>
      </c>
      <c r="E15" s="157">
        <v>0</v>
      </c>
      <c r="F15" s="157">
        <v>0</v>
      </c>
      <c r="G15" s="157">
        <v>0</v>
      </c>
      <c r="H15" s="157">
        <v>0</v>
      </c>
      <c r="I15" s="157">
        <v>0</v>
      </c>
    </row>
    <row r="16" spans="1:9" x14ac:dyDescent="0.25">
      <c r="A16" s="153" t="s">
        <v>457</v>
      </c>
      <c r="B16" s="157" t="s">
        <v>458</v>
      </c>
      <c r="C16" s="157">
        <v>0</v>
      </c>
      <c r="D16" s="157">
        <v>0</v>
      </c>
      <c r="E16" s="157">
        <v>0</v>
      </c>
      <c r="F16" s="157">
        <v>0</v>
      </c>
      <c r="G16" s="157">
        <v>0</v>
      </c>
      <c r="H16" s="157">
        <v>0</v>
      </c>
      <c r="I16" s="157">
        <v>0</v>
      </c>
    </row>
    <row r="17" spans="1:9" x14ac:dyDescent="0.25">
      <c r="A17" s="153" t="s">
        <v>459</v>
      </c>
      <c r="B17" s="157" t="s">
        <v>460</v>
      </c>
      <c r="C17" s="157">
        <v>-120086</v>
      </c>
      <c r="D17" s="157">
        <v>-120086</v>
      </c>
      <c r="E17" s="157">
        <v>0</v>
      </c>
      <c r="F17" s="157">
        <v>0</v>
      </c>
      <c r="G17" s="157">
        <v>0</v>
      </c>
      <c r="H17" s="157">
        <v>0</v>
      </c>
      <c r="I17" s="157">
        <v>0</v>
      </c>
    </row>
    <row r="18" spans="1:9" x14ac:dyDescent="0.25">
      <c r="A18" s="153" t="s">
        <v>461</v>
      </c>
      <c r="B18" s="157" t="s">
        <v>462</v>
      </c>
      <c r="C18" s="157">
        <v>5990775</v>
      </c>
      <c r="D18" s="157">
        <v>5990775</v>
      </c>
      <c r="E18" s="157">
        <v>0</v>
      </c>
      <c r="F18" s="157">
        <v>0</v>
      </c>
      <c r="G18" s="157">
        <v>0</v>
      </c>
      <c r="H18" s="157">
        <v>0</v>
      </c>
      <c r="I18" s="157">
        <v>0</v>
      </c>
    </row>
    <row r="19" spans="1:9" x14ac:dyDescent="0.25">
      <c r="A19" s="153" t="s">
        <v>464</v>
      </c>
      <c r="B19" s="157" t="s">
        <v>465</v>
      </c>
      <c r="C19" s="157">
        <v>0</v>
      </c>
      <c r="D19" s="157">
        <v>0</v>
      </c>
      <c r="E19" s="157">
        <v>0</v>
      </c>
      <c r="F19" s="157">
        <v>0</v>
      </c>
      <c r="G19" s="157">
        <v>0</v>
      </c>
      <c r="H19" s="157">
        <v>0</v>
      </c>
      <c r="I19" s="157">
        <v>0</v>
      </c>
    </row>
    <row r="20" spans="1:9" x14ac:dyDescent="0.25">
      <c r="A20" s="153" t="s">
        <v>466</v>
      </c>
      <c r="B20" s="157" t="s">
        <v>467</v>
      </c>
      <c r="C20" s="157">
        <v>0</v>
      </c>
      <c r="D20" s="157">
        <v>64790368</v>
      </c>
      <c r="E20" s="157">
        <v>-64790368</v>
      </c>
      <c r="F20" s="157">
        <v>0</v>
      </c>
      <c r="G20" s="157">
        <v>0</v>
      </c>
      <c r="H20" s="157">
        <v>0</v>
      </c>
      <c r="I20" s="157">
        <v>0</v>
      </c>
    </row>
    <row r="21" spans="1:9" x14ac:dyDescent="0.25">
      <c r="A21" s="153" t="s">
        <v>468</v>
      </c>
      <c r="B21" s="157" t="s">
        <v>213</v>
      </c>
      <c r="C21" s="157">
        <v>0</v>
      </c>
      <c r="D21" s="157">
        <v>0</v>
      </c>
      <c r="E21" s="157">
        <v>0</v>
      </c>
      <c r="F21" s="157">
        <v>0</v>
      </c>
      <c r="G21" s="157">
        <v>0</v>
      </c>
      <c r="H21" s="157">
        <v>0</v>
      </c>
      <c r="I21" s="157">
        <v>0</v>
      </c>
    </row>
    <row r="22" spans="1:9" x14ac:dyDescent="0.25">
      <c r="A22" s="153" t="s">
        <v>469</v>
      </c>
      <c r="B22" s="157" t="s">
        <v>470</v>
      </c>
      <c r="C22" s="157">
        <v>5968451</v>
      </c>
      <c r="D22" s="157">
        <v>5968451</v>
      </c>
      <c r="E22" s="157">
        <v>0</v>
      </c>
      <c r="F22" s="157">
        <v>0</v>
      </c>
      <c r="G22" s="157">
        <v>0</v>
      </c>
      <c r="H22" s="157">
        <v>0</v>
      </c>
      <c r="I22" s="157">
        <v>0</v>
      </c>
    </row>
    <row r="23" spans="1:9" x14ac:dyDescent="0.25">
      <c r="A23" s="153" t="s">
        <v>471</v>
      </c>
      <c r="B23" s="157" t="s">
        <v>472</v>
      </c>
      <c r="C23" s="157">
        <v>-1078509</v>
      </c>
      <c r="D23" s="157">
        <v>-1078509</v>
      </c>
      <c r="E23" s="157">
        <v>0</v>
      </c>
      <c r="F23" s="157">
        <v>0</v>
      </c>
      <c r="G23" s="157">
        <v>0</v>
      </c>
      <c r="H23" s="157">
        <v>0</v>
      </c>
      <c r="I23" s="157">
        <v>0</v>
      </c>
    </row>
    <row r="24" spans="1:9" x14ac:dyDescent="0.25">
      <c r="A24" s="153" t="s">
        <v>215</v>
      </c>
      <c r="B24" s="157" t="s">
        <v>474</v>
      </c>
      <c r="C24" s="157">
        <v>14042474</v>
      </c>
      <c r="D24" s="157">
        <v>14042474</v>
      </c>
      <c r="E24" s="157">
        <v>0</v>
      </c>
      <c r="F24" s="157">
        <v>0</v>
      </c>
      <c r="G24" s="157">
        <v>0</v>
      </c>
      <c r="H24" s="157">
        <v>0</v>
      </c>
      <c r="I24" s="157">
        <v>0</v>
      </c>
    </row>
    <row r="25" spans="1:9" x14ac:dyDescent="0.25">
      <c r="A25" s="153" t="s">
        <v>216</v>
      </c>
      <c r="B25" s="157" t="s">
        <v>29</v>
      </c>
      <c r="C25" s="157">
        <v>-976398481</v>
      </c>
      <c r="D25" s="157">
        <v>-977462803</v>
      </c>
      <c r="E25" s="157">
        <v>1064323</v>
      </c>
      <c r="F25" s="157">
        <v>0</v>
      </c>
      <c r="G25" s="157">
        <v>0</v>
      </c>
      <c r="H25" s="157">
        <v>0</v>
      </c>
      <c r="I25" s="157">
        <v>0</v>
      </c>
    </row>
    <row r="26" spans="1:9" x14ac:dyDescent="0.25">
      <c r="A26" s="153" t="s">
        <v>475</v>
      </c>
      <c r="B26" s="157" t="s">
        <v>30</v>
      </c>
      <c r="C26" s="157">
        <v>-18060154</v>
      </c>
      <c r="D26" s="157">
        <v>-18060154</v>
      </c>
      <c r="E26" s="157">
        <v>0</v>
      </c>
      <c r="F26" s="157">
        <v>0</v>
      </c>
      <c r="G26" s="157">
        <v>0</v>
      </c>
      <c r="H26" s="157">
        <v>0</v>
      </c>
      <c r="I26" s="157">
        <v>0</v>
      </c>
    </row>
    <row r="27" spans="1:9" x14ac:dyDescent="0.25">
      <c r="A27" s="153" t="s">
        <v>217</v>
      </c>
      <c r="B27" s="157" t="s">
        <v>476</v>
      </c>
      <c r="C27" s="157">
        <v>-32667730</v>
      </c>
      <c r="D27" s="157">
        <v>-32667730</v>
      </c>
      <c r="E27" s="157">
        <v>0</v>
      </c>
      <c r="F27" s="157">
        <v>0</v>
      </c>
      <c r="G27" s="157">
        <v>0</v>
      </c>
      <c r="H27" s="157">
        <v>0</v>
      </c>
      <c r="I27" s="157">
        <v>0</v>
      </c>
    </row>
    <row r="28" spans="1:9" x14ac:dyDescent="0.25">
      <c r="A28" s="153" t="s">
        <v>218</v>
      </c>
      <c r="B28" s="157" t="s">
        <v>31</v>
      </c>
      <c r="C28" s="157">
        <v>-21330017</v>
      </c>
      <c r="D28" s="157">
        <v>-21330017</v>
      </c>
      <c r="E28" s="157">
        <v>0</v>
      </c>
      <c r="F28" s="157">
        <v>0</v>
      </c>
      <c r="G28" s="157">
        <v>0</v>
      </c>
      <c r="H28" s="157">
        <v>0</v>
      </c>
      <c r="I28" s="157">
        <v>0</v>
      </c>
    </row>
    <row r="29" spans="1:9" x14ac:dyDescent="0.25">
      <c r="A29" s="153" t="s">
        <v>238</v>
      </c>
      <c r="B29" s="157" t="s">
        <v>477</v>
      </c>
      <c r="C29" s="157">
        <v>0</v>
      </c>
      <c r="D29" s="157">
        <v>0</v>
      </c>
      <c r="E29" s="157">
        <v>0</v>
      </c>
      <c r="F29" s="157">
        <v>0</v>
      </c>
      <c r="G29" s="157">
        <v>0</v>
      </c>
      <c r="H29" s="157">
        <v>0</v>
      </c>
      <c r="I29" s="157">
        <v>0</v>
      </c>
    </row>
    <row r="30" spans="1:9" x14ac:dyDescent="0.25">
      <c r="A30" s="153" t="s">
        <v>219</v>
      </c>
      <c r="B30" s="157" t="s">
        <v>478</v>
      </c>
      <c r="C30" s="157">
        <v>1863484</v>
      </c>
      <c r="D30" s="157">
        <v>1863484</v>
      </c>
      <c r="E30" s="157">
        <v>0</v>
      </c>
      <c r="F30" s="157">
        <v>0</v>
      </c>
      <c r="G30" s="157">
        <v>0</v>
      </c>
      <c r="H30" s="157">
        <v>0</v>
      </c>
      <c r="I30" s="157">
        <v>0</v>
      </c>
    </row>
    <row r="31" spans="1:9" x14ac:dyDescent="0.25">
      <c r="A31" s="153" t="s">
        <v>479</v>
      </c>
      <c r="B31" s="157" t="s">
        <v>480</v>
      </c>
      <c r="C31" s="157">
        <v>-36343</v>
      </c>
      <c r="D31" s="157">
        <v>0</v>
      </c>
      <c r="E31" s="157">
        <v>-36343</v>
      </c>
      <c r="F31" s="157">
        <v>0</v>
      </c>
      <c r="G31" s="157">
        <v>0</v>
      </c>
      <c r="H31" s="157">
        <v>0</v>
      </c>
      <c r="I31" s="157">
        <v>0</v>
      </c>
    </row>
    <row r="32" spans="1:9" x14ac:dyDescent="0.25">
      <c r="A32" s="153" t="s">
        <v>481</v>
      </c>
      <c r="B32" s="157" t="s">
        <v>32</v>
      </c>
      <c r="C32" s="157">
        <v>-204228738</v>
      </c>
      <c r="D32" s="157">
        <v>-204228738</v>
      </c>
      <c r="E32" s="157">
        <v>0</v>
      </c>
      <c r="F32" s="157">
        <v>0</v>
      </c>
      <c r="G32" s="157">
        <v>0</v>
      </c>
      <c r="H32" s="157">
        <v>0</v>
      </c>
      <c r="I32" s="157">
        <v>0</v>
      </c>
    </row>
    <row r="33" spans="1:9" x14ac:dyDescent="0.25">
      <c r="A33" s="153" t="s">
        <v>220</v>
      </c>
      <c r="B33" s="157" t="s">
        <v>221</v>
      </c>
      <c r="C33" s="157">
        <v>-365908</v>
      </c>
      <c r="D33" s="157">
        <v>-365908</v>
      </c>
      <c r="E33" s="157">
        <v>0</v>
      </c>
      <c r="F33" s="157">
        <v>0</v>
      </c>
      <c r="G33" s="157">
        <v>0</v>
      </c>
      <c r="H33" s="157">
        <v>0</v>
      </c>
      <c r="I33" s="157">
        <v>0</v>
      </c>
    </row>
    <row r="34" spans="1:9" x14ac:dyDescent="0.25">
      <c r="A34" s="153" t="s">
        <v>250</v>
      </c>
      <c r="B34" s="157" t="s">
        <v>482</v>
      </c>
      <c r="C34" s="157">
        <v>6474078</v>
      </c>
      <c r="D34" s="157">
        <v>6474078</v>
      </c>
      <c r="E34" s="157">
        <v>0</v>
      </c>
      <c r="F34" s="157">
        <v>0</v>
      </c>
      <c r="G34" s="157">
        <v>0</v>
      </c>
      <c r="H34" s="157">
        <v>0</v>
      </c>
      <c r="I34" s="157">
        <v>0</v>
      </c>
    </row>
    <row r="35" spans="1:9" x14ac:dyDescent="0.25">
      <c r="A35" s="153" t="s">
        <v>222</v>
      </c>
      <c r="B35" s="157" t="s">
        <v>483</v>
      </c>
      <c r="C35" s="157">
        <v>-115087019</v>
      </c>
      <c r="D35" s="157">
        <v>-115087019</v>
      </c>
      <c r="E35" s="157">
        <v>0</v>
      </c>
      <c r="F35" s="157">
        <v>0</v>
      </c>
      <c r="G35" s="157">
        <v>0</v>
      </c>
      <c r="H35" s="157">
        <v>0</v>
      </c>
      <c r="I35" s="157">
        <v>0</v>
      </c>
    </row>
    <row r="36" spans="1:9" x14ac:dyDescent="0.25">
      <c r="A36" s="153" t="s">
        <v>223</v>
      </c>
      <c r="B36" s="157" t="s">
        <v>33</v>
      </c>
      <c r="C36" s="157">
        <v>-272031841</v>
      </c>
      <c r="D36" s="157">
        <v>-272031841</v>
      </c>
      <c r="E36" s="157">
        <v>0</v>
      </c>
      <c r="F36" s="157">
        <v>0</v>
      </c>
      <c r="G36" s="157">
        <v>0</v>
      </c>
      <c r="H36" s="157">
        <v>0</v>
      </c>
      <c r="I36" s="157">
        <v>0</v>
      </c>
    </row>
    <row r="37" spans="1:9" x14ac:dyDescent="0.25">
      <c r="A37" s="153" t="s">
        <v>224</v>
      </c>
      <c r="B37" s="157" t="s">
        <v>484</v>
      </c>
      <c r="C37" s="157">
        <v>-18260759</v>
      </c>
      <c r="D37" s="157">
        <v>-18260759</v>
      </c>
      <c r="E37" s="157">
        <v>0</v>
      </c>
      <c r="F37" s="157">
        <v>0</v>
      </c>
      <c r="G37" s="157">
        <v>0</v>
      </c>
      <c r="H37" s="157">
        <v>0</v>
      </c>
      <c r="I37" s="157">
        <v>0</v>
      </c>
    </row>
    <row r="38" spans="1:9" x14ac:dyDescent="0.25">
      <c r="A38" s="153" t="s">
        <v>248</v>
      </c>
      <c r="B38" s="157" t="s">
        <v>34</v>
      </c>
      <c r="C38" s="157">
        <v>2592</v>
      </c>
      <c r="D38" s="157">
        <v>2592</v>
      </c>
      <c r="E38" s="157">
        <v>0</v>
      </c>
      <c r="F38" s="157">
        <v>0</v>
      </c>
      <c r="G38" s="157">
        <v>0</v>
      </c>
      <c r="H38" s="157">
        <v>0</v>
      </c>
      <c r="I38" s="157">
        <v>0</v>
      </c>
    </row>
    <row r="39" spans="1:9" x14ac:dyDescent="0.25">
      <c r="A39" s="153" t="s">
        <v>485</v>
      </c>
      <c r="B39" s="157" t="s">
        <v>35</v>
      </c>
      <c r="C39" s="157">
        <v>1283192</v>
      </c>
      <c r="D39" s="157">
        <v>1283192</v>
      </c>
      <c r="E39" s="157">
        <v>0</v>
      </c>
      <c r="F39" s="157">
        <v>0</v>
      </c>
      <c r="G39" s="157">
        <v>0</v>
      </c>
      <c r="H39" s="157">
        <v>0</v>
      </c>
      <c r="I39" s="157">
        <v>0</v>
      </c>
    </row>
    <row r="40" spans="1:9" x14ac:dyDescent="0.25">
      <c r="A40" s="153" t="s">
        <v>240</v>
      </c>
      <c r="B40" s="157" t="s">
        <v>36</v>
      </c>
      <c r="C40" s="157">
        <v>30624</v>
      </c>
      <c r="D40" s="157">
        <v>30624</v>
      </c>
      <c r="E40" s="157">
        <v>0</v>
      </c>
      <c r="F40" s="157">
        <v>0</v>
      </c>
      <c r="G40" s="157">
        <v>0</v>
      </c>
      <c r="H40" s="157">
        <v>0</v>
      </c>
      <c r="I40" s="157">
        <v>0</v>
      </c>
    </row>
    <row r="41" spans="1:9" x14ac:dyDescent="0.25">
      <c r="A41" s="153" t="s">
        <v>241</v>
      </c>
      <c r="B41" s="157" t="s">
        <v>486</v>
      </c>
      <c r="C41" s="157">
        <v>0</v>
      </c>
      <c r="D41" s="157">
        <v>0</v>
      </c>
      <c r="E41" s="157">
        <v>0</v>
      </c>
      <c r="F41" s="157">
        <v>0</v>
      </c>
      <c r="G41" s="157">
        <v>0</v>
      </c>
      <c r="H41" s="157">
        <v>0</v>
      </c>
      <c r="I41" s="157">
        <v>0</v>
      </c>
    </row>
    <row r="42" spans="1:9" x14ac:dyDescent="0.25">
      <c r="A42" s="153" t="s">
        <v>242</v>
      </c>
      <c r="B42" s="157" t="s">
        <v>487</v>
      </c>
      <c r="C42" s="157">
        <v>0</v>
      </c>
      <c r="D42" s="157">
        <v>0</v>
      </c>
      <c r="E42" s="157">
        <v>0</v>
      </c>
      <c r="F42" s="157">
        <v>0</v>
      </c>
      <c r="G42" s="157">
        <v>0</v>
      </c>
      <c r="H42" s="157">
        <v>0</v>
      </c>
      <c r="I42" s="157">
        <v>0</v>
      </c>
    </row>
    <row r="43" spans="1:9" x14ac:dyDescent="0.25">
      <c r="A43" s="153" t="s">
        <v>243</v>
      </c>
      <c r="B43" s="157" t="s">
        <v>37</v>
      </c>
      <c r="C43" s="157">
        <v>2458057</v>
      </c>
      <c r="D43" s="157">
        <v>2323403</v>
      </c>
      <c r="E43" s="157">
        <v>134654</v>
      </c>
      <c r="F43" s="157">
        <v>0</v>
      </c>
      <c r="G43" s="157">
        <v>0</v>
      </c>
      <c r="H43" s="157">
        <v>0</v>
      </c>
      <c r="I43" s="157">
        <v>0</v>
      </c>
    </row>
    <row r="44" spans="1:9" x14ac:dyDescent="0.25">
      <c r="A44" s="153" t="s">
        <v>244</v>
      </c>
      <c r="B44" s="157" t="s">
        <v>38</v>
      </c>
      <c r="C44" s="157">
        <v>6731141</v>
      </c>
      <c r="D44" s="157">
        <v>6731141</v>
      </c>
      <c r="E44" s="157">
        <v>0</v>
      </c>
      <c r="F44" s="157">
        <v>0</v>
      </c>
      <c r="G44" s="157">
        <v>0</v>
      </c>
      <c r="H44" s="157">
        <v>0</v>
      </c>
      <c r="I44" s="157">
        <v>0</v>
      </c>
    </row>
    <row r="45" spans="1:9" x14ac:dyDescent="0.25">
      <c r="A45" s="153" t="s">
        <v>245</v>
      </c>
      <c r="B45" s="157" t="s">
        <v>39</v>
      </c>
      <c r="C45" s="157">
        <v>0</v>
      </c>
      <c r="D45" s="157">
        <v>0</v>
      </c>
      <c r="E45" s="157">
        <v>0</v>
      </c>
      <c r="F45" s="157">
        <v>0</v>
      </c>
      <c r="G45" s="157">
        <v>0</v>
      </c>
      <c r="H45" s="157">
        <v>0</v>
      </c>
      <c r="I45" s="157">
        <v>0</v>
      </c>
    </row>
    <row r="46" spans="1:9" x14ac:dyDescent="0.25">
      <c r="A46" s="153" t="s">
        <v>225</v>
      </c>
      <c r="B46" s="157" t="s">
        <v>40</v>
      </c>
      <c r="C46" s="157">
        <v>145858232</v>
      </c>
      <c r="D46" s="157">
        <v>145858232</v>
      </c>
      <c r="E46" s="157">
        <v>0</v>
      </c>
      <c r="F46" s="157">
        <v>0</v>
      </c>
      <c r="G46" s="157">
        <v>0</v>
      </c>
      <c r="H46" s="157">
        <v>0</v>
      </c>
      <c r="I46" s="157">
        <v>0</v>
      </c>
    </row>
    <row r="47" spans="1:9" x14ac:dyDescent="0.25">
      <c r="A47" s="153" t="s">
        <v>246</v>
      </c>
      <c r="B47" s="157" t="s">
        <v>41</v>
      </c>
      <c r="C47" s="157">
        <v>530846</v>
      </c>
      <c r="D47" s="157">
        <v>530846</v>
      </c>
      <c r="E47" s="157">
        <v>0</v>
      </c>
      <c r="F47" s="157">
        <v>0</v>
      </c>
      <c r="G47" s="157">
        <v>0</v>
      </c>
      <c r="H47" s="157">
        <v>0</v>
      </c>
      <c r="I47" s="157">
        <v>0</v>
      </c>
    </row>
    <row r="48" spans="1:9" x14ac:dyDescent="0.25">
      <c r="A48" s="153" t="s">
        <v>251</v>
      </c>
      <c r="B48" s="157" t="s">
        <v>42</v>
      </c>
      <c r="C48" s="157">
        <v>4928138</v>
      </c>
      <c r="D48" s="157">
        <v>4928138</v>
      </c>
      <c r="E48" s="157">
        <v>0</v>
      </c>
      <c r="F48" s="157">
        <v>0</v>
      </c>
      <c r="G48" s="157">
        <v>0</v>
      </c>
      <c r="H48" s="157">
        <v>0</v>
      </c>
      <c r="I48" s="157">
        <v>0</v>
      </c>
    </row>
    <row r="49" spans="1:9" x14ac:dyDescent="0.25">
      <c r="A49" s="153" t="s">
        <v>247</v>
      </c>
      <c r="B49" s="157" t="s">
        <v>488</v>
      </c>
      <c r="C49" s="157">
        <v>0</v>
      </c>
      <c r="D49" s="157">
        <v>0</v>
      </c>
      <c r="E49" s="157">
        <v>0</v>
      </c>
      <c r="F49" s="157">
        <v>0</v>
      </c>
      <c r="G49" s="157">
        <v>0</v>
      </c>
      <c r="H49" s="157">
        <v>0</v>
      </c>
      <c r="I49" s="157">
        <v>0</v>
      </c>
    </row>
    <row r="50" spans="1:9" x14ac:dyDescent="0.25">
      <c r="A50" s="153" t="s">
        <v>252</v>
      </c>
      <c r="B50" s="157" t="s">
        <v>43</v>
      </c>
      <c r="C50" s="157">
        <v>367500</v>
      </c>
      <c r="D50" s="157">
        <v>367500</v>
      </c>
      <c r="E50" s="157">
        <v>0</v>
      </c>
      <c r="F50" s="157">
        <v>0</v>
      </c>
      <c r="G50" s="157">
        <v>0</v>
      </c>
      <c r="H50" s="157">
        <v>0</v>
      </c>
      <c r="I50" s="157">
        <v>0</v>
      </c>
    </row>
    <row r="51" spans="1:9" x14ac:dyDescent="0.25">
      <c r="A51" s="153" t="s">
        <v>226</v>
      </c>
      <c r="B51" s="157" t="s">
        <v>489</v>
      </c>
      <c r="C51" s="157">
        <v>-8728089</v>
      </c>
      <c r="D51" s="157">
        <v>-8728089</v>
      </c>
      <c r="E51" s="157">
        <v>0</v>
      </c>
      <c r="F51" s="157">
        <v>0</v>
      </c>
      <c r="G51" s="157">
        <v>0</v>
      </c>
      <c r="H51" s="157">
        <v>0</v>
      </c>
      <c r="I51" s="157">
        <v>0</v>
      </c>
    </row>
    <row r="52" spans="1:9" x14ac:dyDescent="0.25">
      <c r="A52" s="153" t="s">
        <v>490</v>
      </c>
      <c r="B52" s="157" t="s">
        <v>45</v>
      </c>
      <c r="C52" s="157">
        <v>0</v>
      </c>
      <c r="D52" s="157">
        <v>0</v>
      </c>
      <c r="E52" s="157">
        <v>0</v>
      </c>
      <c r="F52" s="157">
        <v>0</v>
      </c>
      <c r="G52" s="157">
        <v>0</v>
      </c>
      <c r="H52" s="157">
        <v>0</v>
      </c>
      <c r="I52" s="157">
        <v>0</v>
      </c>
    </row>
    <row r="53" spans="1:9" x14ac:dyDescent="0.25">
      <c r="A53" s="153" t="s">
        <v>239</v>
      </c>
      <c r="B53" s="157" t="s">
        <v>46</v>
      </c>
      <c r="C53" s="157">
        <v>4846307</v>
      </c>
      <c r="D53" s="157">
        <v>4846307</v>
      </c>
      <c r="E53" s="157">
        <v>0</v>
      </c>
      <c r="F53" s="157">
        <v>0</v>
      </c>
      <c r="G53" s="157">
        <v>0</v>
      </c>
      <c r="H53" s="157">
        <v>0</v>
      </c>
      <c r="I53" s="157">
        <v>0</v>
      </c>
    </row>
    <row r="54" spans="1:9" x14ac:dyDescent="0.25">
      <c r="A54" s="153" t="s">
        <v>491</v>
      </c>
      <c r="B54" s="157" t="s">
        <v>492</v>
      </c>
      <c r="C54" s="157">
        <v>0</v>
      </c>
      <c r="D54" s="157">
        <v>0</v>
      </c>
      <c r="E54" s="157">
        <v>0</v>
      </c>
      <c r="F54" s="157">
        <v>0</v>
      </c>
      <c r="G54" s="157">
        <v>0</v>
      </c>
      <c r="H54" s="157">
        <v>0</v>
      </c>
      <c r="I54" s="157">
        <v>0</v>
      </c>
    </row>
    <row r="55" spans="1:9" x14ac:dyDescent="0.25">
      <c r="A55" s="153" t="s">
        <v>253</v>
      </c>
      <c r="B55" s="157" t="s">
        <v>493</v>
      </c>
      <c r="C55" s="157">
        <v>18473</v>
      </c>
      <c r="D55" s="157">
        <v>20079</v>
      </c>
      <c r="E55" s="157">
        <v>-1606</v>
      </c>
      <c r="F55" s="157">
        <v>0</v>
      </c>
      <c r="G55" s="157">
        <v>0</v>
      </c>
      <c r="H55" s="157">
        <v>0</v>
      </c>
      <c r="I55" s="157">
        <v>0</v>
      </c>
    </row>
    <row r="56" spans="1:9" x14ac:dyDescent="0.25">
      <c r="A56" s="153" t="s">
        <v>249</v>
      </c>
      <c r="B56" s="157" t="s">
        <v>494</v>
      </c>
      <c r="C56" s="157">
        <v>238899</v>
      </c>
      <c r="D56" s="157">
        <v>238899</v>
      </c>
      <c r="E56" s="157">
        <v>0</v>
      </c>
      <c r="F56" s="157">
        <v>0</v>
      </c>
      <c r="G56" s="157">
        <v>0</v>
      </c>
      <c r="H56" s="157">
        <v>0</v>
      </c>
      <c r="I56" s="157">
        <v>0</v>
      </c>
    </row>
    <row r="57" spans="1:9" x14ac:dyDescent="0.25">
      <c r="A57" s="153" t="s">
        <v>254</v>
      </c>
      <c r="B57" s="157" t="s">
        <v>495</v>
      </c>
      <c r="C57" s="157">
        <v>0</v>
      </c>
      <c r="D57" s="157">
        <v>0</v>
      </c>
      <c r="E57" s="157">
        <v>0</v>
      </c>
      <c r="F57" s="157">
        <v>0</v>
      </c>
      <c r="G57" s="157">
        <v>0</v>
      </c>
      <c r="H57" s="157">
        <v>0</v>
      </c>
      <c r="I57" s="157">
        <v>0</v>
      </c>
    </row>
    <row r="58" spans="1:9" x14ac:dyDescent="0.25">
      <c r="A58" s="153" t="s">
        <v>255</v>
      </c>
      <c r="B58" s="157" t="s">
        <v>47</v>
      </c>
      <c r="C58" s="157">
        <v>-78168</v>
      </c>
      <c r="D58" s="157">
        <v>-78168</v>
      </c>
      <c r="E58" s="157">
        <v>0</v>
      </c>
      <c r="F58" s="157">
        <v>0</v>
      </c>
      <c r="G58" s="157">
        <v>0</v>
      </c>
      <c r="H58" s="157">
        <v>0</v>
      </c>
      <c r="I58" s="157">
        <v>0</v>
      </c>
    </row>
    <row r="59" spans="1:9" x14ac:dyDescent="0.25">
      <c r="A59" s="153" t="s">
        <v>227</v>
      </c>
      <c r="B59" s="157" t="s">
        <v>48</v>
      </c>
      <c r="C59" s="157">
        <v>3725483</v>
      </c>
      <c r="D59" s="157">
        <v>3725483</v>
      </c>
      <c r="E59" s="157">
        <v>0</v>
      </c>
      <c r="F59" s="157">
        <v>0</v>
      </c>
      <c r="G59" s="157">
        <v>0</v>
      </c>
      <c r="H59" s="157">
        <v>0</v>
      </c>
      <c r="I59" s="157">
        <v>0</v>
      </c>
    </row>
    <row r="60" spans="1:9" x14ac:dyDescent="0.25">
      <c r="A60" s="153" t="s">
        <v>228</v>
      </c>
      <c r="B60" s="157" t="s">
        <v>49</v>
      </c>
      <c r="C60" s="157">
        <v>-1744037</v>
      </c>
      <c r="D60" s="157">
        <v>-1744037</v>
      </c>
      <c r="E60" s="157">
        <v>0</v>
      </c>
      <c r="F60" s="157">
        <v>0</v>
      </c>
      <c r="G60" s="157">
        <v>0</v>
      </c>
      <c r="H60" s="157">
        <v>0</v>
      </c>
      <c r="I60" s="157">
        <v>0</v>
      </c>
    </row>
    <row r="61" spans="1:9" x14ac:dyDescent="0.25">
      <c r="A61" s="153" t="s">
        <v>229</v>
      </c>
      <c r="B61" s="157" t="s">
        <v>50</v>
      </c>
      <c r="C61" s="157">
        <v>-10206921</v>
      </c>
      <c r="D61" s="157">
        <v>-41570027</v>
      </c>
      <c r="E61" s="157">
        <v>0</v>
      </c>
      <c r="F61" s="157">
        <v>0</v>
      </c>
      <c r="G61" s="157">
        <v>0</v>
      </c>
      <c r="H61" s="157">
        <v>-1223611</v>
      </c>
      <c r="I61" s="157">
        <v>32586716</v>
      </c>
    </row>
    <row r="62" spans="1:9" x14ac:dyDescent="0.25">
      <c r="A62" s="153" t="s">
        <v>230</v>
      </c>
      <c r="B62" s="157" t="s">
        <v>51</v>
      </c>
      <c r="C62" s="157">
        <v>-57468962</v>
      </c>
      <c r="D62" s="157">
        <v>-47052956</v>
      </c>
      <c r="E62" s="157">
        <v>-10416006</v>
      </c>
      <c r="F62" s="157">
        <v>0</v>
      </c>
      <c r="G62" s="157">
        <v>0</v>
      </c>
      <c r="H62" s="157">
        <v>0</v>
      </c>
      <c r="I62" s="157">
        <v>0</v>
      </c>
    </row>
    <row r="63" spans="1:9" x14ac:dyDescent="0.25">
      <c r="A63" s="153" t="s">
        <v>231</v>
      </c>
      <c r="B63" s="157" t="s">
        <v>52</v>
      </c>
      <c r="C63" s="157">
        <v>-13617138</v>
      </c>
      <c r="D63" s="157">
        <v>-14248066</v>
      </c>
      <c r="E63" s="157">
        <v>630928</v>
      </c>
      <c r="F63" s="157">
        <v>0</v>
      </c>
      <c r="G63" s="157">
        <v>0</v>
      </c>
      <c r="H63" s="157">
        <v>0</v>
      </c>
      <c r="I63" s="157">
        <v>0</v>
      </c>
    </row>
    <row r="64" spans="1:9" x14ac:dyDescent="0.25">
      <c r="A64" s="153" t="s">
        <v>232</v>
      </c>
      <c r="B64" s="157" t="s">
        <v>497</v>
      </c>
      <c r="C64" s="157">
        <v>14951932</v>
      </c>
      <c r="D64" s="157">
        <v>14951932</v>
      </c>
      <c r="E64" s="157">
        <v>0</v>
      </c>
      <c r="F64" s="157">
        <v>0</v>
      </c>
      <c r="G64" s="157">
        <v>0</v>
      </c>
      <c r="H64" s="157">
        <v>0</v>
      </c>
      <c r="I64" s="157">
        <v>0</v>
      </c>
    </row>
    <row r="65" spans="1:9" x14ac:dyDescent="0.25">
      <c r="A65" s="153" t="s">
        <v>233</v>
      </c>
      <c r="B65" s="157" t="s">
        <v>498</v>
      </c>
      <c r="C65" s="157">
        <v>-6108171</v>
      </c>
      <c r="D65" s="157">
        <v>-6108171</v>
      </c>
      <c r="E65" s="157">
        <v>0</v>
      </c>
      <c r="F65" s="157">
        <v>0</v>
      </c>
      <c r="G65" s="157">
        <v>0</v>
      </c>
      <c r="H65" s="157">
        <v>0</v>
      </c>
      <c r="I65" s="157">
        <v>0</v>
      </c>
    </row>
    <row r="66" spans="1:9" x14ac:dyDescent="0.25">
      <c r="A66" s="153" t="s">
        <v>499</v>
      </c>
      <c r="B66" s="157" t="s">
        <v>54</v>
      </c>
      <c r="C66" s="157">
        <v>-3635785</v>
      </c>
      <c r="D66" s="157">
        <v>-3635785</v>
      </c>
      <c r="E66" s="157">
        <v>0</v>
      </c>
      <c r="F66" s="157">
        <v>0</v>
      </c>
      <c r="G66" s="157">
        <v>0</v>
      </c>
      <c r="H66" s="157">
        <v>0</v>
      </c>
      <c r="I66" s="157">
        <v>0</v>
      </c>
    </row>
    <row r="67" spans="1:9" x14ac:dyDescent="0.25">
      <c r="A67" s="153" t="s">
        <v>500</v>
      </c>
      <c r="B67" s="157" t="s">
        <v>55</v>
      </c>
      <c r="C67" s="157">
        <v>-39164611</v>
      </c>
      <c r="D67" s="157">
        <v>-119023992</v>
      </c>
      <c r="E67" s="157">
        <v>79859381</v>
      </c>
      <c r="F67" s="157">
        <v>0</v>
      </c>
      <c r="G67" s="157">
        <v>0</v>
      </c>
      <c r="H67" s="157">
        <v>0</v>
      </c>
      <c r="I67" s="157">
        <v>0</v>
      </c>
    </row>
    <row r="68" spans="1:9" x14ac:dyDescent="0.25">
      <c r="A68" s="153" t="s">
        <v>234</v>
      </c>
      <c r="B68" s="157" t="s">
        <v>56</v>
      </c>
      <c r="C68" s="157">
        <v>17346550</v>
      </c>
      <c r="D68" s="157">
        <v>17346550</v>
      </c>
      <c r="E68" s="157">
        <v>0</v>
      </c>
      <c r="F68" s="157">
        <v>0</v>
      </c>
      <c r="G68" s="157">
        <v>0</v>
      </c>
      <c r="H68" s="157">
        <v>0</v>
      </c>
      <c r="I68" s="157">
        <v>0</v>
      </c>
    </row>
    <row r="69" spans="1:9" x14ac:dyDescent="0.25">
      <c r="A69" s="153" t="s">
        <v>235</v>
      </c>
      <c r="B69" s="157" t="s">
        <v>501</v>
      </c>
      <c r="C69" s="157">
        <v>0</v>
      </c>
      <c r="D69" s="157">
        <v>0</v>
      </c>
      <c r="E69" s="157">
        <v>0</v>
      </c>
      <c r="F69" s="157">
        <v>0</v>
      </c>
      <c r="G69" s="157">
        <v>0</v>
      </c>
      <c r="H69" s="157">
        <v>0</v>
      </c>
      <c r="I69" s="157">
        <v>0</v>
      </c>
    </row>
    <row r="70" spans="1:9" x14ac:dyDescent="0.25">
      <c r="A70" s="153" t="s">
        <v>236</v>
      </c>
      <c r="B70" s="157" t="s">
        <v>502</v>
      </c>
      <c r="C70" s="157">
        <v>0</v>
      </c>
      <c r="D70" s="157">
        <v>0</v>
      </c>
      <c r="E70" s="157">
        <v>0</v>
      </c>
      <c r="F70" s="157">
        <v>0</v>
      </c>
      <c r="G70" s="157">
        <v>0</v>
      </c>
      <c r="H70" s="157">
        <v>0</v>
      </c>
      <c r="I70" s="157">
        <v>0</v>
      </c>
    </row>
    <row r="71" spans="1:9" x14ac:dyDescent="0.25">
      <c r="A71" s="153" t="s">
        <v>237</v>
      </c>
      <c r="B71" s="157" t="s">
        <v>57</v>
      </c>
      <c r="C71" s="157">
        <v>16608130</v>
      </c>
      <c r="D71" s="157">
        <v>15371835</v>
      </c>
      <c r="E71" s="157">
        <v>0</v>
      </c>
      <c r="F71" s="157">
        <v>0</v>
      </c>
      <c r="G71" s="157">
        <v>0</v>
      </c>
      <c r="H71" s="157">
        <v>1236295</v>
      </c>
      <c r="I71" s="157">
        <v>0</v>
      </c>
    </row>
    <row r="72" spans="1:9" x14ac:dyDescent="0.25">
      <c r="A72" s="153" t="s">
        <v>503</v>
      </c>
      <c r="B72" s="157" t="s">
        <v>504</v>
      </c>
      <c r="C72" s="157">
        <v>0</v>
      </c>
      <c r="D72" s="157">
        <v>0</v>
      </c>
      <c r="E72" s="157">
        <v>0</v>
      </c>
      <c r="F72" s="157">
        <v>0</v>
      </c>
      <c r="G72" s="157">
        <v>0</v>
      </c>
      <c r="H72" s="157">
        <v>0</v>
      </c>
      <c r="I72" s="157">
        <v>0</v>
      </c>
    </row>
    <row r="73" spans="1:9" ht="13.8" thickBot="1" x14ac:dyDescent="0.3">
      <c r="A73" s="159" t="s">
        <v>334</v>
      </c>
      <c r="B73" s="159" t="s">
        <v>429</v>
      </c>
      <c r="C73" s="162">
        <v>-1406000161</v>
      </c>
      <c r="D73" s="162">
        <v>-1445044525</v>
      </c>
      <c r="E73" s="162">
        <v>6444964</v>
      </c>
      <c r="F73" s="162">
        <v>0</v>
      </c>
      <c r="G73" s="162">
        <v>0</v>
      </c>
      <c r="H73" s="162">
        <v>12684</v>
      </c>
      <c r="I73" s="162">
        <v>32586716</v>
      </c>
    </row>
    <row r="74" spans="1:9" ht="13.8" thickTop="1" x14ac:dyDescent="0.25"/>
  </sheetData>
  <mergeCells count="4">
    <mergeCell ref="A2:E2"/>
    <mergeCell ref="A3:E3"/>
    <mergeCell ref="A4:E4"/>
    <mergeCell ref="A5:E5"/>
  </mergeCells>
  <pageMargins left="1" right="1" top="1.5" bottom="1.25" header="1" footer="0.5"/>
  <pageSetup scale="4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4FDA-C760-40C7-A452-DDD818930FBE}">
  <sheetPr codeName="Sheet6">
    <pageSetUpPr fitToPage="1"/>
  </sheetPr>
  <dimension ref="A1:R63"/>
  <sheetViews>
    <sheetView topLeftCell="F34" workbookViewId="0">
      <selection activeCell="AA33" sqref="AA33"/>
    </sheetView>
  </sheetViews>
  <sheetFormatPr defaultColWidth="9.109375" defaultRowHeight="13.2" outlineLevelRow="1" x14ac:dyDescent="0.25"/>
  <cols>
    <col min="1" max="1" width="19.5546875" style="52" customWidth="1"/>
    <col min="2" max="2" width="41.109375" style="52" customWidth="1"/>
    <col min="3" max="3" width="18.5546875" style="52" customWidth="1"/>
    <col min="4" max="4" width="21.109375" style="52" customWidth="1"/>
    <col min="5" max="5" width="15.44140625" style="52" customWidth="1"/>
    <col min="6" max="7" width="8.33203125" style="52" customWidth="1"/>
    <col min="8" max="8" width="9.44140625" style="52" customWidth="1"/>
    <col min="9" max="9" width="9" style="52" customWidth="1"/>
    <col min="10" max="10" width="14.109375" style="52" customWidth="1"/>
    <col min="11" max="11" width="18.88671875" style="52" customWidth="1"/>
    <col min="12" max="12" width="9.109375" style="52" customWidth="1"/>
    <col min="13" max="13" width="14.6640625" style="52" customWidth="1"/>
    <col min="14" max="14" width="13.88671875" style="52" customWidth="1"/>
    <col min="15" max="15" width="8.33203125" style="52" customWidth="1"/>
    <col min="16" max="16" width="10" style="52" customWidth="1"/>
    <col min="17" max="17" width="8.33203125" style="52" customWidth="1"/>
    <col min="18" max="18" width="15.5546875" style="52" customWidth="1"/>
    <col min="19" max="16384" width="9.109375" style="52"/>
  </cols>
  <sheetData>
    <row r="1" spans="1:18" ht="13.8" thickBot="1" x14ac:dyDescent="0.3">
      <c r="A1" s="174"/>
    </row>
    <row r="2" spans="1:18" x14ac:dyDescent="0.25">
      <c r="A2" s="581" t="s">
        <v>170</v>
      </c>
      <c r="B2" s="581"/>
      <c r="C2" s="581"/>
      <c r="D2" s="581"/>
      <c r="E2" s="581"/>
      <c r="F2" s="52" t="s">
        <v>429</v>
      </c>
      <c r="G2" s="52" t="s">
        <v>429</v>
      </c>
      <c r="H2" s="52" t="s">
        <v>429</v>
      </c>
      <c r="I2" s="52" t="s">
        <v>429</v>
      </c>
      <c r="J2" s="52" t="s">
        <v>429</v>
      </c>
      <c r="K2" s="52" t="s">
        <v>429</v>
      </c>
      <c r="L2" s="52" t="s">
        <v>429</v>
      </c>
      <c r="M2" s="52" t="s">
        <v>429</v>
      </c>
      <c r="N2" s="52" t="s">
        <v>429</v>
      </c>
      <c r="O2" s="52" t="s">
        <v>429</v>
      </c>
      <c r="P2" s="52" t="s">
        <v>429</v>
      </c>
      <c r="Q2" s="52" t="s">
        <v>429</v>
      </c>
      <c r="R2" s="182" t="s">
        <v>850</v>
      </c>
    </row>
    <row r="3" spans="1:18" x14ac:dyDescent="0.25">
      <c r="A3" s="582" t="s">
        <v>590</v>
      </c>
      <c r="B3" s="582"/>
      <c r="C3" s="582"/>
      <c r="D3" s="582"/>
      <c r="E3" s="582"/>
      <c r="F3" s="52" t="s">
        <v>429</v>
      </c>
      <c r="G3" s="52" t="s">
        <v>429</v>
      </c>
      <c r="H3" s="52" t="s">
        <v>429</v>
      </c>
      <c r="I3" s="52" t="s">
        <v>429</v>
      </c>
      <c r="J3" s="52" t="s">
        <v>429</v>
      </c>
      <c r="K3" s="52" t="s">
        <v>429</v>
      </c>
      <c r="L3" s="52" t="s">
        <v>429</v>
      </c>
      <c r="M3" s="52" t="s">
        <v>429</v>
      </c>
      <c r="N3" s="52" t="s">
        <v>429</v>
      </c>
      <c r="O3" s="52" t="s">
        <v>429</v>
      </c>
      <c r="P3" s="52" t="s">
        <v>429</v>
      </c>
      <c r="Q3" s="52" t="s">
        <v>429</v>
      </c>
      <c r="R3" s="52" t="s">
        <v>429</v>
      </c>
    </row>
    <row r="4" spans="1:18" ht="13.8" thickBot="1" x14ac:dyDescent="0.3">
      <c r="A4" s="583" t="s">
        <v>172</v>
      </c>
      <c r="B4" s="583"/>
      <c r="C4" s="583"/>
      <c r="D4" s="583"/>
      <c r="E4" s="583"/>
      <c r="F4" s="52" t="s">
        <v>429</v>
      </c>
      <c r="G4" s="52" t="s">
        <v>429</v>
      </c>
      <c r="H4" s="52" t="s">
        <v>429</v>
      </c>
      <c r="I4" s="52" t="s">
        <v>429</v>
      </c>
      <c r="J4" s="52" t="s">
        <v>429</v>
      </c>
      <c r="K4" s="52" t="s">
        <v>429</v>
      </c>
      <c r="L4" s="52" t="s">
        <v>429</v>
      </c>
      <c r="M4" s="52" t="s">
        <v>429</v>
      </c>
      <c r="N4" s="52" t="s">
        <v>429</v>
      </c>
      <c r="O4" s="52" t="s">
        <v>429</v>
      </c>
      <c r="P4" s="52" t="s">
        <v>429</v>
      </c>
      <c r="Q4" s="52" t="s">
        <v>429</v>
      </c>
      <c r="R4" s="52" t="s">
        <v>429</v>
      </c>
    </row>
    <row r="5" spans="1:18" x14ac:dyDescent="0.25">
      <c r="A5" s="584" t="s">
        <v>429</v>
      </c>
      <c r="B5" s="584"/>
      <c r="C5" s="584"/>
      <c r="D5" s="584"/>
      <c r="E5" s="584"/>
      <c r="F5" s="52" t="s">
        <v>429</v>
      </c>
      <c r="G5" s="52" t="s">
        <v>429</v>
      </c>
      <c r="H5" s="52" t="s">
        <v>429</v>
      </c>
      <c r="I5" s="52" t="s">
        <v>429</v>
      </c>
      <c r="J5" s="52" t="s">
        <v>429</v>
      </c>
      <c r="K5" s="52" t="s">
        <v>429</v>
      </c>
      <c r="L5" s="52" t="s">
        <v>429</v>
      </c>
      <c r="M5" s="52" t="s">
        <v>429</v>
      </c>
      <c r="N5" s="52" t="s">
        <v>429</v>
      </c>
      <c r="O5" s="52" t="s">
        <v>429</v>
      </c>
      <c r="P5" s="52" t="s">
        <v>429</v>
      </c>
      <c r="Q5" s="52" t="s">
        <v>429</v>
      </c>
      <c r="R5" s="52" t="s">
        <v>429</v>
      </c>
    </row>
    <row r="6" spans="1:18" ht="12.75" customHeight="1" x14ac:dyDescent="0.25">
      <c r="A6" s="52" t="s">
        <v>429</v>
      </c>
      <c r="B6" s="52" t="s">
        <v>429</v>
      </c>
      <c r="C6" s="52" t="s">
        <v>429</v>
      </c>
      <c r="D6" s="52" t="s">
        <v>429</v>
      </c>
      <c r="E6" s="52" t="s">
        <v>429</v>
      </c>
      <c r="F6" s="52" t="s">
        <v>429</v>
      </c>
      <c r="G6" s="52" t="s">
        <v>429</v>
      </c>
      <c r="H6" s="52" t="s">
        <v>429</v>
      </c>
      <c r="I6" s="52" t="s">
        <v>429</v>
      </c>
      <c r="J6" s="52" t="s">
        <v>429</v>
      </c>
      <c r="K6" s="52" t="s">
        <v>429</v>
      </c>
      <c r="L6" s="52" t="s">
        <v>429</v>
      </c>
      <c r="M6" s="52" t="s">
        <v>429</v>
      </c>
      <c r="N6" s="52" t="s">
        <v>429</v>
      </c>
      <c r="O6" s="52" t="s">
        <v>429</v>
      </c>
      <c r="P6" s="52" t="s">
        <v>429</v>
      </c>
      <c r="Q6" s="52" t="s">
        <v>429</v>
      </c>
      <c r="R6" s="52" t="s">
        <v>429</v>
      </c>
    </row>
    <row r="7" spans="1:18" ht="66" x14ac:dyDescent="0.25">
      <c r="A7" s="171" t="s">
        <v>437</v>
      </c>
      <c r="B7" s="171" t="s">
        <v>438</v>
      </c>
      <c r="C7" s="171" t="s">
        <v>547</v>
      </c>
      <c r="D7" s="171" t="s">
        <v>548</v>
      </c>
      <c r="E7" s="171" t="s">
        <v>549</v>
      </c>
      <c r="F7" s="171" t="s">
        <v>550</v>
      </c>
      <c r="G7" s="171" t="s">
        <v>551</v>
      </c>
      <c r="H7" s="171" t="s">
        <v>552</v>
      </c>
      <c r="I7" s="171" t="s">
        <v>553</v>
      </c>
      <c r="J7" s="171" t="s">
        <v>554</v>
      </c>
      <c r="K7" s="171" t="s">
        <v>555</v>
      </c>
      <c r="L7" s="171" t="s">
        <v>556</v>
      </c>
      <c r="M7" s="171" t="s">
        <v>557</v>
      </c>
      <c r="N7" s="171" t="s">
        <v>558</v>
      </c>
      <c r="O7" s="171" t="s">
        <v>559</v>
      </c>
      <c r="P7" s="171" t="s">
        <v>560</v>
      </c>
      <c r="Q7" s="171" t="s">
        <v>511</v>
      </c>
      <c r="R7" s="171" t="s">
        <v>439</v>
      </c>
    </row>
    <row r="8" spans="1:18" ht="12.75" customHeight="1" x14ac:dyDescent="0.25">
      <c r="A8" s="52" t="s">
        <v>511</v>
      </c>
      <c r="B8" s="52" t="s">
        <v>511</v>
      </c>
      <c r="C8" s="52" t="s">
        <v>429</v>
      </c>
      <c r="D8" s="52" t="s">
        <v>429</v>
      </c>
      <c r="E8" s="52" t="s">
        <v>429</v>
      </c>
      <c r="F8" s="52" t="s">
        <v>429</v>
      </c>
      <c r="G8" s="52" t="s">
        <v>429</v>
      </c>
      <c r="H8" s="52" t="s">
        <v>429</v>
      </c>
      <c r="I8" s="52" t="s">
        <v>429</v>
      </c>
      <c r="J8" s="52" t="s">
        <v>429</v>
      </c>
      <c r="K8" s="52" t="s">
        <v>429</v>
      </c>
      <c r="L8" s="52" t="s">
        <v>429</v>
      </c>
      <c r="M8" s="52" t="s">
        <v>429</v>
      </c>
      <c r="N8" s="52" t="s">
        <v>429</v>
      </c>
      <c r="O8" s="52" t="s">
        <v>429</v>
      </c>
      <c r="P8" s="52" t="s">
        <v>429</v>
      </c>
      <c r="Q8" s="52" t="s">
        <v>429</v>
      </c>
      <c r="R8" s="52" t="s">
        <v>429</v>
      </c>
    </row>
    <row r="9" spans="1:18" ht="12.75" customHeight="1" outlineLevel="1" x14ac:dyDescent="0.25">
      <c r="A9" s="217" t="s">
        <v>444</v>
      </c>
      <c r="B9" s="52" t="s">
        <v>445</v>
      </c>
      <c r="C9" s="232">
        <v>0</v>
      </c>
      <c r="D9" s="232">
        <v>0</v>
      </c>
      <c r="E9" s="232">
        <v>0</v>
      </c>
      <c r="F9" s="232">
        <v>0</v>
      </c>
      <c r="G9" s="232">
        <v>0</v>
      </c>
      <c r="H9" s="232">
        <v>0</v>
      </c>
      <c r="I9" s="232">
        <v>0</v>
      </c>
      <c r="J9" s="232">
        <v>0</v>
      </c>
      <c r="K9" s="232">
        <v>0</v>
      </c>
      <c r="L9" s="232">
        <v>0</v>
      </c>
      <c r="M9" s="232">
        <v>0</v>
      </c>
      <c r="N9" s="232">
        <v>0</v>
      </c>
      <c r="O9" s="232">
        <v>0</v>
      </c>
      <c r="P9" s="232">
        <v>0</v>
      </c>
      <c r="Q9" s="232">
        <v>0</v>
      </c>
      <c r="R9" s="232">
        <v>0</v>
      </c>
    </row>
    <row r="10" spans="1:18" ht="12.75" customHeight="1" outlineLevel="1" x14ac:dyDescent="0.25">
      <c r="A10" s="217" t="s">
        <v>447</v>
      </c>
      <c r="B10" s="52" t="s">
        <v>448</v>
      </c>
      <c r="C10" s="232">
        <v>171624900</v>
      </c>
      <c r="D10" s="232">
        <v>0</v>
      </c>
      <c r="E10" s="232">
        <v>0</v>
      </c>
      <c r="F10" s="232">
        <v>0</v>
      </c>
      <c r="G10" s="232">
        <v>0</v>
      </c>
      <c r="H10" s="232">
        <v>0</v>
      </c>
      <c r="I10" s="232">
        <v>0</v>
      </c>
      <c r="J10" s="232">
        <v>171624900</v>
      </c>
      <c r="K10" s="232">
        <v>0</v>
      </c>
      <c r="L10" s="232">
        <v>0</v>
      </c>
      <c r="M10" s="232">
        <v>0</v>
      </c>
      <c r="N10" s="232">
        <v>-2199168</v>
      </c>
      <c r="O10" s="232">
        <v>0</v>
      </c>
      <c r="P10" s="232">
        <v>0</v>
      </c>
      <c r="Q10" s="232">
        <v>0</v>
      </c>
      <c r="R10" s="232">
        <v>169425732</v>
      </c>
    </row>
    <row r="11" spans="1:18" ht="12.75" customHeight="1" outlineLevel="1" x14ac:dyDescent="0.25">
      <c r="A11" s="217" t="s">
        <v>450</v>
      </c>
      <c r="B11" s="52" t="s">
        <v>451</v>
      </c>
      <c r="C11" s="232">
        <v>-32062924</v>
      </c>
      <c r="D11" s="232">
        <v>0</v>
      </c>
      <c r="E11" s="232">
        <v>0</v>
      </c>
      <c r="F11" s="232">
        <v>0</v>
      </c>
      <c r="G11" s="232">
        <v>0</v>
      </c>
      <c r="H11" s="232">
        <v>0</v>
      </c>
      <c r="I11" s="232">
        <v>0</v>
      </c>
      <c r="J11" s="232">
        <v>-32062924</v>
      </c>
      <c r="K11" s="232">
        <v>0</v>
      </c>
      <c r="L11" s="232">
        <v>0</v>
      </c>
      <c r="M11" s="232">
        <v>0</v>
      </c>
      <c r="N11" s="232">
        <v>0</v>
      </c>
      <c r="O11" s="232">
        <v>0</v>
      </c>
      <c r="P11" s="232">
        <v>0</v>
      </c>
      <c r="Q11" s="232">
        <v>0</v>
      </c>
      <c r="R11" s="232">
        <v>-32062924</v>
      </c>
    </row>
    <row r="12" spans="1:18" ht="12.75" customHeight="1" outlineLevel="1" x14ac:dyDescent="0.25">
      <c r="A12" s="217" t="s">
        <v>456</v>
      </c>
      <c r="B12" s="52" t="s">
        <v>214</v>
      </c>
      <c r="C12" s="232">
        <v>1394568</v>
      </c>
      <c r="D12" s="232">
        <v>0</v>
      </c>
      <c r="E12" s="232">
        <v>0</v>
      </c>
      <c r="F12" s="232">
        <v>0</v>
      </c>
      <c r="G12" s="232">
        <v>0</v>
      </c>
      <c r="H12" s="232">
        <v>0</v>
      </c>
      <c r="I12" s="232">
        <v>0</v>
      </c>
      <c r="J12" s="232">
        <v>1394568</v>
      </c>
      <c r="K12" s="232">
        <v>0</v>
      </c>
      <c r="L12" s="232">
        <v>0</v>
      </c>
      <c r="M12" s="177">
        <v>-5246215</v>
      </c>
      <c r="N12" s="232">
        <v>6640783</v>
      </c>
      <c r="O12" s="232">
        <v>0</v>
      </c>
      <c r="P12" s="232">
        <v>0</v>
      </c>
      <c r="Q12" s="232">
        <v>0</v>
      </c>
      <c r="R12" s="232">
        <v>2789136</v>
      </c>
    </row>
    <row r="13" spans="1:18" ht="12.75" customHeight="1" outlineLevel="1" x14ac:dyDescent="0.25">
      <c r="A13" s="217" t="s">
        <v>457</v>
      </c>
      <c r="B13" s="52" t="s">
        <v>458</v>
      </c>
      <c r="C13" s="232">
        <v>0</v>
      </c>
      <c r="D13" s="232">
        <v>0</v>
      </c>
      <c r="E13" s="232">
        <v>0</v>
      </c>
      <c r="F13" s="232">
        <v>0</v>
      </c>
      <c r="G13" s="232">
        <v>0</v>
      </c>
      <c r="H13" s="232">
        <v>0</v>
      </c>
      <c r="I13" s="232">
        <v>0</v>
      </c>
      <c r="J13" s="232">
        <v>0</v>
      </c>
      <c r="K13" s="232">
        <v>0</v>
      </c>
      <c r="L13" s="232">
        <v>0</v>
      </c>
      <c r="M13" s="177">
        <v>16546518</v>
      </c>
      <c r="N13" s="232">
        <v>-16546518</v>
      </c>
      <c r="O13" s="232">
        <v>0</v>
      </c>
      <c r="P13" s="232">
        <v>0</v>
      </c>
      <c r="Q13" s="232">
        <v>0</v>
      </c>
      <c r="R13" s="232">
        <v>0</v>
      </c>
    </row>
    <row r="14" spans="1:18" ht="12.75" customHeight="1" outlineLevel="1" x14ac:dyDescent="0.25">
      <c r="A14" s="217" t="s">
        <v>459</v>
      </c>
      <c r="B14" s="52" t="s">
        <v>460</v>
      </c>
      <c r="C14" s="232">
        <v>0</v>
      </c>
      <c r="D14" s="232">
        <v>0</v>
      </c>
      <c r="E14" s="232">
        <v>0</v>
      </c>
      <c r="F14" s="232">
        <v>0</v>
      </c>
      <c r="G14" s="232">
        <v>0</v>
      </c>
      <c r="H14" s="232">
        <v>0</v>
      </c>
      <c r="I14" s="232">
        <v>0</v>
      </c>
      <c r="J14" s="232">
        <v>0</v>
      </c>
      <c r="K14" s="232">
        <v>0</v>
      </c>
      <c r="L14" s="232">
        <v>0</v>
      </c>
      <c r="M14" s="232">
        <v>0</v>
      </c>
      <c r="N14" s="232">
        <v>-120086</v>
      </c>
      <c r="O14" s="232">
        <v>0</v>
      </c>
      <c r="P14" s="232">
        <v>0</v>
      </c>
      <c r="Q14" s="232">
        <v>0</v>
      </c>
      <c r="R14" s="232">
        <v>-120086</v>
      </c>
    </row>
    <row r="15" spans="1:18" ht="12.75" customHeight="1" outlineLevel="1" x14ac:dyDescent="0.25">
      <c r="A15" s="217" t="s">
        <v>461</v>
      </c>
      <c r="B15" s="52" t="s">
        <v>462</v>
      </c>
      <c r="C15" s="232">
        <v>3569581</v>
      </c>
      <c r="D15" s="232">
        <v>0</v>
      </c>
      <c r="E15" s="232">
        <v>0</v>
      </c>
      <c r="F15" s="232">
        <v>0</v>
      </c>
      <c r="G15" s="232">
        <v>0</v>
      </c>
      <c r="H15" s="232">
        <v>0</v>
      </c>
      <c r="I15" s="232">
        <v>0</v>
      </c>
      <c r="J15" s="232">
        <v>3569581</v>
      </c>
      <c r="K15" s="232">
        <v>0</v>
      </c>
      <c r="L15" s="232">
        <v>0</v>
      </c>
      <c r="M15" s="232">
        <v>0</v>
      </c>
      <c r="N15" s="232">
        <v>2421194</v>
      </c>
      <c r="O15" s="232">
        <v>0</v>
      </c>
      <c r="P15" s="232">
        <v>0</v>
      </c>
      <c r="Q15" s="232">
        <v>0</v>
      </c>
      <c r="R15" s="232">
        <v>5990775</v>
      </c>
    </row>
    <row r="16" spans="1:18" ht="12.75" customHeight="1" outlineLevel="1" x14ac:dyDescent="0.25">
      <c r="A16" s="217" t="s">
        <v>466</v>
      </c>
      <c r="B16" s="52" t="s">
        <v>467</v>
      </c>
      <c r="C16" s="232">
        <v>22402826</v>
      </c>
      <c r="D16" s="232">
        <v>0</v>
      </c>
      <c r="E16" s="232">
        <v>0</v>
      </c>
      <c r="F16" s="232">
        <v>0</v>
      </c>
      <c r="G16" s="232">
        <v>0</v>
      </c>
      <c r="H16" s="232">
        <v>0</v>
      </c>
      <c r="I16" s="232">
        <v>0</v>
      </c>
      <c r="J16" s="232">
        <v>22402826</v>
      </c>
      <c r="K16" s="232">
        <v>42387542</v>
      </c>
      <c r="L16" s="232">
        <v>0</v>
      </c>
      <c r="M16" s="232">
        <v>0</v>
      </c>
      <c r="N16" s="232">
        <v>0</v>
      </c>
      <c r="O16" s="232">
        <v>0</v>
      </c>
      <c r="P16" s="232">
        <v>0</v>
      </c>
      <c r="Q16" s="232">
        <v>0</v>
      </c>
      <c r="R16" s="232">
        <v>64790368</v>
      </c>
    </row>
    <row r="17" spans="1:18" ht="12.75" customHeight="1" outlineLevel="1" x14ac:dyDescent="0.25">
      <c r="A17" s="217" t="s">
        <v>215</v>
      </c>
      <c r="B17" s="52" t="s">
        <v>474</v>
      </c>
      <c r="C17" s="232">
        <v>11717609</v>
      </c>
      <c r="D17" s="232">
        <v>0</v>
      </c>
      <c r="E17" s="232">
        <v>-1</v>
      </c>
      <c r="F17" s="232">
        <v>0</v>
      </c>
      <c r="G17" s="232">
        <v>0</v>
      </c>
      <c r="H17" s="232">
        <v>0</v>
      </c>
      <c r="I17" s="232">
        <v>0</v>
      </c>
      <c r="J17" s="232">
        <v>11717608</v>
      </c>
      <c r="K17" s="232">
        <v>2324866</v>
      </c>
      <c r="L17" s="232">
        <v>0</v>
      </c>
      <c r="M17" s="232">
        <v>0</v>
      </c>
      <c r="N17" s="232">
        <v>0</v>
      </c>
      <c r="O17" s="232">
        <v>0</v>
      </c>
      <c r="P17" s="232">
        <v>0</v>
      </c>
      <c r="Q17" s="232">
        <v>0</v>
      </c>
      <c r="R17" s="232">
        <v>14042474</v>
      </c>
    </row>
    <row r="18" spans="1:18" ht="12.75" customHeight="1" outlineLevel="1" x14ac:dyDescent="0.25">
      <c r="A18" s="217" t="s">
        <v>216</v>
      </c>
      <c r="B18" s="52" t="s">
        <v>29</v>
      </c>
      <c r="C18" s="232">
        <v>-955279699</v>
      </c>
      <c r="D18" s="232">
        <v>0</v>
      </c>
      <c r="E18" s="232">
        <v>-3127544</v>
      </c>
      <c r="F18" s="232">
        <v>0</v>
      </c>
      <c r="G18" s="232">
        <v>0</v>
      </c>
      <c r="H18" s="232">
        <v>0</v>
      </c>
      <c r="I18" s="232">
        <v>0</v>
      </c>
      <c r="J18" s="232">
        <v>-958407243</v>
      </c>
      <c r="K18" s="232">
        <v>-19055560</v>
      </c>
      <c r="L18" s="232">
        <v>0</v>
      </c>
      <c r="M18" s="232">
        <v>0</v>
      </c>
      <c r="N18" s="232">
        <v>0</v>
      </c>
      <c r="O18" s="232">
        <v>0</v>
      </c>
      <c r="P18" s="232">
        <v>0</v>
      </c>
      <c r="Q18" s="232">
        <v>0</v>
      </c>
      <c r="R18" s="232">
        <v>-977462803</v>
      </c>
    </row>
    <row r="19" spans="1:18" ht="12.75" customHeight="1" outlineLevel="1" x14ac:dyDescent="0.25">
      <c r="A19" s="217" t="s">
        <v>475</v>
      </c>
      <c r="B19" s="52" t="s">
        <v>30</v>
      </c>
      <c r="C19" s="232">
        <v>48411592</v>
      </c>
      <c r="D19" s="232">
        <v>0</v>
      </c>
      <c r="E19" s="232">
        <v>-32927449</v>
      </c>
      <c r="F19" s="232">
        <v>0</v>
      </c>
      <c r="G19" s="232">
        <v>0</v>
      </c>
      <c r="H19" s="232">
        <v>0</v>
      </c>
      <c r="I19" s="232">
        <v>0</v>
      </c>
      <c r="J19" s="232">
        <v>15484143</v>
      </c>
      <c r="K19" s="232">
        <v>-33544297</v>
      </c>
      <c r="L19" s="232">
        <v>0</v>
      </c>
      <c r="M19" s="232">
        <v>0</v>
      </c>
      <c r="N19" s="232">
        <v>0</v>
      </c>
      <c r="O19" s="232">
        <v>0</v>
      </c>
      <c r="P19" s="232">
        <v>0</v>
      </c>
      <c r="Q19" s="232">
        <v>0</v>
      </c>
      <c r="R19" s="232">
        <v>-18060154</v>
      </c>
    </row>
    <row r="20" spans="1:18" ht="12.75" customHeight="1" outlineLevel="1" x14ac:dyDescent="0.25">
      <c r="A20" s="217" t="s">
        <v>217</v>
      </c>
      <c r="B20" s="52" t="s">
        <v>476</v>
      </c>
      <c r="C20" s="232">
        <v>-27335940</v>
      </c>
      <c r="D20" s="232">
        <v>0</v>
      </c>
      <c r="E20" s="232">
        <v>0</v>
      </c>
      <c r="F20" s="232">
        <v>0</v>
      </c>
      <c r="G20" s="232">
        <v>0</v>
      </c>
      <c r="H20" s="232">
        <v>0</v>
      </c>
      <c r="I20" s="232">
        <v>0</v>
      </c>
      <c r="J20" s="232">
        <v>-27335940</v>
      </c>
      <c r="K20" s="232">
        <v>0</v>
      </c>
      <c r="L20" s="232">
        <v>0</v>
      </c>
      <c r="M20" s="232">
        <v>0</v>
      </c>
      <c r="N20" s="232">
        <v>-5331790</v>
      </c>
      <c r="O20" s="232">
        <v>0</v>
      </c>
      <c r="P20" s="232">
        <v>0</v>
      </c>
      <c r="Q20" s="232">
        <v>0</v>
      </c>
      <c r="R20" s="232">
        <v>-32667730</v>
      </c>
    </row>
    <row r="21" spans="1:18" ht="12.75" customHeight="1" outlineLevel="1" x14ac:dyDescent="0.25">
      <c r="A21" s="217" t="s">
        <v>218</v>
      </c>
      <c r="B21" s="52" t="s">
        <v>31</v>
      </c>
      <c r="C21" s="232">
        <v>-49956820</v>
      </c>
      <c r="D21" s="232">
        <v>0</v>
      </c>
      <c r="E21" s="232">
        <v>31703011</v>
      </c>
      <c r="F21" s="232">
        <v>0</v>
      </c>
      <c r="G21" s="232">
        <v>0</v>
      </c>
      <c r="H21" s="232">
        <v>0</v>
      </c>
      <c r="I21" s="232">
        <v>0</v>
      </c>
      <c r="J21" s="232">
        <v>-18253809</v>
      </c>
      <c r="K21" s="232">
        <v>-3076207</v>
      </c>
      <c r="L21" s="232">
        <v>0</v>
      </c>
      <c r="M21" s="232">
        <v>0</v>
      </c>
      <c r="N21" s="232">
        <v>0</v>
      </c>
      <c r="O21" s="232">
        <v>0</v>
      </c>
      <c r="P21" s="232">
        <v>0</v>
      </c>
      <c r="Q21" s="232">
        <v>0</v>
      </c>
      <c r="R21" s="232">
        <v>-21330017</v>
      </c>
    </row>
    <row r="22" spans="1:18" ht="12.75" customHeight="1" outlineLevel="1" x14ac:dyDescent="0.25">
      <c r="A22" s="217" t="s">
        <v>219</v>
      </c>
      <c r="B22" s="52" t="s">
        <v>478</v>
      </c>
      <c r="C22" s="232">
        <v>1863484</v>
      </c>
      <c r="D22" s="232">
        <v>0</v>
      </c>
      <c r="E22" s="232">
        <v>0</v>
      </c>
      <c r="F22" s="232">
        <v>0</v>
      </c>
      <c r="G22" s="232">
        <v>0</v>
      </c>
      <c r="H22" s="232">
        <v>0</v>
      </c>
      <c r="I22" s="232">
        <v>0</v>
      </c>
      <c r="J22" s="232">
        <v>1863484</v>
      </c>
      <c r="K22" s="232">
        <v>0</v>
      </c>
      <c r="L22" s="232">
        <v>0</v>
      </c>
      <c r="M22" s="232">
        <v>0</v>
      </c>
      <c r="N22" s="232">
        <v>0</v>
      </c>
      <c r="O22" s="232">
        <v>0</v>
      </c>
      <c r="P22" s="232">
        <v>0</v>
      </c>
      <c r="Q22" s="232">
        <v>0</v>
      </c>
      <c r="R22" s="232">
        <v>1863484</v>
      </c>
    </row>
    <row r="23" spans="1:18" ht="12.75" customHeight="1" outlineLevel="1" x14ac:dyDescent="0.25">
      <c r="A23" s="217" t="s">
        <v>481</v>
      </c>
      <c r="B23" s="52" t="s">
        <v>32</v>
      </c>
      <c r="C23" s="232">
        <v>-135711918</v>
      </c>
      <c r="D23" s="232">
        <v>0</v>
      </c>
      <c r="E23" s="232">
        <v>-22711876</v>
      </c>
      <c r="F23" s="232">
        <v>0</v>
      </c>
      <c r="G23" s="232">
        <v>0</v>
      </c>
      <c r="H23" s="232">
        <v>0</v>
      </c>
      <c r="I23" s="232">
        <v>0</v>
      </c>
      <c r="J23" s="232">
        <v>-158423794</v>
      </c>
      <c r="K23" s="232">
        <v>-45804945</v>
      </c>
      <c r="L23" s="232">
        <v>0</v>
      </c>
      <c r="M23" s="232">
        <v>0</v>
      </c>
      <c r="N23" s="232">
        <v>0</v>
      </c>
      <c r="O23" s="232">
        <v>0</v>
      </c>
      <c r="P23" s="232">
        <v>0</v>
      </c>
      <c r="Q23" s="232">
        <v>0</v>
      </c>
      <c r="R23" s="232">
        <v>-204228738</v>
      </c>
    </row>
    <row r="24" spans="1:18" ht="12.75" customHeight="1" outlineLevel="1" x14ac:dyDescent="0.25">
      <c r="A24" s="217" t="s">
        <v>220</v>
      </c>
      <c r="B24" s="52" t="s">
        <v>221</v>
      </c>
      <c r="C24" s="232">
        <v>-365908</v>
      </c>
      <c r="D24" s="232">
        <v>0</v>
      </c>
      <c r="E24" s="232">
        <v>0</v>
      </c>
      <c r="F24" s="232">
        <v>0</v>
      </c>
      <c r="G24" s="232">
        <v>0</v>
      </c>
      <c r="H24" s="232">
        <v>0</v>
      </c>
      <c r="I24" s="232">
        <v>0</v>
      </c>
      <c r="J24" s="232">
        <v>-365908</v>
      </c>
      <c r="K24" s="232">
        <v>0</v>
      </c>
      <c r="L24" s="232">
        <v>0</v>
      </c>
      <c r="M24" s="232">
        <v>0</v>
      </c>
      <c r="N24" s="232">
        <v>0</v>
      </c>
      <c r="O24" s="232">
        <v>0</v>
      </c>
      <c r="P24" s="232">
        <v>0</v>
      </c>
      <c r="Q24" s="232">
        <v>0</v>
      </c>
      <c r="R24" s="232">
        <v>-365908</v>
      </c>
    </row>
    <row r="25" spans="1:18" ht="12.75" customHeight="1" outlineLevel="1" x14ac:dyDescent="0.25">
      <c r="A25" s="217" t="s">
        <v>250</v>
      </c>
      <c r="B25" s="52" t="s">
        <v>482</v>
      </c>
      <c r="C25" s="232">
        <v>6474078</v>
      </c>
      <c r="D25" s="232">
        <v>0</v>
      </c>
      <c r="E25" s="232">
        <v>0</v>
      </c>
      <c r="F25" s="232">
        <v>0</v>
      </c>
      <c r="G25" s="232">
        <v>0</v>
      </c>
      <c r="H25" s="232">
        <v>0</v>
      </c>
      <c r="I25" s="232">
        <v>0</v>
      </c>
      <c r="J25" s="232">
        <v>6474078</v>
      </c>
      <c r="K25" s="232">
        <v>0</v>
      </c>
      <c r="L25" s="232">
        <v>0</v>
      </c>
      <c r="M25" s="232">
        <v>0</v>
      </c>
      <c r="N25" s="232">
        <v>0</v>
      </c>
      <c r="O25" s="232">
        <v>0</v>
      </c>
      <c r="P25" s="232">
        <v>0</v>
      </c>
      <c r="Q25" s="232">
        <v>0</v>
      </c>
      <c r="R25" s="232">
        <v>6474078</v>
      </c>
    </row>
    <row r="26" spans="1:18" ht="12.75" customHeight="1" outlineLevel="1" x14ac:dyDescent="0.25">
      <c r="A26" s="217" t="s">
        <v>222</v>
      </c>
      <c r="B26" s="52" t="s">
        <v>483</v>
      </c>
      <c r="C26" s="232">
        <v>-115087019</v>
      </c>
      <c r="D26" s="232">
        <v>0</v>
      </c>
      <c r="E26" s="232">
        <v>0</v>
      </c>
      <c r="F26" s="232">
        <v>0</v>
      </c>
      <c r="G26" s="232">
        <v>0</v>
      </c>
      <c r="H26" s="232">
        <v>0</v>
      </c>
      <c r="I26" s="232">
        <v>0</v>
      </c>
      <c r="J26" s="232">
        <v>-115087019</v>
      </c>
      <c r="K26" s="232">
        <v>0</v>
      </c>
      <c r="L26" s="232">
        <v>0</v>
      </c>
      <c r="M26" s="232">
        <v>0</v>
      </c>
      <c r="N26" s="232">
        <v>0</v>
      </c>
      <c r="O26" s="232">
        <v>0</v>
      </c>
      <c r="P26" s="232">
        <v>0</v>
      </c>
      <c r="Q26" s="232">
        <v>0</v>
      </c>
      <c r="R26" s="232">
        <v>-115087019</v>
      </c>
    </row>
    <row r="27" spans="1:18" ht="12.75" customHeight="1" outlineLevel="1" x14ac:dyDescent="0.25">
      <c r="A27" s="217" t="s">
        <v>223</v>
      </c>
      <c r="B27" s="52" t="s">
        <v>33</v>
      </c>
      <c r="C27" s="232">
        <v>-217522252</v>
      </c>
      <c r="D27" s="232">
        <v>0</v>
      </c>
      <c r="E27" s="232">
        <v>5834566</v>
      </c>
      <c r="F27" s="232">
        <v>0</v>
      </c>
      <c r="G27" s="232">
        <v>0</v>
      </c>
      <c r="H27" s="232">
        <v>0</v>
      </c>
      <c r="I27" s="232">
        <v>0</v>
      </c>
      <c r="J27" s="232">
        <v>-211687686</v>
      </c>
      <c r="K27" s="232">
        <v>-60344156</v>
      </c>
      <c r="L27" s="232">
        <v>0</v>
      </c>
      <c r="M27" s="232">
        <v>0</v>
      </c>
      <c r="N27" s="232">
        <v>0</v>
      </c>
      <c r="O27" s="232">
        <v>0</v>
      </c>
      <c r="P27" s="232">
        <v>0</v>
      </c>
      <c r="Q27" s="232">
        <v>0</v>
      </c>
      <c r="R27" s="232">
        <v>-272031841</v>
      </c>
    </row>
    <row r="28" spans="1:18" ht="12.75" customHeight="1" outlineLevel="1" x14ac:dyDescent="0.25">
      <c r="A28" s="217" t="s">
        <v>224</v>
      </c>
      <c r="B28" s="52" t="s">
        <v>484</v>
      </c>
      <c r="C28" s="232">
        <v>-21654466</v>
      </c>
      <c r="D28" s="232">
        <v>0</v>
      </c>
      <c r="E28" s="232">
        <v>3393707</v>
      </c>
      <c r="F28" s="232">
        <v>0</v>
      </c>
      <c r="G28" s="232">
        <v>0</v>
      </c>
      <c r="H28" s="232">
        <v>0</v>
      </c>
      <c r="I28" s="232">
        <v>0</v>
      </c>
      <c r="J28" s="232">
        <v>-18260759</v>
      </c>
      <c r="K28" s="232">
        <v>0</v>
      </c>
      <c r="L28" s="232">
        <v>0</v>
      </c>
      <c r="M28" s="232">
        <v>0</v>
      </c>
      <c r="N28" s="232">
        <v>0</v>
      </c>
      <c r="O28" s="232">
        <v>0</v>
      </c>
      <c r="P28" s="232">
        <v>0</v>
      </c>
      <c r="Q28" s="232">
        <v>0</v>
      </c>
      <c r="R28" s="232">
        <v>-18260759</v>
      </c>
    </row>
    <row r="29" spans="1:18" ht="12.75" customHeight="1" outlineLevel="1" x14ac:dyDescent="0.25">
      <c r="A29" s="217" t="s">
        <v>248</v>
      </c>
      <c r="B29" s="52" t="s">
        <v>34</v>
      </c>
      <c r="C29" s="232">
        <v>3788</v>
      </c>
      <c r="D29" s="232">
        <v>0</v>
      </c>
      <c r="E29" s="232">
        <v>-1483</v>
      </c>
      <c r="F29" s="232">
        <v>0</v>
      </c>
      <c r="G29" s="232">
        <v>0</v>
      </c>
      <c r="H29" s="232">
        <v>0</v>
      </c>
      <c r="I29" s="232">
        <v>0</v>
      </c>
      <c r="J29" s="232">
        <v>2305</v>
      </c>
      <c r="K29" s="232">
        <v>286</v>
      </c>
      <c r="L29" s="232">
        <v>0</v>
      </c>
      <c r="M29" s="232">
        <v>0</v>
      </c>
      <c r="N29" s="232">
        <v>0</v>
      </c>
      <c r="O29" s="232">
        <v>0</v>
      </c>
      <c r="P29" s="232">
        <v>0</v>
      </c>
      <c r="Q29" s="232">
        <v>0</v>
      </c>
      <c r="R29" s="232">
        <v>2592</v>
      </c>
    </row>
    <row r="30" spans="1:18" ht="12.75" customHeight="1" outlineLevel="1" x14ac:dyDescent="0.25">
      <c r="A30" s="217" t="s">
        <v>485</v>
      </c>
      <c r="B30" s="52" t="s">
        <v>35</v>
      </c>
      <c r="C30" s="232">
        <v>2244701</v>
      </c>
      <c r="D30" s="232">
        <v>0</v>
      </c>
      <c r="E30" s="232">
        <v>-1510903</v>
      </c>
      <c r="F30" s="232">
        <v>0</v>
      </c>
      <c r="G30" s="232">
        <v>0</v>
      </c>
      <c r="H30" s="232">
        <v>0</v>
      </c>
      <c r="I30" s="232">
        <v>0</v>
      </c>
      <c r="J30" s="232">
        <v>733798</v>
      </c>
      <c r="K30" s="232">
        <v>549393</v>
      </c>
      <c r="L30" s="232">
        <v>0</v>
      </c>
      <c r="M30" s="232">
        <v>0</v>
      </c>
      <c r="N30" s="232">
        <v>0</v>
      </c>
      <c r="O30" s="232">
        <v>0</v>
      </c>
      <c r="P30" s="232">
        <v>0</v>
      </c>
      <c r="Q30" s="232">
        <v>0</v>
      </c>
      <c r="R30" s="232">
        <v>1283192</v>
      </c>
    </row>
    <row r="31" spans="1:18" ht="12.75" customHeight="1" outlineLevel="1" x14ac:dyDescent="0.25">
      <c r="A31" s="217" t="s">
        <v>240</v>
      </c>
      <c r="B31" s="52" t="s">
        <v>36</v>
      </c>
      <c r="C31" s="232">
        <v>95464</v>
      </c>
      <c r="D31" s="232">
        <v>0</v>
      </c>
      <c r="E31" s="232">
        <v>0</v>
      </c>
      <c r="F31" s="232">
        <v>0</v>
      </c>
      <c r="G31" s="232">
        <v>0</v>
      </c>
      <c r="H31" s="232">
        <v>0</v>
      </c>
      <c r="I31" s="232">
        <v>0</v>
      </c>
      <c r="J31" s="232">
        <v>95464</v>
      </c>
      <c r="K31" s="232">
        <v>-64840</v>
      </c>
      <c r="L31" s="232">
        <v>0</v>
      </c>
      <c r="M31" s="232">
        <v>0</v>
      </c>
      <c r="N31" s="232">
        <v>0</v>
      </c>
      <c r="O31" s="232">
        <v>0</v>
      </c>
      <c r="P31" s="232">
        <v>0</v>
      </c>
      <c r="Q31" s="232">
        <v>0</v>
      </c>
      <c r="R31" s="232">
        <v>30624</v>
      </c>
    </row>
    <row r="32" spans="1:18" ht="12.75" customHeight="1" outlineLevel="1" x14ac:dyDescent="0.25">
      <c r="A32" s="217" t="s">
        <v>241</v>
      </c>
      <c r="B32" s="52" t="s">
        <v>486</v>
      </c>
      <c r="C32" s="232">
        <v>0</v>
      </c>
      <c r="D32" s="232">
        <v>0</v>
      </c>
      <c r="E32" s="232">
        <v>0</v>
      </c>
      <c r="F32" s="232">
        <v>0</v>
      </c>
      <c r="G32" s="232">
        <v>0</v>
      </c>
      <c r="H32" s="232">
        <v>0</v>
      </c>
      <c r="I32" s="232">
        <v>0</v>
      </c>
      <c r="J32" s="232">
        <v>0</v>
      </c>
      <c r="K32" s="232">
        <v>0</v>
      </c>
      <c r="L32" s="232">
        <v>0</v>
      </c>
      <c r="M32" s="232">
        <v>0</v>
      </c>
      <c r="N32" s="232">
        <v>0</v>
      </c>
      <c r="O32" s="232">
        <v>0</v>
      </c>
      <c r="P32" s="232">
        <v>0</v>
      </c>
      <c r="Q32" s="232">
        <v>0</v>
      </c>
      <c r="R32" s="232">
        <v>0</v>
      </c>
    </row>
    <row r="33" spans="1:18" ht="12.75" customHeight="1" outlineLevel="1" x14ac:dyDescent="0.25">
      <c r="A33" s="217" t="s">
        <v>243</v>
      </c>
      <c r="B33" s="52" t="s">
        <v>37</v>
      </c>
      <c r="C33" s="232">
        <v>2177946</v>
      </c>
      <c r="D33" s="232">
        <v>0</v>
      </c>
      <c r="E33" s="232">
        <v>-20851</v>
      </c>
      <c r="F33" s="232">
        <v>0</v>
      </c>
      <c r="G33" s="232">
        <v>0</v>
      </c>
      <c r="H33" s="232">
        <v>0</v>
      </c>
      <c r="I33" s="232">
        <v>0</v>
      </c>
      <c r="J33" s="232">
        <v>2157095</v>
      </c>
      <c r="K33" s="232">
        <v>166308</v>
      </c>
      <c r="L33" s="232">
        <v>0</v>
      </c>
      <c r="M33" s="232">
        <v>0</v>
      </c>
      <c r="N33" s="232">
        <v>0</v>
      </c>
      <c r="O33" s="232">
        <v>0</v>
      </c>
      <c r="P33" s="232">
        <v>0</v>
      </c>
      <c r="Q33" s="232">
        <v>0</v>
      </c>
      <c r="R33" s="232">
        <v>2323403</v>
      </c>
    </row>
    <row r="34" spans="1:18" ht="12.75" customHeight="1" outlineLevel="1" x14ac:dyDescent="0.25">
      <c r="A34" s="217" t="s">
        <v>244</v>
      </c>
      <c r="B34" s="52" t="s">
        <v>38</v>
      </c>
      <c r="C34" s="232">
        <v>6493022</v>
      </c>
      <c r="D34" s="232">
        <v>0</v>
      </c>
      <c r="E34" s="232">
        <v>-29820</v>
      </c>
      <c r="F34" s="232">
        <v>0</v>
      </c>
      <c r="G34" s="232">
        <v>0</v>
      </c>
      <c r="H34" s="232">
        <v>0</v>
      </c>
      <c r="I34" s="232">
        <v>0</v>
      </c>
      <c r="J34" s="232">
        <v>6463202</v>
      </c>
      <c r="K34" s="232">
        <v>1400820</v>
      </c>
      <c r="L34" s="232">
        <v>0</v>
      </c>
      <c r="M34" s="232">
        <v>0</v>
      </c>
      <c r="N34" s="232">
        <v>-44555</v>
      </c>
      <c r="O34" s="232">
        <v>0</v>
      </c>
      <c r="P34" s="232">
        <v>-1088325</v>
      </c>
      <c r="Q34" s="232">
        <v>0</v>
      </c>
      <c r="R34" s="232">
        <v>6731141</v>
      </c>
    </row>
    <row r="35" spans="1:18" ht="12.75" customHeight="1" outlineLevel="1" x14ac:dyDescent="0.25">
      <c r="A35" s="217" t="s">
        <v>245</v>
      </c>
      <c r="B35" s="52" t="s">
        <v>39</v>
      </c>
      <c r="C35" s="232">
        <v>14587</v>
      </c>
      <c r="D35" s="232">
        <v>0</v>
      </c>
      <c r="E35" s="232">
        <v>-14587</v>
      </c>
      <c r="F35" s="232">
        <v>0</v>
      </c>
      <c r="G35" s="232">
        <v>0</v>
      </c>
      <c r="H35" s="232">
        <v>0</v>
      </c>
      <c r="I35" s="232">
        <v>0</v>
      </c>
      <c r="J35" s="232">
        <v>0</v>
      </c>
      <c r="K35" s="232">
        <v>0</v>
      </c>
      <c r="L35" s="232">
        <v>0</v>
      </c>
      <c r="M35" s="232">
        <v>0</v>
      </c>
      <c r="N35" s="232">
        <v>0</v>
      </c>
      <c r="O35" s="232">
        <v>0</v>
      </c>
      <c r="P35" s="232">
        <v>0</v>
      </c>
      <c r="Q35" s="232">
        <v>0</v>
      </c>
      <c r="R35" s="232">
        <v>0</v>
      </c>
    </row>
    <row r="36" spans="1:18" ht="12.75" customHeight="1" outlineLevel="1" x14ac:dyDescent="0.25">
      <c r="A36" s="217" t="s">
        <v>225</v>
      </c>
      <c r="B36" s="52" t="s">
        <v>40</v>
      </c>
      <c r="C36" s="232">
        <v>130496465</v>
      </c>
      <c r="D36" s="232">
        <v>0</v>
      </c>
      <c r="E36" s="232">
        <v>2870275</v>
      </c>
      <c r="F36" s="232">
        <v>0</v>
      </c>
      <c r="G36" s="232">
        <v>0</v>
      </c>
      <c r="H36" s="232">
        <v>0</v>
      </c>
      <c r="I36" s="232">
        <v>0</v>
      </c>
      <c r="J36" s="232">
        <v>133366740</v>
      </c>
      <c r="K36" s="232">
        <v>12491491</v>
      </c>
      <c r="L36" s="232">
        <v>0</v>
      </c>
      <c r="M36" s="232">
        <v>0</v>
      </c>
      <c r="N36" s="232">
        <v>0</v>
      </c>
      <c r="O36" s="232">
        <v>0</v>
      </c>
      <c r="P36" s="232">
        <v>0</v>
      </c>
      <c r="Q36" s="232">
        <v>0</v>
      </c>
      <c r="R36" s="232">
        <v>145858232</v>
      </c>
    </row>
    <row r="37" spans="1:18" ht="12.75" customHeight="1" outlineLevel="1" x14ac:dyDescent="0.25">
      <c r="A37" s="217" t="s">
        <v>246</v>
      </c>
      <c r="B37" s="52" t="s">
        <v>41</v>
      </c>
      <c r="C37" s="232">
        <v>753324</v>
      </c>
      <c r="D37" s="232">
        <v>0</v>
      </c>
      <c r="E37" s="232">
        <v>32</v>
      </c>
      <c r="F37" s="232">
        <v>0</v>
      </c>
      <c r="G37" s="232">
        <v>0</v>
      </c>
      <c r="H37" s="232">
        <v>0</v>
      </c>
      <c r="I37" s="232">
        <v>0</v>
      </c>
      <c r="J37" s="232">
        <v>753356</v>
      </c>
      <c r="K37" s="232">
        <v>-229335</v>
      </c>
      <c r="L37" s="232">
        <v>0</v>
      </c>
      <c r="M37" s="232">
        <v>0</v>
      </c>
      <c r="N37" s="232">
        <v>0</v>
      </c>
      <c r="O37" s="232">
        <v>0</v>
      </c>
      <c r="P37" s="232">
        <v>6825</v>
      </c>
      <c r="Q37" s="232">
        <v>0</v>
      </c>
      <c r="R37" s="232">
        <v>530846</v>
      </c>
    </row>
    <row r="38" spans="1:18" ht="12.75" customHeight="1" outlineLevel="1" x14ac:dyDescent="0.25">
      <c r="A38" s="217" t="s">
        <v>251</v>
      </c>
      <c r="B38" s="52" t="s">
        <v>42</v>
      </c>
      <c r="C38" s="232">
        <v>6430800</v>
      </c>
      <c r="D38" s="232">
        <v>0</v>
      </c>
      <c r="E38" s="232">
        <v>0</v>
      </c>
      <c r="F38" s="232">
        <v>0</v>
      </c>
      <c r="G38" s="232">
        <v>0</v>
      </c>
      <c r="H38" s="232">
        <v>0</v>
      </c>
      <c r="I38" s="232">
        <v>0</v>
      </c>
      <c r="J38" s="232">
        <v>6430800</v>
      </c>
      <c r="K38" s="232">
        <v>-1502661</v>
      </c>
      <c r="L38" s="232">
        <v>0</v>
      </c>
      <c r="M38" s="232">
        <v>0</v>
      </c>
      <c r="N38" s="232">
        <v>0</v>
      </c>
      <c r="O38" s="232">
        <v>0</v>
      </c>
      <c r="P38" s="232">
        <v>0</v>
      </c>
      <c r="Q38" s="232">
        <v>0</v>
      </c>
      <c r="R38" s="232">
        <v>4928138</v>
      </c>
    </row>
    <row r="39" spans="1:18" ht="12.75" customHeight="1" outlineLevel="1" x14ac:dyDescent="0.25">
      <c r="A39" s="217" t="s">
        <v>252</v>
      </c>
      <c r="B39" s="52" t="s">
        <v>43</v>
      </c>
      <c r="C39" s="232">
        <v>367500</v>
      </c>
      <c r="D39" s="232">
        <v>0</v>
      </c>
      <c r="E39" s="232">
        <v>0</v>
      </c>
      <c r="F39" s="232">
        <v>0</v>
      </c>
      <c r="G39" s="232">
        <v>0</v>
      </c>
      <c r="H39" s="232">
        <v>0</v>
      </c>
      <c r="I39" s="232">
        <v>0</v>
      </c>
      <c r="J39" s="232">
        <v>367500</v>
      </c>
      <c r="K39" s="232">
        <v>0</v>
      </c>
      <c r="L39" s="232">
        <v>0</v>
      </c>
      <c r="M39" s="232">
        <v>0</v>
      </c>
      <c r="N39" s="232">
        <v>0</v>
      </c>
      <c r="O39" s="232">
        <v>0</v>
      </c>
      <c r="P39" s="232">
        <v>0</v>
      </c>
      <c r="Q39" s="232">
        <v>0</v>
      </c>
      <c r="R39" s="232">
        <v>367500</v>
      </c>
    </row>
    <row r="40" spans="1:18" ht="12.75" customHeight="1" outlineLevel="1" x14ac:dyDescent="0.25">
      <c r="A40" s="217" t="s">
        <v>226</v>
      </c>
      <c r="B40" s="52" t="s">
        <v>489</v>
      </c>
      <c r="C40" s="232">
        <v>-7324185</v>
      </c>
      <c r="D40" s="232">
        <v>0</v>
      </c>
      <c r="E40" s="232">
        <v>0</v>
      </c>
      <c r="F40" s="232">
        <v>0</v>
      </c>
      <c r="G40" s="232">
        <v>0</v>
      </c>
      <c r="H40" s="232">
        <v>0</v>
      </c>
      <c r="I40" s="232">
        <v>0</v>
      </c>
      <c r="J40" s="232">
        <v>-7324185</v>
      </c>
      <c r="K40" s="232">
        <v>0</v>
      </c>
      <c r="L40" s="232">
        <v>0</v>
      </c>
      <c r="M40" s="232">
        <v>0</v>
      </c>
      <c r="N40" s="232">
        <v>-1403904</v>
      </c>
      <c r="O40" s="232">
        <v>0</v>
      </c>
      <c r="P40" s="232">
        <v>0</v>
      </c>
      <c r="Q40" s="232">
        <v>0</v>
      </c>
      <c r="R40" s="232">
        <v>-8728089</v>
      </c>
    </row>
    <row r="41" spans="1:18" ht="12.75" customHeight="1" outlineLevel="1" x14ac:dyDescent="0.25">
      <c r="A41" s="217" t="s">
        <v>239</v>
      </c>
      <c r="B41" s="52" t="s">
        <v>46</v>
      </c>
      <c r="C41" s="232">
        <v>229974</v>
      </c>
      <c r="D41" s="232">
        <v>0</v>
      </c>
      <c r="E41" s="232">
        <v>5892464</v>
      </c>
      <c r="F41" s="232">
        <v>0</v>
      </c>
      <c r="G41" s="232">
        <v>0</v>
      </c>
      <c r="H41" s="232">
        <v>0</v>
      </c>
      <c r="I41" s="232">
        <v>0</v>
      </c>
      <c r="J41" s="232">
        <v>6122438</v>
      </c>
      <c r="K41" s="232">
        <v>-1276131</v>
      </c>
      <c r="L41" s="232">
        <v>0</v>
      </c>
      <c r="M41" s="232">
        <v>0</v>
      </c>
      <c r="N41" s="232">
        <v>0</v>
      </c>
      <c r="O41" s="232">
        <v>0</v>
      </c>
      <c r="P41" s="232">
        <v>0</v>
      </c>
      <c r="Q41" s="232">
        <v>0</v>
      </c>
      <c r="R41" s="232">
        <v>4846307</v>
      </c>
    </row>
    <row r="42" spans="1:18" ht="12.75" customHeight="1" outlineLevel="1" x14ac:dyDescent="0.25">
      <c r="A42" s="217" t="s">
        <v>253</v>
      </c>
      <c r="B42" s="52" t="s">
        <v>493</v>
      </c>
      <c r="C42" s="232">
        <v>20079</v>
      </c>
      <c r="D42" s="232">
        <v>0</v>
      </c>
      <c r="E42" s="232">
        <v>0</v>
      </c>
      <c r="F42" s="232">
        <v>0</v>
      </c>
      <c r="G42" s="232">
        <v>0</v>
      </c>
      <c r="H42" s="232">
        <v>0</v>
      </c>
      <c r="I42" s="232">
        <v>0</v>
      </c>
      <c r="J42" s="232">
        <v>20079</v>
      </c>
      <c r="K42" s="232">
        <v>0</v>
      </c>
      <c r="L42" s="232">
        <v>0</v>
      </c>
      <c r="M42" s="232">
        <v>0</v>
      </c>
      <c r="N42" s="232">
        <v>0</v>
      </c>
      <c r="O42" s="232">
        <v>0</v>
      </c>
      <c r="P42" s="232">
        <v>0</v>
      </c>
      <c r="Q42" s="232">
        <v>0</v>
      </c>
      <c r="R42" s="232">
        <v>20079</v>
      </c>
    </row>
    <row r="43" spans="1:18" ht="12.75" customHeight="1" outlineLevel="1" x14ac:dyDescent="0.25">
      <c r="A43" s="217" t="s">
        <v>249</v>
      </c>
      <c r="B43" s="52" t="s">
        <v>494</v>
      </c>
      <c r="C43" s="232">
        <v>238899</v>
      </c>
      <c r="D43" s="232">
        <v>0</v>
      </c>
      <c r="E43" s="232">
        <v>0</v>
      </c>
      <c r="F43" s="232">
        <v>0</v>
      </c>
      <c r="G43" s="232">
        <v>0</v>
      </c>
      <c r="H43" s="232">
        <v>0</v>
      </c>
      <c r="I43" s="232">
        <v>0</v>
      </c>
      <c r="J43" s="232">
        <v>238899</v>
      </c>
      <c r="K43" s="232">
        <v>0</v>
      </c>
      <c r="L43" s="232">
        <v>0</v>
      </c>
      <c r="M43" s="232">
        <v>0</v>
      </c>
      <c r="N43" s="232">
        <v>0</v>
      </c>
      <c r="O43" s="232">
        <v>0</v>
      </c>
      <c r="P43" s="232">
        <v>0</v>
      </c>
      <c r="Q43" s="232">
        <v>0</v>
      </c>
      <c r="R43" s="232">
        <v>238899</v>
      </c>
    </row>
    <row r="44" spans="1:18" ht="12.75" customHeight="1" outlineLevel="1" x14ac:dyDescent="0.25">
      <c r="A44" s="217" t="s">
        <v>254</v>
      </c>
      <c r="B44" s="52" t="s">
        <v>495</v>
      </c>
      <c r="C44" s="232">
        <v>0</v>
      </c>
      <c r="D44" s="232">
        <v>0</v>
      </c>
      <c r="E44" s="232">
        <v>0</v>
      </c>
      <c r="F44" s="232">
        <v>0</v>
      </c>
      <c r="G44" s="232">
        <v>0</v>
      </c>
      <c r="H44" s="232">
        <v>0</v>
      </c>
      <c r="I44" s="232">
        <v>0</v>
      </c>
      <c r="J44" s="232">
        <v>0</v>
      </c>
      <c r="K44" s="232">
        <v>0</v>
      </c>
      <c r="L44" s="232">
        <v>0</v>
      </c>
      <c r="M44" s="232">
        <v>0</v>
      </c>
      <c r="N44" s="232">
        <v>0</v>
      </c>
      <c r="O44" s="232">
        <v>0</v>
      </c>
      <c r="P44" s="232">
        <v>0</v>
      </c>
      <c r="Q44" s="232">
        <v>0</v>
      </c>
      <c r="R44" s="232">
        <v>0</v>
      </c>
    </row>
    <row r="45" spans="1:18" ht="12.75" customHeight="1" outlineLevel="1" x14ac:dyDescent="0.25">
      <c r="A45" s="217" t="s">
        <v>255</v>
      </c>
      <c r="B45" s="52" t="s">
        <v>47</v>
      </c>
      <c r="C45" s="232">
        <v>0</v>
      </c>
      <c r="D45" s="232">
        <v>0</v>
      </c>
      <c r="E45" s="232">
        <v>0</v>
      </c>
      <c r="F45" s="232">
        <v>0</v>
      </c>
      <c r="G45" s="232">
        <v>0</v>
      </c>
      <c r="H45" s="232">
        <v>0</v>
      </c>
      <c r="I45" s="232">
        <v>0</v>
      </c>
      <c r="J45" s="232">
        <v>0</v>
      </c>
      <c r="K45" s="232">
        <v>-75453</v>
      </c>
      <c r="L45" s="232">
        <v>0</v>
      </c>
      <c r="M45" s="232">
        <v>0</v>
      </c>
      <c r="N45" s="232">
        <v>0</v>
      </c>
      <c r="O45" s="232">
        <v>0</v>
      </c>
      <c r="P45" s="232">
        <v>0</v>
      </c>
      <c r="Q45" s="232">
        <v>0</v>
      </c>
      <c r="R45" s="232">
        <v>-75453</v>
      </c>
    </row>
    <row r="46" spans="1:18" ht="12.75" customHeight="1" outlineLevel="1" x14ac:dyDescent="0.25">
      <c r="A46" s="217" t="s">
        <v>227</v>
      </c>
      <c r="B46" s="52" t="s">
        <v>48</v>
      </c>
      <c r="C46" s="232">
        <v>11555746</v>
      </c>
      <c r="D46" s="232">
        <v>0</v>
      </c>
      <c r="E46" s="232">
        <v>0</v>
      </c>
      <c r="F46" s="232">
        <v>0</v>
      </c>
      <c r="G46" s="232">
        <v>0</v>
      </c>
      <c r="H46" s="232">
        <v>0</v>
      </c>
      <c r="I46" s="232">
        <v>0</v>
      </c>
      <c r="J46" s="232">
        <v>11555746</v>
      </c>
      <c r="K46" s="232">
        <v>-7830263</v>
      </c>
      <c r="L46" s="232">
        <v>0</v>
      </c>
      <c r="M46" s="232">
        <v>0</v>
      </c>
      <c r="N46" s="232">
        <v>0</v>
      </c>
      <c r="O46" s="232">
        <v>0</v>
      </c>
      <c r="P46" s="232">
        <v>0</v>
      </c>
      <c r="Q46" s="232">
        <v>0</v>
      </c>
      <c r="R46" s="232">
        <v>3725483</v>
      </c>
    </row>
    <row r="47" spans="1:18" ht="12.75" customHeight="1" outlineLevel="1" x14ac:dyDescent="0.25">
      <c r="A47" s="217" t="s">
        <v>228</v>
      </c>
      <c r="B47" s="52" t="s">
        <v>49</v>
      </c>
      <c r="C47" s="232">
        <v>-1858034</v>
      </c>
      <c r="D47" s="232">
        <v>0</v>
      </c>
      <c r="E47" s="232">
        <v>0</v>
      </c>
      <c r="F47" s="232">
        <v>0</v>
      </c>
      <c r="G47" s="232">
        <v>0</v>
      </c>
      <c r="H47" s="232">
        <v>0</v>
      </c>
      <c r="I47" s="232">
        <v>0</v>
      </c>
      <c r="J47" s="232">
        <v>-1858034</v>
      </c>
      <c r="K47" s="232">
        <v>113997</v>
      </c>
      <c r="L47" s="232">
        <v>0</v>
      </c>
      <c r="M47" s="232">
        <v>0</v>
      </c>
      <c r="N47" s="232">
        <v>0</v>
      </c>
      <c r="O47" s="232">
        <v>0</v>
      </c>
      <c r="P47" s="232">
        <v>0</v>
      </c>
      <c r="Q47" s="232">
        <v>0</v>
      </c>
      <c r="R47" s="232">
        <v>-1744037</v>
      </c>
    </row>
    <row r="48" spans="1:18" ht="12.75" customHeight="1" outlineLevel="1" x14ac:dyDescent="0.25">
      <c r="A48" s="217" t="s">
        <v>229</v>
      </c>
      <c r="B48" s="52" t="s">
        <v>50</v>
      </c>
      <c r="C48" s="232">
        <v>-34998534</v>
      </c>
      <c r="D48" s="232">
        <v>0</v>
      </c>
      <c r="E48" s="232">
        <v>0</v>
      </c>
      <c r="F48" s="232">
        <v>0</v>
      </c>
      <c r="G48" s="232">
        <v>0</v>
      </c>
      <c r="H48" s="232">
        <v>0</v>
      </c>
      <c r="I48" s="232">
        <v>0</v>
      </c>
      <c r="J48" s="232">
        <v>-34998534</v>
      </c>
      <c r="K48" s="232">
        <v>-6571493</v>
      </c>
      <c r="L48" s="232">
        <v>0</v>
      </c>
      <c r="M48" s="232">
        <v>0</v>
      </c>
      <c r="N48" s="232">
        <v>0</v>
      </c>
      <c r="O48" s="232">
        <v>0</v>
      </c>
      <c r="P48" s="232">
        <v>0</v>
      </c>
      <c r="Q48" s="232">
        <v>0</v>
      </c>
      <c r="R48" s="232">
        <v>-41570027</v>
      </c>
    </row>
    <row r="49" spans="1:18" ht="12.75" customHeight="1" outlineLevel="1" x14ac:dyDescent="0.25">
      <c r="A49" s="217" t="s">
        <v>230</v>
      </c>
      <c r="B49" s="52" t="s">
        <v>51</v>
      </c>
      <c r="C49" s="232">
        <v>-41927242</v>
      </c>
      <c r="D49" s="232">
        <v>0</v>
      </c>
      <c r="E49" s="232">
        <v>0</v>
      </c>
      <c r="F49" s="232">
        <v>0</v>
      </c>
      <c r="G49" s="232">
        <v>0</v>
      </c>
      <c r="H49" s="232">
        <v>0</v>
      </c>
      <c r="I49" s="232">
        <v>0</v>
      </c>
      <c r="J49" s="232">
        <v>-41927242</v>
      </c>
      <c r="K49" s="232">
        <v>-3491364</v>
      </c>
      <c r="L49" s="232">
        <v>0</v>
      </c>
      <c r="M49" s="232">
        <v>0</v>
      </c>
      <c r="N49" s="232">
        <v>0</v>
      </c>
      <c r="O49" s="232">
        <v>0</v>
      </c>
      <c r="P49" s="232">
        <v>0</v>
      </c>
      <c r="Q49" s="232">
        <v>0</v>
      </c>
      <c r="R49" s="232">
        <v>-45418606</v>
      </c>
    </row>
    <row r="50" spans="1:18" ht="12.75" customHeight="1" outlineLevel="1" x14ac:dyDescent="0.25">
      <c r="A50" s="217" t="s">
        <v>231</v>
      </c>
      <c r="B50" s="52" t="s">
        <v>52</v>
      </c>
      <c r="C50" s="232">
        <v>-22797433</v>
      </c>
      <c r="D50" s="232">
        <v>0</v>
      </c>
      <c r="E50" s="232">
        <v>0</v>
      </c>
      <c r="F50" s="232">
        <v>0</v>
      </c>
      <c r="G50" s="232">
        <v>0</v>
      </c>
      <c r="H50" s="232">
        <v>0</v>
      </c>
      <c r="I50" s="232">
        <v>0</v>
      </c>
      <c r="J50" s="232">
        <v>-22797433</v>
      </c>
      <c r="K50" s="232">
        <v>8549367</v>
      </c>
      <c r="L50" s="232">
        <v>0</v>
      </c>
      <c r="M50" s="232">
        <v>0</v>
      </c>
      <c r="N50" s="232">
        <v>0</v>
      </c>
      <c r="O50" s="232">
        <v>0</v>
      </c>
      <c r="P50" s="232">
        <v>0</v>
      </c>
      <c r="Q50" s="232">
        <v>0</v>
      </c>
      <c r="R50" s="232">
        <v>-14248066</v>
      </c>
    </row>
    <row r="51" spans="1:18" ht="12.75" customHeight="1" outlineLevel="1" x14ac:dyDescent="0.25">
      <c r="A51" s="217" t="s">
        <v>232</v>
      </c>
      <c r="B51" s="52" t="s">
        <v>497</v>
      </c>
      <c r="C51" s="232">
        <v>14367127</v>
      </c>
      <c r="D51" s="232">
        <v>0</v>
      </c>
      <c r="E51" s="232">
        <v>0</v>
      </c>
      <c r="F51" s="232">
        <v>0</v>
      </c>
      <c r="G51" s="232">
        <v>0</v>
      </c>
      <c r="H51" s="232">
        <v>0</v>
      </c>
      <c r="I51" s="232">
        <v>0</v>
      </c>
      <c r="J51" s="232">
        <v>14367127</v>
      </c>
      <c r="K51" s="232">
        <v>-488085</v>
      </c>
      <c r="L51" s="232">
        <v>0</v>
      </c>
      <c r="M51" s="232">
        <v>0</v>
      </c>
      <c r="N51" s="232">
        <v>0</v>
      </c>
      <c r="O51" s="232">
        <v>0</v>
      </c>
      <c r="P51" s="232">
        <v>1072890</v>
      </c>
      <c r="Q51" s="232">
        <v>0</v>
      </c>
      <c r="R51" s="232">
        <v>14951932</v>
      </c>
    </row>
    <row r="52" spans="1:18" ht="12.75" customHeight="1" outlineLevel="1" x14ac:dyDescent="0.25">
      <c r="A52" s="217" t="s">
        <v>233</v>
      </c>
      <c r="B52" s="52" t="s">
        <v>498</v>
      </c>
      <c r="C52" s="232">
        <v>-6108171</v>
      </c>
      <c r="D52" s="232">
        <v>0</v>
      </c>
      <c r="E52" s="232">
        <v>0</v>
      </c>
      <c r="F52" s="232">
        <v>0</v>
      </c>
      <c r="G52" s="232">
        <v>0</v>
      </c>
      <c r="H52" s="232">
        <v>0</v>
      </c>
      <c r="I52" s="232">
        <v>0</v>
      </c>
      <c r="J52" s="232">
        <v>-6108171</v>
      </c>
      <c r="K52" s="232">
        <v>0</v>
      </c>
      <c r="L52" s="232">
        <v>0</v>
      </c>
      <c r="M52" s="232">
        <v>0</v>
      </c>
      <c r="N52" s="232">
        <v>0</v>
      </c>
      <c r="O52" s="232">
        <v>0</v>
      </c>
      <c r="P52" s="232">
        <v>0</v>
      </c>
      <c r="Q52" s="232">
        <v>0</v>
      </c>
      <c r="R52" s="232">
        <v>-6108171</v>
      </c>
    </row>
    <row r="53" spans="1:18" ht="12.75" customHeight="1" outlineLevel="1" x14ac:dyDescent="0.25">
      <c r="A53" s="217" t="s">
        <v>499</v>
      </c>
      <c r="B53" s="52" t="s">
        <v>54</v>
      </c>
      <c r="C53" s="232">
        <v>-3367161</v>
      </c>
      <c r="D53" s="232">
        <v>0</v>
      </c>
      <c r="E53" s="232">
        <v>0</v>
      </c>
      <c r="F53" s="232">
        <v>0</v>
      </c>
      <c r="G53" s="232">
        <v>0</v>
      </c>
      <c r="H53" s="232">
        <v>0</v>
      </c>
      <c r="I53" s="232">
        <v>0</v>
      </c>
      <c r="J53" s="232">
        <v>-3367161</v>
      </c>
      <c r="K53" s="232">
        <v>-268624</v>
      </c>
      <c r="L53" s="232">
        <v>0</v>
      </c>
      <c r="M53" s="232">
        <v>0</v>
      </c>
      <c r="N53" s="232">
        <v>0</v>
      </c>
      <c r="O53" s="232">
        <v>0</v>
      </c>
      <c r="P53" s="232">
        <v>0</v>
      </c>
      <c r="Q53" s="232">
        <v>0</v>
      </c>
      <c r="R53" s="232">
        <v>-3635785</v>
      </c>
    </row>
    <row r="54" spans="1:18" ht="12.75" customHeight="1" outlineLevel="1" x14ac:dyDescent="0.25">
      <c r="A54" s="217" t="s">
        <v>500</v>
      </c>
      <c r="B54" s="52" t="s">
        <v>55</v>
      </c>
      <c r="C54" s="232">
        <v>-15469540</v>
      </c>
      <c r="D54" s="232">
        <v>0</v>
      </c>
      <c r="E54" s="232">
        <v>-77252032</v>
      </c>
      <c r="F54" s="232">
        <v>0</v>
      </c>
      <c r="G54" s="232">
        <v>0</v>
      </c>
      <c r="H54" s="232">
        <v>0</v>
      </c>
      <c r="I54" s="232">
        <v>0</v>
      </c>
      <c r="J54" s="232">
        <v>-92721572</v>
      </c>
      <c r="K54" s="232">
        <v>-22168206</v>
      </c>
      <c r="L54" s="232">
        <v>0</v>
      </c>
      <c r="M54" s="232">
        <v>0</v>
      </c>
      <c r="N54" s="232">
        <v>0</v>
      </c>
      <c r="O54" s="232">
        <v>0</v>
      </c>
      <c r="P54" s="232">
        <v>0</v>
      </c>
      <c r="Q54" s="232">
        <v>0</v>
      </c>
      <c r="R54" s="232">
        <v>-114889779</v>
      </c>
    </row>
    <row r="55" spans="1:18" ht="12.75" customHeight="1" outlineLevel="1" x14ac:dyDescent="0.25">
      <c r="A55" s="217" t="s">
        <v>234</v>
      </c>
      <c r="B55" s="52" t="s">
        <v>56</v>
      </c>
      <c r="C55" s="232">
        <v>24852876</v>
      </c>
      <c r="D55" s="232">
        <v>0</v>
      </c>
      <c r="E55" s="232">
        <v>0</v>
      </c>
      <c r="F55" s="232">
        <v>0</v>
      </c>
      <c r="G55" s="232">
        <v>0</v>
      </c>
      <c r="H55" s="232">
        <v>0</v>
      </c>
      <c r="I55" s="232">
        <v>0</v>
      </c>
      <c r="J55" s="232">
        <v>24852876</v>
      </c>
      <c r="K55" s="232">
        <v>-8108846</v>
      </c>
      <c r="L55" s="232">
        <v>0</v>
      </c>
      <c r="M55" s="232">
        <v>0</v>
      </c>
      <c r="N55" s="232">
        <v>0</v>
      </c>
      <c r="O55" s="232">
        <v>0</v>
      </c>
      <c r="P55" s="232">
        <v>0</v>
      </c>
      <c r="Q55" s="232">
        <v>0</v>
      </c>
      <c r="R55" s="232">
        <v>16744030</v>
      </c>
    </row>
    <row r="56" spans="1:18" ht="12.75" customHeight="1" outlineLevel="1" x14ac:dyDescent="0.25">
      <c r="A56" s="217" t="s">
        <v>237</v>
      </c>
      <c r="B56" s="52" t="s">
        <v>57</v>
      </c>
      <c r="C56" s="233">
        <v>13867521</v>
      </c>
      <c r="D56" s="233">
        <v>0</v>
      </c>
      <c r="E56" s="233">
        <v>-100442</v>
      </c>
      <c r="F56" s="233">
        <v>0</v>
      </c>
      <c r="G56" s="233">
        <v>0</v>
      </c>
      <c r="H56" s="233">
        <v>0</v>
      </c>
      <c r="I56" s="233">
        <v>0</v>
      </c>
      <c r="J56" s="233">
        <v>13767079</v>
      </c>
      <c r="K56" s="233">
        <v>1604756</v>
      </c>
      <c r="L56" s="233">
        <v>0</v>
      </c>
      <c r="M56" s="233">
        <v>0</v>
      </c>
      <c r="N56" s="233">
        <v>0</v>
      </c>
      <c r="O56" s="233">
        <v>0</v>
      </c>
      <c r="P56" s="233">
        <v>0</v>
      </c>
      <c r="Q56" s="233">
        <v>0</v>
      </c>
      <c r="R56" s="233">
        <v>15371835</v>
      </c>
    </row>
    <row r="57" spans="1:18" ht="12.75" customHeight="1" x14ac:dyDescent="0.25">
      <c r="A57" s="52" t="s">
        <v>564</v>
      </c>
      <c r="B57" s="52" t="s">
        <v>429</v>
      </c>
      <c r="C57" s="232">
        <v>-1207158786</v>
      </c>
      <c r="D57" s="232">
        <v>0</v>
      </c>
      <c r="E57" s="232">
        <v>-88002933</v>
      </c>
      <c r="F57" s="232">
        <v>0</v>
      </c>
      <c r="G57" s="232">
        <v>0</v>
      </c>
      <c r="H57" s="232">
        <v>0</v>
      </c>
      <c r="I57" s="232">
        <v>0</v>
      </c>
      <c r="J57" s="232">
        <v>-1295161719</v>
      </c>
      <c r="K57" s="232">
        <v>-144311638</v>
      </c>
      <c r="L57" s="232">
        <v>0</v>
      </c>
      <c r="M57" s="232">
        <v>11300304</v>
      </c>
      <c r="N57" s="232">
        <v>-16584045</v>
      </c>
      <c r="O57" s="232">
        <v>0</v>
      </c>
      <c r="P57" s="232">
        <v>-8610</v>
      </c>
      <c r="Q57" s="232">
        <v>0</v>
      </c>
      <c r="R57" s="232">
        <v>-1444765708</v>
      </c>
    </row>
    <row r="58" spans="1:18" ht="12.75" customHeight="1" x14ac:dyDescent="0.25">
      <c r="A58" s="52" t="s">
        <v>429</v>
      </c>
      <c r="B58" s="52" t="s">
        <v>429</v>
      </c>
      <c r="C58" s="52" t="s">
        <v>429</v>
      </c>
      <c r="D58" s="52" t="s">
        <v>429</v>
      </c>
      <c r="E58" s="52" t="s">
        <v>429</v>
      </c>
      <c r="F58" s="52" t="s">
        <v>429</v>
      </c>
      <c r="G58" s="52" t="s">
        <v>429</v>
      </c>
      <c r="H58" s="52" t="s">
        <v>429</v>
      </c>
      <c r="I58" s="52" t="s">
        <v>429</v>
      </c>
      <c r="J58" s="52" t="s">
        <v>429</v>
      </c>
      <c r="K58" s="52" t="s">
        <v>429</v>
      </c>
      <c r="L58" s="52" t="s">
        <v>429</v>
      </c>
      <c r="M58" s="52" t="s">
        <v>429</v>
      </c>
      <c r="N58" s="52" t="s">
        <v>429</v>
      </c>
      <c r="O58" s="52" t="s">
        <v>429</v>
      </c>
      <c r="P58" s="52" t="s">
        <v>429</v>
      </c>
      <c r="Q58" s="52" t="s">
        <v>429</v>
      </c>
      <c r="R58" s="52" t="s">
        <v>429</v>
      </c>
    </row>
    <row r="59" spans="1:18" ht="13.8" thickBot="1" x14ac:dyDescent="0.3">
      <c r="A59" s="172" t="s">
        <v>334</v>
      </c>
      <c r="B59" s="172" t="s">
        <v>429</v>
      </c>
      <c r="C59" s="234">
        <v>-1207158786</v>
      </c>
      <c r="D59" s="234">
        <v>0</v>
      </c>
      <c r="E59" s="234">
        <v>-88002933</v>
      </c>
      <c r="F59" s="234">
        <v>0</v>
      </c>
      <c r="G59" s="234">
        <v>0</v>
      </c>
      <c r="H59" s="234">
        <v>0</v>
      </c>
      <c r="I59" s="234">
        <v>0</v>
      </c>
      <c r="J59" s="234">
        <v>-1295161719</v>
      </c>
      <c r="K59" s="234">
        <v>-144311638</v>
      </c>
      <c r="L59" s="234">
        <v>0</v>
      </c>
      <c r="M59" s="234">
        <v>11300304</v>
      </c>
      <c r="N59" s="234">
        <v>-16584045</v>
      </c>
      <c r="O59" s="234">
        <v>0</v>
      </c>
      <c r="P59" s="234">
        <v>-8610</v>
      </c>
      <c r="Q59" s="234">
        <v>0</v>
      </c>
      <c r="R59" s="234">
        <v>-1444765708</v>
      </c>
    </row>
    <row r="60" spans="1:18" ht="13.8" thickTop="1" x14ac:dyDescent="0.25"/>
    <row r="63" spans="1:18" x14ac:dyDescent="0.25">
      <c r="C63" s="52" t="s">
        <v>591</v>
      </c>
      <c r="D63" s="180">
        <f>E59+K59+M59</f>
        <v>-221014267</v>
      </c>
    </row>
  </sheetData>
  <mergeCells count="4">
    <mergeCell ref="A2:E2"/>
    <mergeCell ref="A3:E3"/>
    <mergeCell ref="A4:E4"/>
    <mergeCell ref="A5:E5"/>
  </mergeCells>
  <pageMargins left="1" right="1" top="1.5" bottom="1.25" header="1" footer="0.5"/>
  <pageSetup scale="35"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9CBE4-C048-4FDA-AE03-4D2C1BF947FA}">
  <sheetPr codeName="Sheet15">
    <pageSetUpPr fitToPage="1"/>
  </sheetPr>
  <dimension ref="A1:M34"/>
  <sheetViews>
    <sheetView topLeftCell="B1" zoomScaleNormal="100" workbookViewId="0">
      <selection activeCell="AA33" sqref="AA33"/>
    </sheetView>
  </sheetViews>
  <sheetFormatPr defaultColWidth="14.44140625" defaultRowHeight="13.8" x14ac:dyDescent="0.3"/>
  <cols>
    <col min="1" max="1" width="4.5546875" style="58" customWidth="1"/>
    <col min="2" max="2" width="52.33203125" style="58" customWidth="1"/>
    <col min="3" max="3" width="15.5546875" style="58" customWidth="1"/>
    <col min="4" max="8" width="14.44140625" style="60"/>
    <col min="9" max="9" width="14.44140625" style="138"/>
    <col min="10" max="16384" width="14.44140625" style="58"/>
  </cols>
  <sheetData>
    <row r="1" spans="1:13" x14ac:dyDescent="0.3">
      <c r="B1" s="331"/>
    </row>
    <row r="2" spans="1:13" x14ac:dyDescent="0.3">
      <c r="B2" s="341" t="s">
        <v>257</v>
      </c>
      <c r="H2" s="230" t="s">
        <v>851</v>
      </c>
    </row>
    <row r="3" spans="1:13" x14ac:dyDescent="0.3">
      <c r="B3" s="342" t="s">
        <v>258</v>
      </c>
    </row>
    <row r="4" spans="1:13" s="201" customFormat="1" ht="13.2" x14ac:dyDescent="0.3">
      <c r="B4" s="343" t="s">
        <v>844</v>
      </c>
    </row>
    <row r="5" spans="1:13" s="201" customFormat="1" ht="13.2" x14ac:dyDescent="0.3">
      <c r="B5" s="334"/>
      <c r="C5" s="335">
        <v>1</v>
      </c>
      <c r="D5" s="201">
        <f t="shared" ref="D5:G5" si="0">1+C5</f>
        <v>2</v>
      </c>
      <c r="E5" s="201">
        <f t="shared" si="0"/>
        <v>3</v>
      </c>
      <c r="F5" s="201">
        <f t="shared" si="0"/>
        <v>4</v>
      </c>
      <c r="G5" s="201">
        <f t="shared" si="0"/>
        <v>5</v>
      </c>
      <c r="H5" s="201">
        <v>10</v>
      </c>
    </row>
    <row r="6" spans="1:13" ht="26.4" x14ac:dyDescent="0.3">
      <c r="A6" s="124" t="s">
        <v>4</v>
      </c>
      <c r="B6" s="332" t="s">
        <v>592</v>
      </c>
      <c r="C6" s="333">
        <v>2019</v>
      </c>
      <c r="D6" s="270">
        <v>2020</v>
      </c>
      <c r="E6" s="270">
        <v>2021</v>
      </c>
      <c r="F6" s="270">
        <v>2022</v>
      </c>
      <c r="G6" s="270">
        <v>2023</v>
      </c>
      <c r="H6" s="165" t="s">
        <v>593</v>
      </c>
    </row>
    <row r="7" spans="1:13" x14ac:dyDescent="0.3">
      <c r="C7" s="60"/>
      <c r="H7" s="203"/>
    </row>
    <row r="8" spans="1:13" x14ac:dyDescent="0.3">
      <c r="A8" s="28">
        <v>1</v>
      </c>
      <c r="B8" s="28" t="s">
        <v>608</v>
      </c>
      <c r="C8" s="60">
        <f>SUMIFS('WP II-E-3.8.1'!$J$5:$J$173,'WP II-E-3.8.1'!$B$5:$B$173,$B8,'WP II-E-3.8.1'!$C$5:$C$173,C$6)</f>
        <v>6746781</v>
      </c>
      <c r="D8" s="60">
        <f>SUMIFS('WP II-E-3.8.1'!$J$5:$J$173,'WP II-E-3.8.1'!$B$5:$B$173,$B8,'WP II-E-3.8.1'!$C$5:$C$173,D$6)</f>
        <v>18961443</v>
      </c>
      <c r="E8" s="60">
        <f>SUMIFS('WP II-E-3.8.1'!$J$5:$J$173,'WP II-E-3.8.1'!$B$5:$B$173,$B8,'WP II-E-3.8.1'!$C$5:$C$173,E$6)</f>
        <v>70979783</v>
      </c>
      <c r="F8" s="60">
        <f>SUMIFS('WP II-E-3.8.1'!$J$5:$J$173,'WP II-E-3.8.1'!$B$5:$B$173,$B8,'WP II-E-3.8.1'!$C$5:$C$173,F$6)</f>
        <v>105727392</v>
      </c>
      <c r="G8" s="60">
        <f>SUMIFS('WP II-E-3.8.1'!$J$5:$J$173,'WP II-E-3.8.1'!$B$5:$B$173,$B8,'WP II-E-3.8.1'!$C$5:$C$173,G$6)</f>
        <v>94076627</v>
      </c>
      <c r="H8" s="203">
        <f>SUM(C8:G8)</f>
        <v>296492026</v>
      </c>
    </row>
    <row r="9" spans="1:13" x14ac:dyDescent="0.3">
      <c r="A9" s="28">
        <f t="shared" ref="A9:A26" si="1">A8+1</f>
        <v>2</v>
      </c>
      <c r="B9" s="28" t="s">
        <v>610</v>
      </c>
      <c r="C9" s="60">
        <f>SUMIFS('WP II-E-3.8.1'!$J$5:$J$173,'WP II-E-3.8.1'!$B$5:$B$173,$B9,'WP II-E-3.8.1'!$C$5:$C$173,C$6)</f>
        <v>1420444</v>
      </c>
      <c r="D9" s="60">
        <f>SUMIFS('WP II-E-3.8.1'!$J$5:$J$173,'WP II-E-3.8.1'!$B$5:$B$173,$B9,'WP II-E-3.8.1'!$C$5:$C$173,D$6)</f>
        <v>1752381</v>
      </c>
      <c r="E9" s="60">
        <f>SUMIFS('WP II-E-3.8.1'!$J$5:$J$173,'WP II-E-3.8.1'!$B$5:$B$173,$B9,'WP II-E-3.8.1'!$C$5:$C$173,E$6)</f>
        <v>1411185</v>
      </c>
      <c r="F9" s="60">
        <f>SUMIFS('WP II-E-3.8.1'!$J$5:$J$173,'WP II-E-3.8.1'!$B$5:$B$173,$B9,'WP II-E-3.8.1'!$C$5:$C$173,F$6)</f>
        <v>-71657</v>
      </c>
      <c r="G9" s="60">
        <f>SUMIFS('WP II-E-3.8.1'!$J$5:$J$173,'WP II-E-3.8.1'!$B$5:$B$173,$B9,'WP II-E-3.8.1'!$C$5:$C$173,G$6)</f>
        <v>804620</v>
      </c>
      <c r="H9" s="203">
        <f t="shared" ref="H9:H22" si="2">SUM(C9:G9)</f>
        <v>5316973</v>
      </c>
    </row>
    <row r="10" spans="1:13" x14ac:dyDescent="0.3">
      <c r="A10" s="28">
        <f t="shared" si="1"/>
        <v>3</v>
      </c>
      <c r="B10" s="28" t="s">
        <v>612</v>
      </c>
      <c r="C10" s="60">
        <f>SUMIFS('WP II-E-3.8.1'!$J$5:$J$173,'WP II-E-3.8.1'!$B$5:$B$173,$B10,'WP II-E-3.8.1'!$C$5:$C$173,C$6)</f>
        <v>0</v>
      </c>
      <c r="D10" s="60">
        <f>SUMIFS('WP II-E-3.8.1'!$J$5:$J$173,'WP II-E-3.8.1'!$B$5:$B$173,$B10,'WP II-E-3.8.1'!$C$5:$C$173,D$6)</f>
        <v>0</v>
      </c>
      <c r="E10" s="60">
        <f>SUMIFS('WP II-E-3.8.1'!$J$5:$J$173,'WP II-E-3.8.1'!$B$5:$B$173,$B10,'WP II-E-3.8.1'!$C$5:$C$173,E$6)</f>
        <v>0</v>
      </c>
      <c r="F10" s="60">
        <f>SUMIFS('WP II-E-3.8.1'!$J$5:$J$173,'WP II-E-3.8.1'!$B$5:$B$173,$B10,'WP II-E-3.8.1'!$C$5:$C$173,F$6)</f>
        <v>0</v>
      </c>
      <c r="G10" s="60">
        <f>SUMIFS('WP II-E-3.8.1'!$J$5:$J$173,'WP II-E-3.8.1'!$B$5:$B$173,$B10,'WP II-E-3.8.1'!$C$5:$C$173,G$6)</f>
        <v>0</v>
      </c>
      <c r="H10" s="203">
        <f t="shared" si="2"/>
        <v>0</v>
      </c>
    </row>
    <row r="11" spans="1:13" x14ac:dyDescent="0.3">
      <c r="A11" s="28">
        <f t="shared" si="1"/>
        <v>4</v>
      </c>
      <c r="B11" s="28" t="s">
        <v>614</v>
      </c>
      <c r="C11" s="60">
        <f>SUMIFS('WP II-E-3.8.1'!$J$5:$J$173,'WP II-E-3.8.1'!$B$5:$B$173,$B11,'WP II-E-3.8.1'!$C$5:$C$173,C$6)</f>
        <v>0</v>
      </c>
      <c r="D11" s="60">
        <f>SUMIFS('WP II-E-3.8.1'!$J$5:$J$173,'WP II-E-3.8.1'!$B$5:$B$173,$B11,'WP II-E-3.8.1'!$C$5:$C$173,D$6)</f>
        <v>0</v>
      </c>
      <c r="E11" s="60">
        <f>SUMIFS('WP II-E-3.8.1'!$J$5:$J$173,'WP II-E-3.8.1'!$B$5:$B$173,$B11,'WP II-E-3.8.1'!$C$5:$C$173,E$6)</f>
        <v>13379775</v>
      </c>
      <c r="F11" s="60">
        <f>SUMIFS('WP II-E-3.8.1'!$J$5:$J$173,'WP II-E-3.8.1'!$B$5:$B$173,$B11,'WP II-E-3.8.1'!$C$5:$C$173,F$6)</f>
        <v>0</v>
      </c>
      <c r="G11" s="60">
        <f>SUMIFS('WP II-E-3.8.1'!$J$5:$J$173,'WP II-E-3.8.1'!$B$5:$B$173,$B11,'WP II-E-3.8.1'!$C$5:$C$173,G$6)</f>
        <v>0</v>
      </c>
      <c r="H11" s="203">
        <f t="shared" si="2"/>
        <v>13379775</v>
      </c>
    </row>
    <row r="12" spans="1:13" x14ac:dyDescent="0.3">
      <c r="A12" s="28">
        <f t="shared" si="1"/>
        <v>5</v>
      </c>
      <c r="B12" s="28" t="s">
        <v>616</v>
      </c>
      <c r="C12" s="60">
        <f>SUMIFS('WP II-E-3.8.1'!$J$5:$J$173,'WP II-E-3.8.1'!$B$5:$B$173,$B12,'WP II-E-3.8.1'!$C$5:$C$173,C$6)</f>
        <v>0</v>
      </c>
      <c r="D12" s="60">
        <f>SUMIFS('WP II-E-3.8.1'!$J$5:$J$173,'WP II-E-3.8.1'!$B$5:$B$173,$B12,'WP II-E-3.8.1'!$C$5:$C$173,D$6)</f>
        <v>0</v>
      </c>
      <c r="E12" s="60">
        <f>SUMIFS('WP II-E-3.8.1'!$J$5:$J$173,'WP II-E-3.8.1'!$B$5:$B$173,$B12,'WP II-E-3.8.1'!$C$5:$C$173,E$6)</f>
        <v>0</v>
      </c>
      <c r="F12" s="60">
        <f>SUMIFS('WP II-E-3.8.1'!$J$5:$J$173,'WP II-E-3.8.1'!$B$5:$B$173,$B12,'WP II-E-3.8.1'!$C$5:$C$173,F$6)</f>
        <v>0</v>
      </c>
      <c r="G12" s="60">
        <f>SUMIFS('WP II-E-3.8.1'!$J$5:$J$173,'WP II-E-3.8.1'!$B$5:$B$173,$B12,'WP II-E-3.8.1'!$C$5:$C$173,G$6)</f>
        <v>0</v>
      </c>
      <c r="H12" s="203">
        <f t="shared" si="2"/>
        <v>0</v>
      </c>
    </row>
    <row r="13" spans="1:13" x14ac:dyDescent="0.3">
      <c r="A13" s="28">
        <f t="shared" si="1"/>
        <v>6</v>
      </c>
      <c r="B13" s="28" t="s">
        <v>594</v>
      </c>
      <c r="C13" s="60">
        <f>SUMIFS('WP II-E-3.8.1'!$J$5:$J$173,'WP II-E-3.8.1'!$B$5:$B$173,$B13,'WP II-E-3.8.1'!$C$5:$C$173,C$6)</f>
        <v>4387683</v>
      </c>
      <c r="D13" s="60">
        <f>SUMIFS('WP II-E-3.8.1'!$J$5:$J$173,'WP II-E-3.8.1'!$B$5:$B$173,$B13,'WP II-E-3.8.1'!$C$5:$C$173,D$6)</f>
        <v>28911879</v>
      </c>
      <c r="E13" s="60">
        <f>SUMIFS('WP II-E-3.8.1'!$J$5:$J$173,'WP II-E-3.8.1'!$B$5:$B$173,$B13,'WP II-E-3.8.1'!$C$5:$C$173,E$6)</f>
        <v>45599747</v>
      </c>
      <c r="F13" s="60">
        <f>SUMIFS('WP II-E-3.8.1'!$J$5:$J$173,'WP II-E-3.8.1'!$B$5:$B$173,$B13,'WP II-E-3.8.1'!$C$5:$C$173,F$6)</f>
        <v>80590773</v>
      </c>
      <c r="G13" s="60">
        <f>SUMIFS('WP II-E-3.8.1'!$J$5:$J$173,'WP II-E-3.8.1'!$B$5:$B$173,$B13,'WP II-E-3.8.1'!$C$5:$C$173,G$6)</f>
        <v>126395718</v>
      </c>
      <c r="H13" s="203">
        <f t="shared" si="2"/>
        <v>285885800</v>
      </c>
    </row>
    <row r="14" spans="1:13" x14ac:dyDescent="0.3">
      <c r="A14" s="28">
        <f t="shared" si="1"/>
        <v>7</v>
      </c>
      <c r="B14" s="28" t="s">
        <v>619</v>
      </c>
      <c r="C14" s="60">
        <f>SUMIFS('WP II-E-3.8.1'!$J$5:$J$173,'WP II-E-3.8.1'!$B$5:$B$173,$B14,'WP II-E-3.8.1'!$C$5:$C$173,C$6)</f>
        <v>0</v>
      </c>
      <c r="D14" s="60">
        <f>SUMIFS('WP II-E-3.8.1'!$J$5:$J$173,'WP II-E-3.8.1'!$B$5:$B$173,$B14,'WP II-E-3.8.1'!$C$5:$C$173,D$6)</f>
        <v>0</v>
      </c>
      <c r="E14" s="60">
        <f>SUMIFS('WP II-E-3.8.1'!$J$5:$J$173,'WP II-E-3.8.1'!$B$5:$B$173,$B14,'WP II-E-3.8.1'!$C$5:$C$173,E$6)</f>
        <v>0</v>
      </c>
      <c r="F14" s="60">
        <f>SUMIFS('WP II-E-3.8.1'!$J$5:$J$173,'WP II-E-3.8.1'!$B$5:$B$173,$B14,'WP II-E-3.8.1'!$C$5:$C$173,F$6)</f>
        <v>0</v>
      </c>
      <c r="G14" s="60">
        <f>SUMIFS('WP II-E-3.8.1'!$J$5:$J$173,'WP II-E-3.8.1'!$B$5:$B$173,$B14,'WP II-E-3.8.1'!$C$5:$C$173,G$6)</f>
        <v>0</v>
      </c>
      <c r="H14" s="203">
        <f t="shared" si="2"/>
        <v>0</v>
      </c>
    </row>
    <row r="15" spans="1:13" x14ac:dyDescent="0.3">
      <c r="A15" s="28">
        <f t="shared" si="1"/>
        <v>8</v>
      </c>
      <c r="B15" s="28" t="s">
        <v>621</v>
      </c>
      <c r="C15" s="60">
        <f>SUMIFS('WP II-E-3.8.1'!$J$5:$J$173,'WP II-E-3.8.1'!$B$5:$B$173,$B15,'WP II-E-3.8.1'!$C$5:$C$173,C$6)</f>
        <v>-813790</v>
      </c>
      <c r="D15" s="60">
        <f>SUMIFS('WP II-E-3.8.1'!$J$5:$J$173,'WP II-E-3.8.1'!$B$5:$B$173,$B15,'WP II-E-3.8.1'!$C$5:$C$173,D$6)</f>
        <v>-1528706</v>
      </c>
      <c r="E15" s="60">
        <f>SUMIFS('WP II-E-3.8.1'!$J$5:$J$173,'WP II-E-3.8.1'!$B$5:$B$173,$B15,'WP II-E-3.8.1'!$C$5:$C$173,E$6)</f>
        <v>-3799924</v>
      </c>
      <c r="F15" s="60">
        <f>SUMIFS('WP II-E-3.8.1'!$J$5:$J$173,'WP II-E-3.8.1'!$B$5:$B$173,$B15,'WP II-E-3.8.1'!$C$5:$C$173,F$6)</f>
        <v>-4910318</v>
      </c>
      <c r="G15" s="60">
        <f>SUMIFS('WP II-E-3.8.1'!$J$5:$J$173,'WP II-E-3.8.1'!$B$5:$B$173,$B15,'WP II-E-3.8.1'!$C$5:$C$173,G$6)</f>
        <v>-4910318</v>
      </c>
      <c r="H15" s="203">
        <f t="shared" si="2"/>
        <v>-15963056</v>
      </c>
    </row>
    <row r="16" spans="1:13" x14ac:dyDescent="0.3">
      <c r="A16" s="28">
        <f t="shared" si="1"/>
        <v>9</v>
      </c>
      <c r="B16" s="28" t="s">
        <v>625</v>
      </c>
      <c r="C16" s="60">
        <f>SUMIFS('WP II-E-3.8.1'!$J$5:$J$173,'WP II-E-3.8.1'!$B$5:$B$173,$B16,'WP II-E-3.8.1'!$C$5:$C$173,C$6)</f>
        <v>0</v>
      </c>
      <c r="D16" s="60">
        <f>SUMIFS('WP II-E-3.8.1'!$J$5:$J$173,'WP II-E-3.8.1'!$B$5:$B$173,$B16,'WP II-E-3.8.1'!$C$5:$C$173,D$6)</f>
        <v>0</v>
      </c>
      <c r="E16" s="60">
        <f>SUMIFS('WP II-E-3.8.1'!$J$5:$J$173,'WP II-E-3.8.1'!$B$5:$B$173,$B16,'WP II-E-3.8.1'!$C$5:$C$173,E$6)</f>
        <v>0</v>
      </c>
      <c r="F16" s="60">
        <f>SUMIFS('WP II-E-3.8.1'!$J$5:$J$173,'WP II-E-3.8.1'!$B$5:$B$173,$B16,'WP II-E-3.8.1'!$C$5:$C$173,F$6)</f>
        <v>0</v>
      </c>
      <c r="G16" s="60">
        <f>SUMIFS('WP II-E-3.8.1'!$J$5:$J$173,'WP II-E-3.8.1'!$B$5:$B$173,$B16,'WP II-E-3.8.1'!$C$5:$C$173,G$6)</f>
        <v>0</v>
      </c>
      <c r="H16" s="203">
        <f t="shared" si="2"/>
        <v>0</v>
      </c>
      <c r="J16" s="127"/>
      <c r="K16" s="127"/>
      <c r="L16" s="127"/>
      <c r="M16" s="127"/>
    </row>
    <row r="17" spans="1:13" x14ac:dyDescent="0.3">
      <c r="A17" s="28">
        <f t="shared" si="1"/>
        <v>10</v>
      </c>
      <c r="B17" s="28" t="s">
        <v>627</v>
      </c>
      <c r="C17" s="60">
        <f>SUMIFS('WP II-E-3.8.1'!$J$5:$J$173,'WP II-E-3.8.1'!$B$5:$B$173,$B17,'WP II-E-3.8.1'!$C$5:$C$173,C$6)</f>
        <v>0</v>
      </c>
      <c r="D17" s="60">
        <f>SUMIFS('WP II-E-3.8.1'!$J$5:$J$173,'WP II-E-3.8.1'!$B$5:$B$173,$B17,'WP II-E-3.8.1'!$C$5:$C$173,D$6)</f>
        <v>0</v>
      </c>
      <c r="E17" s="60">
        <f>SUMIFS('WP II-E-3.8.1'!$J$5:$J$173,'WP II-E-3.8.1'!$B$5:$B$173,$B17,'WP II-E-3.8.1'!$C$5:$C$173,E$6)</f>
        <v>0</v>
      </c>
      <c r="F17" s="60">
        <f>SUMIFS('WP II-E-3.8.1'!$J$5:$J$173,'WP II-E-3.8.1'!$B$5:$B$173,$B17,'WP II-E-3.8.1'!$C$5:$C$173,F$6)</f>
        <v>0</v>
      </c>
      <c r="G17" s="60">
        <f>SUMIFS('WP II-E-3.8.1'!$J$5:$J$173,'WP II-E-3.8.1'!$B$5:$B$173,$B17,'WP II-E-3.8.1'!$C$5:$C$173,G$6)</f>
        <v>0</v>
      </c>
      <c r="H17" s="203">
        <f t="shared" si="2"/>
        <v>0</v>
      </c>
      <c r="J17" s="127"/>
      <c r="K17" s="127"/>
      <c r="L17" s="127"/>
      <c r="M17" s="127"/>
    </row>
    <row r="18" spans="1:13" x14ac:dyDescent="0.3">
      <c r="A18" s="28">
        <f t="shared" si="1"/>
        <v>11</v>
      </c>
      <c r="B18" s="28" t="s">
        <v>630</v>
      </c>
      <c r="C18" s="60">
        <f>SUMIFS('WP II-E-3.8.1'!$J$5:$J$173,'WP II-E-3.8.1'!$B$5:$B$173,$B18,'WP II-E-3.8.1'!$C$5:$C$173,C$6)</f>
        <v>0</v>
      </c>
      <c r="D18" s="60">
        <f>SUMIFS('WP II-E-3.8.1'!$J$5:$J$173,'WP II-E-3.8.1'!$B$5:$B$173,$B18,'WP II-E-3.8.1'!$C$5:$C$173,D$6)</f>
        <v>0</v>
      </c>
      <c r="E18" s="60">
        <f>SUMIFS('WP II-E-3.8.1'!$J$5:$J$173,'WP II-E-3.8.1'!$B$5:$B$173,$B18,'WP II-E-3.8.1'!$C$5:$C$173,E$6)</f>
        <v>0</v>
      </c>
      <c r="F18" s="60">
        <f>SUMIFS('WP II-E-3.8.1'!$J$5:$J$173,'WP II-E-3.8.1'!$B$5:$B$173,$B18,'WP II-E-3.8.1'!$C$5:$C$173,F$6)</f>
        <v>0</v>
      </c>
      <c r="G18" s="60">
        <f>SUMIFS('WP II-E-3.8.1'!$J$5:$J$173,'WP II-E-3.8.1'!$B$5:$B$173,$B18,'WP II-E-3.8.1'!$C$5:$C$173,G$6)</f>
        <v>0</v>
      </c>
      <c r="H18" s="203">
        <f t="shared" si="2"/>
        <v>0</v>
      </c>
      <c r="J18" s="127"/>
      <c r="K18" s="127"/>
      <c r="L18" s="127"/>
      <c r="M18" s="127"/>
    </row>
    <row r="19" spans="1:13" x14ac:dyDescent="0.3">
      <c r="A19" s="28">
        <f t="shared" si="1"/>
        <v>12</v>
      </c>
      <c r="B19" s="28" t="s">
        <v>634</v>
      </c>
      <c r="C19" s="60">
        <f>SUMIFS('WP II-E-3.8.1'!$J$5:$J$173,'WP II-E-3.8.1'!$B$5:$B$173,$B19,'WP II-E-3.8.1'!$C$5:$C$173,C$6)</f>
        <v>1796246</v>
      </c>
      <c r="D19" s="60">
        <f>SUMIFS('WP II-E-3.8.1'!$J$5:$J$173,'WP II-E-3.8.1'!$B$5:$B$173,$B19,'WP II-E-3.8.1'!$C$5:$C$173,D$6)</f>
        <v>3940616</v>
      </c>
      <c r="E19" s="60">
        <f>SUMIFS('WP II-E-3.8.1'!$J$5:$J$173,'WP II-E-3.8.1'!$B$5:$B$173,$B19,'WP II-E-3.8.1'!$C$5:$C$173,E$6)</f>
        <v>9285824</v>
      </c>
      <c r="F19" s="60">
        <f>SUMIFS('WP II-E-3.8.1'!$J$5:$J$173,'WP II-E-3.8.1'!$B$5:$B$173,$B19,'WP II-E-3.8.1'!$C$5:$C$173,F$6)</f>
        <v>12047063</v>
      </c>
      <c r="G19" s="60">
        <f>SUMIFS('WP II-E-3.8.1'!$J$5:$J$173,'WP II-E-3.8.1'!$B$5:$B$173,$B19,'WP II-E-3.8.1'!$C$5:$C$173,G$6)</f>
        <v>18708107</v>
      </c>
      <c r="H19" s="203">
        <f t="shared" si="2"/>
        <v>45777856</v>
      </c>
      <c r="J19" s="127"/>
      <c r="K19" s="127"/>
      <c r="L19" s="127"/>
      <c r="M19" s="127"/>
    </row>
    <row r="20" spans="1:13" x14ac:dyDescent="0.3">
      <c r="A20" s="28">
        <f t="shared" si="1"/>
        <v>13</v>
      </c>
      <c r="B20" s="28" t="s">
        <v>640</v>
      </c>
      <c r="C20" s="60">
        <f>SUMIFS('WP II-E-3.8.1'!$J$5:$J$173,'WP II-E-3.8.1'!$B$5:$B$173,$B20,'WP II-E-3.8.1'!$C$5:$C$173,C$6)</f>
        <v>0</v>
      </c>
      <c r="D20" s="60">
        <f>SUMIFS('WP II-E-3.8.1'!$J$5:$J$173,'WP II-E-3.8.1'!$B$5:$B$173,$B20,'WP II-E-3.8.1'!$C$5:$C$173,D$6)</f>
        <v>0</v>
      </c>
      <c r="E20" s="60">
        <f>SUMIFS('WP II-E-3.8.1'!$J$5:$J$173,'WP II-E-3.8.1'!$B$5:$B$173,$B20,'WP II-E-3.8.1'!$C$5:$C$173,E$6)</f>
        <v>0</v>
      </c>
      <c r="F20" s="60">
        <f>SUMIFS('WP II-E-3.8.1'!$J$5:$J$173,'WP II-E-3.8.1'!$B$5:$B$173,$B20,'WP II-E-3.8.1'!$C$5:$C$173,F$6)</f>
        <v>0</v>
      </c>
      <c r="G20" s="60">
        <f>SUMIFS('WP II-E-3.8.1'!$J$5:$J$173,'WP II-E-3.8.1'!$B$5:$B$173,$B20,'WP II-E-3.8.1'!$C$5:$C$173,G$6)</f>
        <v>0</v>
      </c>
      <c r="H20" s="203">
        <f t="shared" si="2"/>
        <v>0</v>
      </c>
      <c r="J20" s="127"/>
      <c r="K20" s="127"/>
      <c r="L20" s="127"/>
      <c r="M20" s="127"/>
    </row>
    <row r="21" spans="1:13" x14ac:dyDescent="0.3">
      <c r="A21" s="28">
        <f t="shared" si="1"/>
        <v>14</v>
      </c>
      <c r="B21" s="28" t="s">
        <v>642</v>
      </c>
      <c r="C21" s="60">
        <f>SUMIFS('WP II-E-3.8.1'!$J$5:$J$173,'WP II-E-3.8.1'!$B$5:$B$173,$B21,'WP II-E-3.8.1'!$C$5:$C$173,C$6)</f>
        <v>21316101</v>
      </c>
      <c r="D21" s="60">
        <f>SUMIFS('WP II-E-3.8.1'!$J$5:$J$173,'WP II-E-3.8.1'!$B$5:$B$173,$B21,'WP II-E-3.8.1'!$C$5:$C$173,D$6)</f>
        <v>29087308</v>
      </c>
      <c r="E21" s="60">
        <f>SUMIFS('WP II-E-3.8.1'!$J$5:$J$173,'WP II-E-3.8.1'!$B$5:$B$173,$B21,'WP II-E-3.8.1'!$C$5:$C$173,E$6)</f>
        <v>58148976</v>
      </c>
      <c r="F21" s="60">
        <f>SUMIFS('WP II-E-3.8.1'!$J$5:$J$173,'WP II-E-3.8.1'!$B$5:$B$173,$B21,'WP II-E-3.8.1'!$C$5:$C$173,F$6)</f>
        <v>102910534</v>
      </c>
      <c r="G21" s="60">
        <f>SUMIFS('WP II-E-3.8.1'!$J$5:$J$173,'WP II-E-3.8.1'!$B$5:$B$173,$B21,'WP II-E-3.8.1'!$C$5:$C$173,G$6)</f>
        <v>163254690</v>
      </c>
      <c r="H21" s="203">
        <f t="shared" si="2"/>
        <v>374717609</v>
      </c>
      <c r="J21" s="127"/>
      <c r="K21" s="127"/>
      <c r="L21" s="127"/>
      <c r="M21" s="127"/>
    </row>
    <row r="22" spans="1:13" x14ac:dyDescent="0.3">
      <c r="A22" s="28">
        <f t="shared" si="1"/>
        <v>15</v>
      </c>
      <c r="B22" s="28" t="s">
        <v>644</v>
      </c>
      <c r="C22" s="60">
        <f>SUMIFS('WP II-E-3.8.1'!$J$5:$J$173,'WP II-E-3.8.1'!$B$5:$B$173,$B22,'WP II-E-3.8.1'!$C$5:$C$173,C$6)</f>
        <v>-15332791</v>
      </c>
      <c r="D22" s="60">
        <f>SUMIFS('WP II-E-3.8.1'!$J$5:$J$173,'WP II-E-3.8.1'!$B$5:$B$173,$B22,'WP II-E-3.8.1'!$C$5:$C$173,D$6)</f>
        <v>-27283494</v>
      </c>
      <c r="E22" s="60">
        <f>SUMIFS('WP II-E-3.8.1'!$J$5:$J$173,'WP II-E-3.8.1'!$B$5:$B$173,$B22,'WP II-E-3.8.1'!$C$5:$C$173,E$6)/1000</f>
        <v>-38082.266000000003</v>
      </c>
      <c r="F22" s="60">
        <f>SUMIFS('WP II-E-3.8.1'!$J$5:$J$173,'WP II-E-3.8.1'!$B$5:$B$173,$B22,'WP II-E-3.8.1'!$C$5:$C$173,F$6)</f>
        <v>-50693506</v>
      </c>
      <c r="G22" s="60">
        <f>SUMIFS('WP II-E-3.8.1'!$J$5:$J$173,'WP II-E-3.8.1'!$B$5:$B$173,$B22,'WP II-E-3.8.1'!$C$5:$C$173,G$6)</f>
        <v>-63184997</v>
      </c>
      <c r="H22" s="203">
        <f t="shared" si="2"/>
        <v>-156532870.266</v>
      </c>
      <c r="J22" s="127"/>
      <c r="K22" s="127"/>
      <c r="L22" s="127"/>
      <c r="M22" s="127"/>
    </row>
    <row r="23" spans="1:13" x14ac:dyDescent="0.3">
      <c r="A23" s="28">
        <f t="shared" si="1"/>
        <v>16</v>
      </c>
      <c r="B23" s="210"/>
      <c r="C23" s="60"/>
      <c r="H23" s="203"/>
      <c r="J23" s="127"/>
      <c r="K23" s="127"/>
      <c r="L23" s="127"/>
      <c r="M23" s="127"/>
    </row>
    <row r="24" spans="1:13" x14ac:dyDescent="0.3">
      <c r="A24" s="28">
        <f t="shared" si="1"/>
        <v>17</v>
      </c>
      <c r="B24" s="33"/>
      <c r="C24" s="60"/>
      <c r="H24" s="203"/>
      <c r="J24" s="127"/>
      <c r="K24" s="127"/>
      <c r="L24" s="127"/>
      <c r="M24" s="127"/>
    </row>
    <row r="25" spans="1:13" ht="14.4" thickBot="1" x14ac:dyDescent="0.35">
      <c r="A25" s="28">
        <f t="shared" si="1"/>
        <v>18</v>
      </c>
      <c r="C25" s="60"/>
    </row>
    <row r="26" spans="1:13" ht="14.4" thickBot="1" x14ac:dyDescent="0.35">
      <c r="A26" s="28">
        <f t="shared" si="1"/>
        <v>19</v>
      </c>
      <c r="B26" s="247" t="s">
        <v>334</v>
      </c>
      <c r="C26" s="271">
        <f>SUM(C8:C24)</f>
        <v>19520674</v>
      </c>
      <c r="D26" s="271">
        <f t="shared" ref="D26:G26" si="3">SUM(D8:D24)</f>
        <v>53841427</v>
      </c>
      <c r="E26" s="271">
        <f t="shared" si="3"/>
        <v>194967283.734</v>
      </c>
      <c r="F26" s="271">
        <f t="shared" si="3"/>
        <v>245600281</v>
      </c>
      <c r="G26" s="271">
        <f t="shared" si="3"/>
        <v>335144447</v>
      </c>
      <c r="H26" s="271">
        <f>SUM(H7:H24)</f>
        <v>849074112.73399997</v>
      </c>
    </row>
    <row r="29" spans="1:13" x14ac:dyDescent="0.3">
      <c r="H29" s="28"/>
    </row>
    <row r="30" spans="1:13" x14ac:dyDescent="0.3">
      <c r="H30" s="28"/>
    </row>
    <row r="31" spans="1:13" x14ac:dyDescent="0.3">
      <c r="H31" s="28"/>
    </row>
    <row r="32" spans="1:13" x14ac:dyDescent="0.3">
      <c r="H32" s="28"/>
    </row>
    <row r="33" spans="8:8" x14ac:dyDescent="0.3">
      <c r="H33" s="28"/>
    </row>
    <row r="34" spans="8:8" x14ac:dyDescent="0.3">
      <c r="H34" s="28"/>
    </row>
  </sheetData>
  <pageMargins left="1" right="1" top="1.5" bottom="1.25" header="1" footer="0.5"/>
  <pageSetup scale="53"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B81C-4F68-4ED2-B66C-FFC126E4F8C1}">
  <sheetPr codeName="Sheet16">
    <pageSetUpPr fitToPage="1"/>
  </sheetPr>
  <dimension ref="A1:P194"/>
  <sheetViews>
    <sheetView topLeftCell="A87" zoomScale="76" workbookViewId="0">
      <selection activeCell="AA33" sqref="AA33"/>
    </sheetView>
  </sheetViews>
  <sheetFormatPr defaultColWidth="9.109375" defaultRowHeight="13.2" x14ac:dyDescent="0.25"/>
  <cols>
    <col min="1" max="1" width="6.5546875" style="64" customWidth="1"/>
    <col min="2" max="2" width="24.44140625" style="28" customWidth="1"/>
    <col min="3" max="3" width="8.5546875" style="64" bestFit="1" customWidth="1"/>
    <col min="4" max="6" width="16.88671875" style="164" bestFit="1" customWidth="1"/>
    <col min="7" max="7" width="15.5546875" style="164" bestFit="1" customWidth="1"/>
    <col min="8" max="8" width="14.5546875" style="164" bestFit="1" customWidth="1"/>
    <col min="9" max="10" width="16" style="164" bestFit="1" customWidth="1"/>
    <col min="11" max="11" width="13.6640625" style="164" bestFit="1" customWidth="1"/>
    <col min="12" max="12" width="13.88671875" style="164" customWidth="1"/>
    <col min="13" max="13" width="13.6640625" style="164" bestFit="1" customWidth="1"/>
    <col min="14" max="14" width="13.33203125" style="164" bestFit="1" customWidth="1"/>
    <col min="15" max="15" width="13.88671875" style="28" customWidth="1"/>
    <col min="16" max="16" width="16.6640625" style="28" customWidth="1"/>
    <col min="17" max="16384" width="9.109375" style="28"/>
  </cols>
  <sheetData>
    <row r="1" spans="1:16" x14ac:dyDescent="0.25">
      <c r="A1" s="585"/>
      <c r="B1" s="585"/>
      <c r="C1" s="140"/>
      <c r="D1" s="272">
        <v>-1</v>
      </c>
      <c r="E1" s="272">
        <v>-2</v>
      </c>
      <c r="F1" s="272">
        <v>-3</v>
      </c>
      <c r="G1" s="272">
        <v>-4</v>
      </c>
      <c r="H1" s="272">
        <v>-5</v>
      </c>
      <c r="I1" s="272">
        <v>-6</v>
      </c>
      <c r="J1" s="272">
        <v>-7</v>
      </c>
      <c r="K1" s="272">
        <v>-8</v>
      </c>
      <c r="L1" s="272">
        <v>-9</v>
      </c>
      <c r="M1" s="272">
        <v>-10</v>
      </c>
      <c r="N1" s="272">
        <v>-11</v>
      </c>
    </row>
    <row r="2" spans="1:16" s="152" customFormat="1" ht="19.2" customHeight="1" thickBot="1" x14ac:dyDescent="0.3">
      <c r="A2" s="586"/>
      <c r="B2" s="586"/>
      <c r="C2" s="273"/>
      <c r="D2" s="273"/>
      <c r="E2" s="273"/>
      <c r="F2" s="273"/>
      <c r="G2" s="273"/>
      <c r="H2" s="273"/>
      <c r="I2" s="273"/>
      <c r="J2" s="273"/>
      <c r="K2" s="273"/>
      <c r="L2" s="273"/>
      <c r="M2" s="273"/>
      <c r="N2" s="273"/>
      <c r="P2" s="349"/>
    </row>
    <row r="3" spans="1:16" s="152" customFormat="1" ht="40.200000000000003" thickBot="1" x14ac:dyDescent="0.3">
      <c r="A3" s="274" t="s">
        <v>4</v>
      </c>
      <c r="B3" s="274" t="s">
        <v>210</v>
      </c>
      <c r="C3" s="274" t="s">
        <v>367</v>
      </c>
      <c r="D3" s="274" t="s">
        <v>595</v>
      </c>
      <c r="E3" s="274" t="s">
        <v>596</v>
      </c>
      <c r="F3" s="274" t="s">
        <v>597</v>
      </c>
      <c r="G3" s="274" t="s">
        <v>598</v>
      </c>
      <c r="H3" s="274" t="s">
        <v>599</v>
      </c>
      <c r="I3" s="274" t="s">
        <v>600</v>
      </c>
      <c r="J3" s="274" t="s">
        <v>601</v>
      </c>
      <c r="K3" s="274" t="s">
        <v>602</v>
      </c>
      <c r="L3" s="274" t="s">
        <v>603</v>
      </c>
      <c r="M3" s="274" t="s">
        <v>604</v>
      </c>
      <c r="N3" s="274" t="s">
        <v>605</v>
      </c>
    </row>
    <row r="4" spans="1:16" x14ac:dyDescent="0.25">
      <c r="A4" s="64">
        <v>1</v>
      </c>
      <c r="B4" s="268" t="s">
        <v>606</v>
      </c>
      <c r="C4" s="64">
        <v>2019</v>
      </c>
      <c r="D4" s="173" t="s">
        <v>277</v>
      </c>
      <c r="E4" s="173" t="s">
        <v>455</v>
      </c>
      <c r="F4" s="173" t="s">
        <v>455</v>
      </c>
      <c r="G4" s="173" t="s">
        <v>455</v>
      </c>
      <c r="H4" s="173" t="s">
        <v>455</v>
      </c>
      <c r="I4" s="173" t="s">
        <v>455</v>
      </c>
      <c r="J4" s="173" t="s">
        <v>455</v>
      </c>
      <c r="K4" s="173" t="s">
        <v>455</v>
      </c>
      <c r="L4" s="173" t="s">
        <v>455</v>
      </c>
      <c r="M4" s="173" t="s">
        <v>455</v>
      </c>
      <c r="N4" s="173" t="s">
        <v>455</v>
      </c>
    </row>
    <row r="5" spans="1:16" x14ac:dyDescent="0.25">
      <c r="A5" s="64">
        <v>2</v>
      </c>
      <c r="B5" s="268" t="s">
        <v>606</v>
      </c>
      <c r="C5" s="64">
        <v>2020</v>
      </c>
      <c r="D5" s="173" t="s">
        <v>277</v>
      </c>
      <c r="E5" s="173" t="s">
        <v>455</v>
      </c>
      <c r="F5" s="173" t="s">
        <v>455</v>
      </c>
      <c r="G5" s="173" t="s">
        <v>455</v>
      </c>
      <c r="H5" s="173" t="s">
        <v>455</v>
      </c>
      <c r="I5" s="173" t="s">
        <v>455</v>
      </c>
      <c r="J5" s="173" t="s">
        <v>455</v>
      </c>
      <c r="K5" s="173" t="s">
        <v>455</v>
      </c>
      <c r="L5" s="173" t="s">
        <v>455</v>
      </c>
      <c r="M5" s="173" t="s">
        <v>455</v>
      </c>
      <c r="N5" s="173" t="s">
        <v>455</v>
      </c>
    </row>
    <row r="6" spans="1:16" x14ac:dyDescent="0.25">
      <c r="A6" s="64">
        <v>3</v>
      </c>
      <c r="B6" s="268" t="s">
        <v>606</v>
      </c>
      <c r="C6" s="64">
        <v>2021</v>
      </c>
      <c r="D6" s="173" t="s">
        <v>277</v>
      </c>
      <c r="E6" s="173" t="s">
        <v>455</v>
      </c>
      <c r="F6" s="173" t="s">
        <v>455</v>
      </c>
      <c r="G6" s="173" t="s">
        <v>455</v>
      </c>
      <c r="H6" s="173" t="s">
        <v>455</v>
      </c>
      <c r="I6" s="173" t="s">
        <v>455</v>
      </c>
      <c r="J6" s="173" t="s">
        <v>455</v>
      </c>
      <c r="K6" s="173" t="s">
        <v>455</v>
      </c>
      <c r="L6" s="173" t="s">
        <v>455</v>
      </c>
      <c r="M6" s="173" t="s">
        <v>455</v>
      </c>
      <c r="N6" s="173" t="s">
        <v>455</v>
      </c>
    </row>
    <row r="7" spans="1:16" x14ac:dyDescent="0.25">
      <c r="A7" s="64">
        <v>4</v>
      </c>
      <c r="B7" s="268" t="s">
        <v>606</v>
      </c>
      <c r="C7" s="64">
        <v>2022</v>
      </c>
      <c r="D7" s="173" t="s">
        <v>277</v>
      </c>
      <c r="E7" s="173" t="s">
        <v>455</v>
      </c>
      <c r="F7" s="173" t="s">
        <v>455</v>
      </c>
      <c r="G7" s="173" t="s">
        <v>455</v>
      </c>
      <c r="H7" s="173" t="s">
        <v>455</v>
      </c>
      <c r="I7" s="173" t="s">
        <v>455</v>
      </c>
      <c r="J7" s="173" t="s">
        <v>455</v>
      </c>
      <c r="K7" s="173" t="s">
        <v>455</v>
      </c>
      <c r="L7" s="173" t="s">
        <v>455</v>
      </c>
      <c r="M7" s="173" t="s">
        <v>455</v>
      </c>
      <c r="N7" s="173" t="s">
        <v>455</v>
      </c>
    </row>
    <row r="8" spans="1:16" ht="13.8" thickBot="1" x14ac:dyDescent="0.3">
      <c r="A8" s="64">
        <v>5</v>
      </c>
      <c r="B8" s="268" t="s">
        <v>606</v>
      </c>
      <c r="C8" s="64">
        <v>2023</v>
      </c>
      <c r="D8" s="173" t="s">
        <v>277</v>
      </c>
      <c r="E8" s="275">
        <v>159734747</v>
      </c>
      <c r="F8" s="275">
        <v>159734747</v>
      </c>
      <c r="G8" s="173" t="s">
        <v>455</v>
      </c>
      <c r="H8" s="275">
        <v>33544297</v>
      </c>
      <c r="I8" s="275">
        <v>33544297</v>
      </c>
      <c r="J8" s="275">
        <v>33544297</v>
      </c>
      <c r="K8" s="173" t="s">
        <v>455</v>
      </c>
      <c r="L8" s="173" t="s">
        <v>455</v>
      </c>
      <c r="M8" s="173" t="s">
        <v>455</v>
      </c>
      <c r="N8" s="173" t="s">
        <v>455</v>
      </c>
    </row>
    <row r="9" spans="1:16" ht="13.8" thickBot="1" x14ac:dyDescent="0.3">
      <c r="A9" s="64">
        <v>6</v>
      </c>
      <c r="B9" s="276" t="s">
        <v>607</v>
      </c>
      <c r="C9" s="276"/>
      <c r="D9" s="277" t="s">
        <v>277</v>
      </c>
      <c r="E9" s="278">
        <v>159734747</v>
      </c>
      <c r="F9" s="278">
        <v>159734747</v>
      </c>
      <c r="G9" s="277" t="s">
        <v>455</v>
      </c>
      <c r="H9" s="278">
        <v>33544297</v>
      </c>
      <c r="I9" s="278">
        <v>33544297</v>
      </c>
      <c r="J9" s="278">
        <v>33544297</v>
      </c>
      <c r="K9" s="277" t="s">
        <v>455</v>
      </c>
      <c r="L9" s="277" t="s">
        <v>455</v>
      </c>
      <c r="M9" s="277" t="s">
        <v>455</v>
      </c>
      <c r="N9" s="277" t="s">
        <v>455</v>
      </c>
    </row>
    <row r="10" spans="1:16" x14ac:dyDescent="0.25">
      <c r="A10" s="64">
        <v>7</v>
      </c>
      <c r="B10" s="268" t="s">
        <v>608</v>
      </c>
      <c r="C10" s="64">
        <v>2019</v>
      </c>
      <c r="D10" s="173" t="s">
        <v>277</v>
      </c>
      <c r="E10" s="275">
        <v>32127528</v>
      </c>
      <c r="F10" s="275">
        <v>32127528</v>
      </c>
      <c r="G10" s="173" t="s">
        <v>455</v>
      </c>
      <c r="H10" s="275">
        <v>6746781</v>
      </c>
      <c r="I10" s="275">
        <v>6746781</v>
      </c>
      <c r="J10" s="275">
        <v>6746781</v>
      </c>
      <c r="K10" s="173">
        <v>0</v>
      </c>
      <c r="L10" s="173" t="s">
        <v>277</v>
      </c>
      <c r="M10" s="173">
        <v>0</v>
      </c>
      <c r="N10" s="173" t="s">
        <v>277</v>
      </c>
    </row>
    <row r="11" spans="1:16" x14ac:dyDescent="0.25">
      <c r="A11" s="64">
        <v>8</v>
      </c>
      <c r="B11" s="268" t="s">
        <v>608</v>
      </c>
      <c r="C11" s="64">
        <v>2020</v>
      </c>
      <c r="D11" s="275">
        <v>27476551</v>
      </c>
      <c r="E11" s="275">
        <v>62816036</v>
      </c>
      <c r="F11" s="275">
        <v>90292587</v>
      </c>
      <c r="G11" s="275">
        <v>5770076</v>
      </c>
      <c r="H11" s="275">
        <v>13191368</v>
      </c>
      <c r="I11" s="275">
        <v>18961443</v>
      </c>
      <c r="J11" s="275">
        <v>18961443</v>
      </c>
      <c r="K11" s="173">
        <v>0</v>
      </c>
      <c r="L11" s="173" t="s">
        <v>277</v>
      </c>
      <c r="M11" s="173">
        <v>0</v>
      </c>
      <c r="N11" s="173">
        <v>0</v>
      </c>
    </row>
    <row r="12" spans="1:16" x14ac:dyDescent="0.25">
      <c r="A12" s="64">
        <v>9</v>
      </c>
      <c r="B12" s="268" t="s">
        <v>608</v>
      </c>
      <c r="C12" s="64">
        <v>2021</v>
      </c>
      <c r="D12" s="275">
        <v>160233686</v>
      </c>
      <c r="E12" s="275">
        <v>177765282</v>
      </c>
      <c r="F12" s="275">
        <v>337998968</v>
      </c>
      <c r="G12" s="275">
        <v>33649074</v>
      </c>
      <c r="H12" s="275">
        <v>37330709</v>
      </c>
      <c r="I12" s="275">
        <v>70979783</v>
      </c>
      <c r="J12" s="275">
        <v>70979783</v>
      </c>
      <c r="K12" s="173">
        <v>0</v>
      </c>
      <c r="L12" s="173">
        <v>0</v>
      </c>
      <c r="M12" s="173">
        <v>0</v>
      </c>
      <c r="N12" s="173">
        <v>0</v>
      </c>
    </row>
    <row r="13" spans="1:16" x14ac:dyDescent="0.25">
      <c r="A13" s="64">
        <v>10</v>
      </c>
      <c r="B13" s="268" t="s">
        <v>608</v>
      </c>
      <c r="C13" s="64">
        <v>2022</v>
      </c>
      <c r="D13" s="275">
        <v>204918847</v>
      </c>
      <c r="E13" s="275">
        <v>298544922</v>
      </c>
      <c r="F13" s="275">
        <v>503463769</v>
      </c>
      <c r="G13" s="275">
        <v>43032958</v>
      </c>
      <c r="H13" s="275">
        <v>62694434</v>
      </c>
      <c r="I13" s="275">
        <v>105727391</v>
      </c>
      <c r="J13" s="275">
        <v>105727392</v>
      </c>
      <c r="K13" s="173">
        <v>0</v>
      </c>
      <c r="L13" s="173">
        <v>0</v>
      </c>
      <c r="M13" s="173">
        <v>0</v>
      </c>
      <c r="N13" s="173">
        <v>0</v>
      </c>
    </row>
    <row r="14" spans="1:16" s="33" customFormat="1" ht="13.8" thickBot="1" x14ac:dyDescent="0.3">
      <c r="A14" s="64">
        <v>11</v>
      </c>
      <c r="B14" s="268" t="s">
        <v>608</v>
      </c>
      <c r="C14" s="64">
        <v>2023</v>
      </c>
      <c r="D14" s="275">
        <v>503463769</v>
      </c>
      <c r="E14" s="275">
        <v>-55479831</v>
      </c>
      <c r="F14" s="275">
        <v>447983939</v>
      </c>
      <c r="G14" s="275">
        <v>105727391</v>
      </c>
      <c r="H14" s="275">
        <v>-11650764</v>
      </c>
      <c r="I14" s="275">
        <v>94076627</v>
      </c>
      <c r="J14" s="275">
        <v>94076627</v>
      </c>
      <c r="K14" s="173" t="s">
        <v>455</v>
      </c>
      <c r="L14" s="173" t="s">
        <v>455</v>
      </c>
      <c r="M14" s="173" t="s">
        <v>455</v>
      </c>
      <c r="N14" s="173" t="s">
        <v>455</v>
      </c>
    </row>
    <row r="15" spans="1:16" ht="13.8" thickBot="1" x14ac:dyDescent="0.3">
      <c r="A15" s="64">
        <v>12</v>
      </c>
      <c r="B15" s="276" t="s">
        <v>609</v>
      </c>
      <c r="C15" s="276"/>
      <c r="D15" s="278">
        <v>896092853</v>
      </c>
      <c r="E15" s="278">
        <v>515773938</v>
      </c>
      <c r="F15" s="278">
        <v>1411866791</v>
      </c>
      <c r="G15" s="278">
        <v>188179499</v>
      </c>
      <c r="H15" s="278">
        <v>108312527</v>
      </c>
      <c r="I15" s="278">
        <v>296492026</v>
      </c>
      <c r="J15" s="278">
        <v>296492026</v>
      </c>
      <c r="K15" s="277">
        <v>0</v>
      </c>
      <c r="L15" s="277">
        <v>0</v>
      </c>
      <c r="M15" s="277">
        <v>0</v>
      </c>
      <c r="N15" s="277">
        <v>0</v>
      </c>
    </row>
    <row r="16" spans="1:16" x14ac:dyDescent="0.25">
      <c r="A16" s="64">
        <v>13</v>
      </c>
      <c r="B16" s="268" t="s">
        <v>610</v>
      </c>
      <c r="C16" s="64">
        <v>2019</v>
      </c>
      <c r="D16" s="173" t="s">
        <v>277</v>
      </c>
      <c r="E16" s="275">
        <v>6764018</v>
      </c>
      <c r="F16" s="275">
        <v>6764018</v>
      </c>
      <c r="G16" s="173" t="s">
        <v>455</v>
      </c>
      <c r="H16" s="275">
        <v>1420444</v>
      </c>
      <c r="I16" s="275">
        <v>1420444</v>
      </c>
      <c r="J16" s="275">
        <v>1420444</v>
      </c>
      <c r="K16" s="173" t="s">
        <v>455</v>
      </c>
      <c r="L16" s="173" t="s">
        <v>455</v>
      </c>
      <c r="M16" s="173" t="s">
        <v>455</v>
      </c>
      <c r="N16" s="173" t="s">
        <v>455</v>
      </c>
    </row>
    <row r="17" spans="1:14" x14ac:dyDescent="0.25">
      <c r="A17" s="64">
        <v>14</v>
      </c>
      <c r="B17" s="268" t="s">
        <v>610</v>
      </c>
      <c r="C17" s="64">
        <v>2020</v>
      </c>
      <c r="D17" s="275">
        <v>6764018</v>
      </c>
      <c r="E17" s="275">
        <v>1580653</v>
      </c>
      <c r="F17" s="275">
        <v>8344670</v>
      </c>
      <c r="G17" s="275">
        <v>1420444</v>
      </c>
      <c r="H17" s="275">
        <v>331937</v>
      </c>
      <c r="I17" s="275">
        <v>1752381</v>
      </c>
      <c r="J17" s="275">
        <v>1752381</v>
      </c>
      <c r="K17" s="173" t="s">
        <v>455</v>
      </c>
      <c r="L17" s="173" t="s">
        <v>455</v>
      </c>
      <c r="M17" s="173" t="s">
        <v>455</v>
      </c>
      <c r="N17" s="173" t="s">
        <v>455</v>
      </c>
    </row>
    <row r="18" spans="1:14" x14ac:dyDescent="0.25">
      <c r="A18" s="64">
        <v>15</v>
      </c>
      <c r="B18" s="268" t="s">
        <v>610</v>
      </c>
      <c r="C18" s="64">
        <v>2021</v>
      </c>
      <c r="D18" s="275">
        <v>8344670</v>
      </c>
      <c r="E18" s="275">
        <v>-1624740</v>
      </c>
      <c r="F18" s="275">
        <v>6719930</v>
      </c>
      <c r="G18" s="275">
        <v>1752381</v>
      </c>
      <c r="H18" s="275">
        <v>-341195</v>
      </c>
      <c r="I18" s="275">
        <v>1411185</v>
      </c>
      <c r="J18" s="275">
        <v>1411185</v>
      </c>
      <c r="K18" s="173">
        <v>0</v>
      </c>
      <c r="L18" s="173" t="s">
        <v>455</v>
      </c>
      <c r="M18" s="173">
        <v>0</v>
      </c>
      <c r="N18" s="173" t="s">
        <v>455</v>
      </c>
    </row>
    <row r="19" spans="1:14" x14ac:dyDescent="0.25">
      <c r="A19" s="64">
        <v>16</v>
      </c>
      <c r="B19" s="268" t="s">
        <v>610</v>
      </c>
      <c r="C19" s="64">
        <v>2022</v>
      </c>
      <c r="D19" s="275">
        <v>6719930</v>
      </c>
      <c r="E19" s="275">
        <v>-7061154</v>
      </c>
      <c r="F19" s="275">
        <v>-341224</v>
      </c>
      <c r="G19" s="275">
        <v>1411185</v>
      </c>
      <c r="H19" s="275">
        <v>-1482842</v>
      </c>
      <c r="I19" s="275">
        <v>-71657</v>
      </c>
      <c r="J19" s="275">
        <v>-71657</v>
      </c>
      <c r="K19" s="173">
        <v>0</v>
      </c>
      <c r="L19" s="173" t="s">
        <v>455</v>
      </c>
      <c r="M19" s="173">
        <v>0</v>
      </c>
      <c r="N19" s="173" t="s">
        <v>455</v>
      </c>
    </row>
    <row r="20" spans="1:14" ht="13.8" thickBot="1" x14ac:dyDescent="0.3">
      <c r="A20" s="64">
        <v>17</v>
      </c>
      <c r="B20" s="268" t="s">
        <v>610</v>
      </c>
      <c r="C20" s="64">
        <v>2023</v>
      </c>
      <c r="D20" s="275">
        <v>-341224</v>
      </c>
      <c r="E20" s="275">
        <v>4172745</v>
      </c>
      <c r="F20" s="275">
        <v>3831522</v>
      </c>
      <c r="G20" s="275">
        <v>-71657</v>
      </c>
      <c r="H20" s="275">
        <v>876277</v>
      </c>
      <c r="I20" s="275">
        <v>804620</v>
      </c>
      <c r="J20" s="275">
        <v>804620</v>
      </c>
      <c r="K20" s="173" t="s">
        <v>455</v>
      </c>
      <c r="L20" s="173" t="s">
        <v>455</v>
      </c>
      <c r="M20" s="173" t="s">
        <v>455</v>
      </c>
      <c r="N20" s="173" t="s">
        <v>455</v>
      </c>
    </row>
    <row r="21" spans="1:14" ht="13.8" thickBot="1" x14ac:dyDescent="0.3">
      <c r="A21" s="64">
        <v>18</v>
      </c>
      <c r="B21" s="276" t="s">
        <v>611</v>
      </c>
      <c r="C21" s="276"/>
      <c r="D21" s="278">
        <v>21487394</v>
      </c>
      <c r="E21" s="278">
        <v>3831522</v>
      </c>
      <c r="F21" s="278">
        <v>25318916</v>
      </c>
      <c r="G21" s="278">
        <v>4512353</v>
      </c>
      <c r="H21" s="278">
        <v>804620</v>
      </c>
      <c r="I21" s="278">
        <v>5316972</v>
      </c>
      <c r="J21" s="278">
        <v>5316972</v>
      </c>
      <c r="K21" s="277">
        <v>0</v>
      </c>
      <c r="L21" s="277" t="s">
        <v>455</v>
      </c>
      <c r="M21" s="277">
        <v>0</v>
      </c>
      <c r="N21" s="277" t="s">
        <v>455</v>
      </c>
    </row>
    <row r="22" spans="1:14" x14ac:dyDescent="0.25">
      <c r="A22" s="64">
        <v>19</v>
      </c>
      <c r="B22" s="268" t="s">
        <v>612</v>
      </c>
      <c r="C22" s="64">
        <v>2019</v>
      </c>
      <c r="D22" s="173" t="s">
        <v>277</v>
      </c>
      <c r="E22" s="173" t="s">
        <v>455</v>
      </c>
      <c r="F22" s="173" t="s">
        <v>455</v>
      </c>
      <c r="G22" s="173" t="s">
        <v>455</v>
      </c>
      <c r="H22" s="173" t="s">
        <v>455</v>
      </c>
      <c r="I22" s="173" t="s">
        <v>455</v>
      </c>
      <c r="J22" s="173" t="s">
        <v>455</v>
      </c>
      <c r="K22" s="173" t="s">
        <v>455</v>
      </c>
      <c r="L22" s="173" t="s">
        <v>455</v>
      </c>
      <c r="M22" s="173" t="s">
        <v>455</v>
      </c>
      <c r="N22" s="173" t="s">
        <v>455</v>
      </c>
    </row>
    <row r="23" spans="1:14" x14ac:dyDescent="0.25">
      <c r="A23" s="64">
        <v>20</v>
      </c>
      <c r="B23" s="268" t="s">
        <v>612</v>
      </c>
      <c r="C23" s="64">
        <v>2020</v>
      </c>
      <c r="D23" s="173" t="s">
        <v>277</v>
      </c>
      <c r="E23" s="173" t="s">
        <v>455</v>
      </c>
      <c r="F23" s="173" t="s">
        <v>455</v>
      </c>
      <c r="G23" s="173" t="s">
        <v>455</v>
      </c>
      <c r="H23" s="173" t="s">
        <v>455</v>
      </c>
      <c r="I23" s="173" t="s">
        <v>455</v>
      </c>
      <c r="J23" s="173" t="s">
        <v>455</v>
      </c>
      <c r="K23" s="173" t="s">
        <v>455</v>
      </c>
      <c r="L23" s="173" t="s">
        <v>455</v>
      </c>
      <c r="M23" s="173" t="s">
        <v>455</v>
      </c>
      <c r="N23" s="173" t="s">
        <v>455</v>
      </c>
    </row>
    <row r="24" spans="1:14" x14ac:dyDescent="0.25">
      <c r="A24" s="64">
        <v>21</v>
      </c>
      <c r="B24" s="268" t="s">
        <v>612</v>
      </c>
      <c r="C24" s="64">
        <v>2021</v>
      </c>
      <c r="D24" s="173" t="s">
        <v>277</v>
      </c>
      <c r="E24" s="173" t="s">
        <v>455</v>
      </c>
      <c r="F24" s="173" t="s">
        <v>455</v>
      </c>
      <c r="G24" s="173" t="s">
        <v>455</v>
      </c>
      <c r="H24" s="173" t="s">
        <v>455</v>
      </c>
      <c r="I24" s="173" t="s">
        <v>455</v>
      </c>
      <c r="J24" s="173" t="s">
        <v>455</v>
      </c>
      <c r="K24" s="173" t="s">
        <v>455</v>
      </c>
      <c r="L24" s="173" t="s">
        <v>455</v>
      </c>
      <c r="M24" s="173" t="s">
        <v>455</v>
      </c>
      <c r="N24" s="173" t="s">
        <v>455</v>
      </c>
    </row>
    <row r="25" spans="1:14" s="33" customFormat="1" x14ac:dyDescent="0.25">
      <c r="A25" s="64">
        <v>22</v>
      </c>
      <c r="B25" s="268" t="s">
        <v>612</v>
      </c>
      <c r="C25" s="64">
        <v>2022</v>
      </c>
      <c r="D25" s="173" t="s">
        <v>277</v>
      </c>
      <c r="E25" s="173" t="s">
        <v>455</v>
      </c>
      <c r="F25" s="173" t="s">
        <v>455</v>
      </c>
      <c r="G25" s="173" t="s">
        <v>455</v>
      </c>
      <c r="H25" s="173" t="s">
        <v>455</v>
      </c>
      <c r="I25" s="173" t="s">
        <v>455</v>
      </c>
      <c r="J25" s="173" t="s">
        <v>455</v>
      </c>
      <c r="K25" s="173" t="s">
        <v>455</v>
      </c>
      <c r="L25" s="173" t="s">
        <v>455</v>
      </c>
      <c r="M25" s="173" t="s">
        <v>455</v>
      </c>
      <c r="N25" s="173" t="s">
        <v>455</v>
      </c>
    </row>
    <row r="26" spans="1:14" ht="13.8" thickBot="1" x14ac:dyDescent="0.3">
      <c r="A26" s="64">
        <v>23</v>
      </c>
      <c r="B26" s="268" t="s">
        <v>612</v>
      </c>
      <c r="C26" s="64">
        <v>2023</v>
      </c>
      <c r="D26" s="173" t="s">
        <v>277</v>
      </c>
      <c r="E26" s="173" t="s">
        <v>455</v>
      </c>
      <c r="F26" s="173" t="s">
        <v>455</v>
      </c>
      <c r="G26" s="173" t="s">
        <v>455</v>
      </c>
      <c r="H26" s="173" t="s">
        <v>455</v>
      </c>
      <c r="I26" s="173" t="s">
        <v>455</v>
      </c>
      <c r="J26" s="173" t="s">
        <v>455</v>
      </c>
      <c r="K26" s="173" t="s">
        <v>455</v>
      </c>
      <c r="L26" s="173" t="s">
        <v>455</v>
      </c>
      <c r="M26" s="173" t="s">
        <v>455</v>
      </c>
      <c r="N26" s="173" t="s">
        <v>455</v>
      </c>
    </row>
    <row r="27" spans="1:14" ht="13.8" thickBot="1" x14ac:dyDescent="0.3">
      <c r="A27" s="64">
        <v>24</v>
      </c>
      <c r="B27" s="276" t="s">
        <v>613</v>
      </c>
      <c r="C27" s="276"/>
      <c r="D27" s="277" t="s">
        <v>277</v>
      </c>
      <c r="E27" s="277" t="s">
        <v>455</v>
      </c>
      <c r="F27" s="277" t="s">
        <v>455</v>
      </c>
      <c r="G27" s="277" t="s">
        <v>455</v>
      </c>
      <c r="H27" s="277" t="s">
        <v>455</v>
      </c>
      <c r="I27" s="277" t="s">
        <v>455</v>
      </c>
      <c r="J27" s="277" t="s">
        <v>455</v>
      </c>
      <c r="K27" s="277" t="s">
        <v>455</v>
      </c>
      <c r="L27" s="277" t="s">
        <v>455</v>
      </c>
      <c r="M27" s="277" t="s">
        <v>455</v>
      </c>
      <c r="N27" s="277" t="s">
        <v>455</v>
      </c>
    </row>
    <row r="28" spans="1:14" x14ac:dyDescent="0.25">
      <c r="A28" s="64">
        <v>25</v>
      </c>
      <c r="B28" s="268" t="s">
        <v>614</v>
      </c>
      <c r="C28" s="64">
        <v>2019</v>
      </c>
      <c r="D28" s="173" t="s">
        <v>277</v>
      </c>
      <c r="E28" s="173" t="s">
        <v>455</v>
      </c>
      <c r="F28" s="173" t="s">
        <v>455</v>
      </c>
      <c r="G28" s="173" t="s">
        <v>455</v>
      </c>
      <c r="H28" s="173" t="s">
        <v>455</v>
      </c>
      <c r="I28" s="173" t="s">
        <v>455</v>
      </c>
      <c r="J28" s="173" t="s">
        <v>455</v>
      </c>
      <c r="K28" s="173" t="s">
        <v>455</v>
      </c>
      <c r="L28" s="173" t="s">
        <v>455</v>
      </c>
      <c r="M28" s="173" t="s">
        <v>455</v>
      </c>
      <c r="N28" s="173" t="s">
        <v>455</v>
      </c>
    </row>
    <row r="29" spans="1:14" x14ac:dyDescent="0.25">
      <c r="A29" s="64">
        <v>26</v>
      </c>
      <c r="B29" s="268" t="s">
        <v>614</v>
      </c>
      <c r="C29" s="64">
        <v>2020</v>
      </c>
      <c r="D29" s="173" t="s">
        <v>277</v>
      </c>
      <c r="E29" s="173" t="s">
        <v>455</v>
      </c>
      <c r="F29" s="173" t="s">
        <v>455</v>
      </c>
      <c r="G29" s="173" t="s">
        <v>455</v>
      </c>
      <c r="H29" s="173" t="s">
        <v>455</v>
      </c>
      <c r="I29" s="173" t="s">
        <v>455</v>
      </c>
      <c r="J29" s="173" t="s">
        <v>455</v>
      </c>
      <c r="K29" s="173" t="s">
        <v>455</v>
      </c>
      <c r="L29" s="173" t="s">
        <v>455</v>
      </c>
      <c r="M29" s="173" t="s">
        <v>455</v>
      </c>
      <c r="N29" s="173" t="s">
        <v>455</v>
      </c>
    </row>
    <row r="30" spans="1:14" x14ac:dyDescent="0.25">
      <c r="A30" s="64">
        <v>27</v>
      </c>
      <c r="B30" s="268" t="s">
        <v>614</v>
      </c>
      <c r="C30" s="64">
        <v>2021</v>
      </c>
      <c r="D30" s="275">
        <v>69894893</v>
      </c>
      <c r="E30" s="275">
        <v>-6181677</v>
      </c>
      <c r="F30" s="275">
        <v>63713216</v>
      </c>
      <c r="G30" s="275">
        <v>14677928</v>
      </c>
      <c r="H30" s="275">
        <v>-1298152</v>
      </c>
      <c r="I30" s="275">
        <v>13379775</v>
      </c>
      <c r="J30" s="275">
        <v>13379775</v>
      </c>
      <c r="K30" s="173">
        <v>0</v>
      </c>
      <c r="L30" s="173">
        <v>0</v>
      </c>
      <c r="M30" s="173">
        <v>0</v>
      </c>
      <c r="N30" s="173">
        <v>0</v>
      </c>
    </row>
    <row r="31" spans="1:14" x14ac:dyDescent="0.25">
      <c r="A31" s="64">
        <v>28</v>
      </c>
      <c r="B31" s="268" t="s">
        <v>614</v>
      </c>
      <c r="C31" s="64">
        <v>2022</v>
      </c>
      <c r="D31" s="173" t="s">
        <v>277</v>
      </c>
      <c r="E31" s="173" t="s">
        <v>455</v>
      </c>
      <c r="F31" s="173" t="s">
        <v>455</v>
      </c>
      <c r="G31" s="173" t="s">
        <v>455</v>
      </c>
      <c r="H31" s="173" t="s">
        <v>455</v>
      </c>
      <c r="I31" s="173" t="s">
        <v>455</v>
      </c>
      <c r="J31" s="173" t="s">
        <v>455</v>
      </c>
      <c r="K31" s="173" t="s">
        <v>455</v>
      </c>
      <c r="L31" s="173" t="s">
        <v>455</v>
      </c>
      <c r="M31" s="173" t="s">
        <v>455</v>
      </c>
      <c r="N31" s="173" t="s">
        <v>455</v>
      </c>
    </row>
    <row r="32" spans="1:14" ht="13.8" thickBot="1" x14ac:dyDescent="0.3">
      <c r="A32" s="64">
        <v>29</v>
      </c>
      <c r="B32" s="268" t="s">
        <v>614</v>
      </c>
      <c r="C32" s="64">
        <v>2023</v>
      </c>
      <c r="D32" s="173" t="s">
        <v>277</v>
      </c>
      <c r="E32" s="173" t="s">
        <v>455</v>
      </c>
      <c r="F32" s="173" t="s">
        <v>455</v>
      </c>
      <c r="G32" s="173" t="s">
        <v>455</v>
      </c>
      <c r="H32" s="173" t="s">
        <v>455</v>
      </c>
      <c r="I32" s="173" t="s">
        <v>455</v>
      </c>
      <c r="J32" s="173" t="s">
        <v>455</v>
      </c>
      <c r="K32" s="173" t="s">
        <v>455</v>
      </c>
      <c r="L32" s="173" t="s">
        <v>455</v>
      </c>
      <c r="M32" s="173" t="s">
        <v>455</v>
      </c>
      <c r="N32" s="173" t="s">
        <v>455</v>
      </c>
    </row>
    <row r="33" spans="1:14" ht="13.8" thickBot="1" x14ac:dyDescent="0.3">
      <c r="A33" s="64">
        <v>30</v>
      </c>
      <c r="B33" s="276" t="s">
        <v>615</v>
      </c>
      <c r="C33" s="276"/>
      <c r="D33" s="278">
        <v>69894893</v>
      </c>
      <c r="E33" s="278">
        <v>-6181677</v>
      </c>
      <c r="F33" s="278">
        <v>63713216</v>
      </c>
      <c r="G33" s="278">
        <v>14677928</v>
      </c>
      <c r="H33" s="278">
        <v>-1298152</v>
      </c>
      <c r="I33" s="278">
        <v>13379775</v>
      </c>
      <c r="J33" s="278">
        <v>13379775</v>
      </c>
      <c r="K33" s="277">
        <v>0</v>
      </c>
      <c r="L33" s="277">
        <v>0</v>
      </c>
      <c r="M33" s="277">
        <v>0</v>
      </c>
      <c r="N33" s="277">
        <v>0</v>
      </c>
    </row>
    <row r="34" spans="1:14" x14ac:dyDescent="0.25">
      <c r="A34" s="64">
        <v>31</v>
      </c>
      <c r="B34" s="268" t="s">
        <v>616</v>
      </c>
      <c r="C34" s="64">
        <v>2019</v>
      </c>
      <c r="D34" s="173" t="s">
        <v>277</v>
      </c>
      <c r="E34" s="173" t="s">
        <v>455</v>
      </c>
      <c r="F34" s="173" t="s">
        <v>455</v>
      </c>
      <c r="G34" s="173" t="s">
        <v>455</v>
      </c>
      <c r="H34" s="173" t="s">
        <v>455</v>
      </c>
      <c r="I34" s="173" t="s">
        <v>455</v>
      </c>
      <c r="J34" s="173" t="s">
        <v>455</v>
      </c>
      <c r="K34" s="173" t="s">
        <v>455</v>
      </c>
      <c r="L34" s="173" t="s">
        <v>455</v>
      </c>
      <c r="M34" s="173" t="s">
        <v>455</v>
      </c>
      <c r="N34" s="173" t="s">
        <v>455</v>
      </c>
    </row>
    <row r="35" spans="1:14" x14ac:dyDescent="0.25">
      <c r="A35" s="64">
        <v>32</v>
      </c>
      <c r="B35" s="268" t="s">
        <v>616</v>
      </c>
      <c r="C35" s="64">
        <v>2020</v>
      </c>
      <c r="D35" s="173" t="s">
        <v>277</v>
      </c>
      <c r="E35" s="173" t="s">
        <v>455</v>
      </c>
      <c r="F35" s="173" t="s">
        <v>455</v>
      </c>
      <c r="G35" s="173" t="s">
        <v>455</v>
      </c>
      <c r="H35" s="173" t="s">
        <v>455</v>
      </c>
      <c r="I35" s="173" t="s">
        <v>455</v>
      </c>
      <c r="J35" s="173" t="s">
        <v>455</v>
      </c>
      <c r="K35" s="173" t="s">
        <v>455</v>
      </c>
      <c r="L35" s="173" t="s">
        <v>455</v>
      </c>
      <c r="M35" s="173" t="s">
        <v>455</v>
      </c>
      <c r="N35" s="173" t="s">
        <v>455</v>
      </c>
    </row>
    <row r="36" spans="1:14" s="33" customFormat="1" x14ac:dyDescent="0.25">
      <c r="A36" s="64">
        <v>33</v>
      </c>
      <c r="B36" s="268" t="s">
        <v>616</v>
      </c>
      <c r="C36" s="64">
        <v>2021</v>
      </c>
      <c r="D36" s="173" t="s">
        <v>277</v>
      </c>
      <c r="E36" s="173" t="s">
        <v>455</v>
      </c>
      <c r="F36" s="173" t="s">
        <v>455</v>
      </c>
      <c r="G36" s="173" t="s">
        <v>455</v>
      </c>
      <c r="H36" s="173" t="s">
        <v>455</v>
      </c>
      <c r="I36" s="173" t="s">
        <v>455</v>
      </c>
      <c r="J36" s="173" t="s">
        <v>455</v>
      </c>
      <c r="K36" s="173" t="s">
        <v>455</v>
      </c>
      <c r="L36" s="173" t="s">
        <v>455</v>
      </c>
      <c r="M36" s="173" t="s">
        <v>455</v>
      </c>
      <c r="N36" s="173" t="s">
        <v>455</v>
      </c>
    </row>
    <row r="37" spans="1:14" x14ac:dyDescent="0.25">
      <c r="A37" s="64">
        <v>34</v>
      </c>
      <c r="B37" s="268" t="s">
        <v>616</v>
      </c>
      <c r="C37" s="64">
        <v>2022</v>
      </c>
      <c r="D37" s="173" t="s">
        <v>277</v>
      </c>
      <c r="E37" s="173" t="s">
        <v>455</v>
      </c>
      <c r="F37" s="173" t="s">
        <v>455</v>
      </c>
      <c r="G37" s="173" t="s">
        <v>455</v>
      </c>
      <c r="H37" s="173" t="s">
        <v>455</v>
      </c>
      <c r="I37" s="173" t="s">
        <v>455</v>
      </c>
      <c r="J37" s="173" t="s">
        <v>455</v>
      </c>
      <c r="K37" s="173" t="s">
        <v>455</v>
      </c>
      <c r="L37" s="173" t="s">
        <v>455</v>
      </c>
      <c r="M37" s="173" t="s">
        <v>455</v>
      </c>
      <c r="N37" s="173" t="s">
        <v>455</v>
      </c>
    </row>
    <row r="38" spans="1:14" ht="13.8" thickBot="1" x14ac:dyDescent="0.3">
      <c r="A38" s="64">
        <v>35</v>
      </c>
      <c r="B38" s="268" t="s">
        <v>616</v>
      </c>
      <c r="C38" s="64">
        <v>2023</v>
      </c>
      <c r="D38" s="173" t="s">
        <v>277</v>
      </c>
      <c r="E38" s="173" t="s">
        <v>455</v>
      </c>
      <c r="F38" s="173" t="s">
        <v>455</v>
      </c>
      <c r="G38" s="173" t="s">
        <v>455</v>
      </c>
      <c r="H38" s="173" t="s">
        <v>455</v>
      </c>
      <c r="I38" s="173" t="s">
        <v>455</v>
      </c>
      <c r="J38" s="173" t="s">
        <v>455</v>
      </c>
      <c r="K38" s="173" t="s">
        <v>455</v>
      </c>
      <c r="L38" s="173" t="s">
        <v>455</v>
      </c>
      <c r="M38" s="173" t="s">
        <v>455</v>
      </c>
      <c r="N38" s="173" t="s">
        <v>455</v>
      </c>
    </row>
    <row r="39" spans="1:14" ht="13.8" thickBot="1" x14ac:dyDescent="0.3">
      <c r="A39" s="64">
        <v>36</v>
      </c>
      <c r="B39" s="276" t="s">
        <v>617</v>
      </c>
      <c r="C39" s="276"/>
      <c r="D39" s="277" t="s">
        <v>277</v>
      </c>
      <c r="E39" s="277" t="s">
        <v>455</v>
      </c>
      <c r="F39" s="277" t="s">
        <v>455</v>
      </c>
      <c r="G39" s="277" t="s">
        <v>455</v>
      </c>
      <c r="H39" s="277" t="s">
        <v>455</v>
      </c>
      <c r="I39" s="277" t="s">
        <v>455</v>
      </c>
      <c r="J39" s="277" t="s">
        <v>455</v>
      </c>
      <c r="K39" s="277" t="s">
        <v>455</v>
      </c>
      <c r="L39" s="277" t="s">
        <v>455</v>
      </c>
      <c r="M39" s="277" t="s">
        <v>455</v>
      </c>
      <c r="N39" s="277" t="s">
        <v>455</v>
      </c>
    </row>
    <row r="40" spans="1:14" x14ac:dyDescent="0.25">
      <c r="A40" s="64">
        <v>37</v>
      </c>
      <c r="B40" s="268" t="s">
        <v>594</v>
      </c>
      <c r="C40" s="64">
        <v>2019</v>
      </c>
      <c r="D40" s="173" t="s">
        <v>277</v>
      </c>
      <c r="E40" s="275">
        <v>20893726</v>
      </c>
      <c r="F40" s="275">
        <v>20893726</v>
      </c>
      <c r="G40" s="173" t="s">
        <v>455</v>
      </c>
      <c r="H40" s="275">
        <v>4387683</v>
      </c>
      <c r="I40" s="275">
        <v>4387683</v>
      </c>
      <c r="J40" s="275">
        <v>4387683</v>
      </c>
      <c r="K40" s="173">
        <v>0</v>
      </c>
      <c r="L40" s="173" t="s">
        <v>277</v>
      </c>
      <c r="M40" s="173">
        <v>0</v>
      </c>
      <c r="N40" s="173" t="s">
        <v>277</v>
      </c>
    </row>
    <row r="41" spans="1:14" x14ac:dyDescent="0.25">
      <c r="A41" s="64">
        <v>38</v>
      </c>
      <c r="B41" s="268" t="s">
        <v>594</v>
      </c>
      <c r="C41" s="64">
        <v>2020</v>
      </c>
      <c r="D41" s="275">
        <v>41372467</v>
      </c>
      <c r="E41" s="275">
        <v>96303150</v>
      </c>
      <c r="F41" s="275">
        <v>137675617</v>
      </c>
      <c r="G41" s="275">
        <v>8688218</v>
      </c>
      <c r="H41" s="275">
        <v>20223661</v>
      </c>
      <c r="I41" s="275">
        <v>28911879</v>
      </c>
      <c r="J41" s="275">
        <v>28911879</v>
      </c>
      <c r="K41" s="173">
        <v>0</v>
      </c>
      <c r="L41" s="173">
        <v>0</v>
      </c>
      <c r="M41" s="173">
        <v>0</v>
      </c>
      <c r="N41" s="173">
        <v>0</v>
      </c>
    </row>
    <row r="42" spans="1:14" x14ac:dyDescent="0.25">
      <c r="A42" s="64">
        <v>39</v>
      </c>
      <c r="B42" s="268" t="s">
        <v>594</v>
      </c>
      <c r="C42" s="64">
        <v>2021</v>
      </c>
      <c r="D42" s="275">
        <v>142259430</v>
      </c>
      <c r="E42" s="275">
        <v>74882224</v>
      </c>
      <c r="F42" s="275">
        <v>217141654</v>
      </c>
      <c r="G42" s="275">
        <v>29874480</v>
      </c>
      <c r="H42" s="275">
        <v>15725267</v>
      </c>
      <c r="I42" s="275">
        <v>45599747</v>
      </c>
      <c r="J42" s="275">
        <v>45599747</v>
      </c>
      <c r="K42" s="173">
        <v>0</v>
      </c>
      <c r="L42" s="173">
        <v>0</v>
      </c>
      <c r="M42" s="173">
        <v>0</v>
      </c>
      <c r="N42" s="173">
        <v>0</v>
      </c>
    </row>
    <row r="43" spans="1:14" x14ac:dyDescent="0.25">
      <c r="A43" s="64">
        <v>40</v>
      </c>
      <c r="B43" s="268" t="s">
        <v>594</v>
      </c>
      <c r="C43" s="64">
        <v>2022</v>
      </c>
      <c r="D43" s="275">
        <v>209622136</v>
      </c>
      <c r="E43" s="275">
        <v>174143448</v>
      </c>
      <c r="F43" s="275">
        <v>383765584</v>
      </c>
      <c r="G43" s="275">
        <v>44020649</v>
      </c>
      <c r="H43" s="275">
        <v>36570124</v>
      </c>
      <c r="I43" s="275">
        <v>80590773</v>
      </c>
      <c r="J43" s="275">
        <v>80590773</v>
      </c>
      <c r="K43" s="173">
        <v>0</v>
      </c>
      <c r="L43" s="173">
        <v>0</v>
      </c>
      <c r="M43" s="173">
        <v>0</v>
      </c>
      <c r="N43" s="173">
        <v>0</v>
      </c>
    </row>
    <row r="44" spans="1:14" ht="13.8" thickBot="1" x14ac:dyDescent="0.3">
      <c r="A44" s="64">
        <v>41</v>
      </c>
      <c r="B44" s="268" t="s">
        <v>594</v>
      </c>
      <c r="C44" s="64">
        <v>2023</v>
      </c>
      <c r="D44" s="275">
        <v>383765584</v>
      </c>
      <c r="E44" s="275">
        <v>218118787</v>
      </c>
      <c r="F44" s="275">
        <v>601884371</v>
      </c>
      <c r="G44" s="275">
        <v>80590773</v>
      </c>
      <c r="H44" s="275">
        <v>45804945</v>
      </c>
      <c r="I44" s="275">
        <v>126395718</v>
      </c>
      <c r="J44" s="275">
        <v>126395718</v>
      </c>
      <c r="K44" s="173" t="s">
        <v>455</v>
      </c>
      <c r="L44" s="173" t="s">
        <v>455</v>
      </c>
      <c r="M44" s="173" t="s">
        <v>455</v>
      </c>
      <c r="N44" s="173" t="s">
        <v>455</v>
      </c>
    </row>
    <row r="45" spans="1:14" ht="13.8" thickBot="1" x14ac:dyDescent="0.3">
      <c r="A45" s="64">
        <v>42</v>
      </c>
      <c r="B45" s="276" t="s">
        <v>618</v>
      </c>
      <c r="C45" s="276"/>
      <c r="D45" s="278">
        <v>777019617</v>
      </c>
      <c r="E45" s="278">
        <v>584341334</v>
      </c>
      <c r="F45" s="278">
        <v>1361360951</v>
      </c>
      <c r="G45" s="278">
        <v>163174120</v>
      </c>
      <c r="H45" s="278">
        <v>122711680</v>
      </c>
      <c r="I45" s="278">
        <v>285885800</v>
      </c>
      <c r="J45" s="278">
        <v>285885800</v>
      </c>
      <c r="K45" s="277">
        <v>0</v>
      </c>
      <c r="L45" s="277">
        <v>0</v>
      </c>
      <c r="M45" s="277">
        <v>0</v>
      </c>
      <c r="N45" s="277">
        <v>0</v>
      </c>
    </row>
    <row r="46" spans="1:14" x14ac:dyDescent="0.25">
      <c r="A46" s="64">
        <v>43</v>
      </c>
      <c r="B46" s="268" t="s">
        <v>619</v>
      </c>
      <c r="C46" s="64">
        <v>2019</v>
      </c>
      <c r="D46" s="173" t="s">
        <v>277</v>
      </c>
      <c r="E46" s="173" t="s">
        <v>455</v>
      </c>
      <c r="F46" s="173" t="s">
        <v>455</v>
      </c>
      <c r="G46" s="173" t="s">
        <v>455</v>
      </c>
      <c r="H46" s="173" t="s">
        <v>455</v>
      </c>
      <c r="I46" s="173" t="s">
        <v>455</v>
      </c>
      <c r="J46" s="173" t="s">
        <v>455</v>
      </c>
      <c r="K46" s="173" t="s">
        <v>455</v>
      </c>
      <c r="L46" s="173" t="s">
        <v>455</v>
      </c>
      <c r="M46" s="173" t="s">
        <v>455</v>
      </c>
      <c r="N46" s="173" t="s">
        <v>455</v>
      </c>
    </row>
    <row r="47" spans="1:14" s="33" customFormat="1" x14ac:dyDescent="0.25">
      <c r="A47" s="64">
        <v>44</v>
      </c>
      <c r="B47" s="268" t="s">
        <v>619</v>
      </c>
      <c r="C47" s="64">
        <v>2020</v>
      </c>
      <c r="D47" s="173" t="s">
        <v>277</v>
      </c>
      <c r="E47" s="173" t="s">
        <v>455</v>
      </c>
      <c r="F47" s="173" t="s">
        <v>455</v>
      </c>
      <c r="G47" s="173" t="s">
        <v>455</v>
      </c>
      <c r="H47" s="173" t="s">
        <v>455</v>
      </c>
      <c r="I47" s="173" t="s">
        <v>455</v>
      </c>
      <c r="J47" s="173" t="s">
        <v>455</v>
      </c>
      <c r="K47" s="173" t="s">
        <v>455</v>
      </c>
      <c r="L47" s="173" t="s">
        <v>455</v>
      </c>
      <c r="M47" s="173" t="s">
        <v>455</v>
      </c>
      <c r="N47" s="173" t="s">
        <v>455</v>
      </c>
    </row>
    <row r="48" spans="1:14" x14ac:dyDescent="0.25">
      <c r="A48" s="64">
        <v>45</v>
      </c>
      <c r="B48" s="268" t="s">
        <v>619</v>
      </c>
      <c r="C48" s="64">
        <v>2021</v>
      </c>
      <c r="D48" s="173" t="s">
        <v>277</v>
      </c>
      <c r="E48" s="173" t="s">
        <v>455</v>
      </c>
      <c r="F48" s="173" t="s">
        <v>455</v>
      </c>
      <c r="G48" s="173" t="s">
        <v>455</v>
      </c>
      <c r="H48" s="173" t="s">
        <v>455</v>
      </c>
      <c r="I48" s="173" t="s">
        <v>455</v>
      </c>
      <c r="J48" s="173" t="s">
        <v>455</v>
      </c>
      <c r="K48" s="173" t="s">
        <v>455</v>
      </c>
      <c r="L48" s="173" t="s">
        <v>455</v>
      </c>
      <c r="M48" s="173" t="s">
        <v>455</v>
      </c>
      <c r="N48" s="173" t="s">
        <v>455</v>
      </c>
    </row>
    <row r="49" spans="1:14" x14ac:dyDescent="0.25">
      <c r="A49" s="64">
        <v>46</v>
      </c>
      <c r="B49" s="268" t="s">
        <v>619</v>
      </c>
      <c r="C49" s="64">
        <v>2022</v>
      </c>
      <c r="D49" s="173" t="s">
        <v>277</v>
      </c>
      <c r="E49" s="173" t="s">
        <v>455</v>
      </c>
      <c r="F49" s="173" t="s">
        <v>455</v>
      </c>
      <c r="G49" s="173" t="s">
        <v>455</v>
      </c>
      <c r="H49" s="173" t="s">
        <v>455</v>
      </c>
      <c r="I49" s="173" t="s">
        <v>455</v>
      </c>
      <c r="J49" s="173" t="s">
        <v>455</v>
      </c>
      <c r="K49" s="173" t="s">
        <v>455</v>
      </c>
      <c r="L49" s="173" t="s">
        <v>455</v>
      </c>
      <c r="M49" s="173" t="s">
        <v>455</v>
      </c>
      <c r="N49" s="173" t="s">
        <v>455</v>
      </c>
    </row>
    <row r="50" spans="1:14" ht="13.8" thickBot="1" x14ac:dyDescent="0.3">
      <c r="A50" s="64">
        <v>47</v>
      </c>
      <c r="B50" s="268" t="s">
        <v>619</v>
      </c>
      <c r="C50" s="64">
        <v>2023</v>
      </c>
      <c r="D50" s="173" t="s">
        <v>277</v>
      </c>
      <c r="E50" s="173" t="s">
        <v>455</v>
      </c>
      <c r="F50" s="173" t="s">
        <v>455</v>
      </c>
      <c r="G50" s="173" t="s">
        <v>455</v>
      </c>
      <c r="H50" s="173" t="s">
        <v>455</v>
      </c>
      <c r="I50" s="173" t="s">
        <v>455</v>
      </c>
      <c r="J50" s="173" t="s">
        <v>455</v>
      </c>
      <c r="K50" s="173" t="s">
        <v>455</v>
      </c>
      <c r="L50" s="173" t="s">
        <v>455</v>
      </c>
      <c r="M50" s="173" t="s">
        <v>455</v>
      </c>
      <c r="N50" s="173" t="s">
        <v>455</v>
      </c>
    </row>
    <row r="51" spans="1:14" ht="13.8" thickBot="1" x14ac:dyDescent="0.3">
      <c r="A51" s="64">
        <v>48</v>
      </c>
      <c r="B51" s="276" t="s">
        <v>620</v>
      </c>
      <c r="C51" s="276"/>
      <c r="D51" s="277" t="s">
        <v>277</v>
      </c>
      <c r="E51" s="277" t="s">
        <v>455</v>
      </c>
      <c r="F51" s="277" t="s">
        <v>455</v>
      </c>
      <c r="G51" s="277" t="s">
        <v>455</v>
      </c>
      <c r="H51" s="277" t="s">
        <v>455</v>
      </c>
      <c r="I51" s="277" t="s">
        <v>455</v>
      </c>
      <c r="J51" s="277" t="s">
        <v>455</v>
      </c>
      <c r="K51" s="277" t="s">
        <v>455</v>
      </c>
      <c r="L51" s="277" t="s">
        <v>455</v>
      </c>
      <c r="M51" s="277" t="s">
        <v>455</v>
      </c>
      <c r="N51" s="277" t="s">
        <v>455</v>
      </c>
    </row>
    <row r="52" spans="1:14" x14ac:dyDescent="0.25">
      <c r="A52" s="64">
        <v>49</v>
      </c>
      <c r="B52" s="268" t="s">
        <v>621</v>
      </c>
      <c r="C52" s="64">
        <v>2019</v>
      </c>
      <c r="D52" s="173" t="s">
        <v>277</v>
      </c>
      <c r="E52" s="275">
        <v>-3875191</v>
      </c>
      <c r="F52" s="275">
        <v>-3875191</v>
      </c>
      <c r="G52" s="173" t="s">
        <v>277</v>
      </c>
      <c r="H52" s="275">
        <v>-813790</v>
      </c>
      <c r="I52" s="275">
        <v>-813790</v>
      </c>
      <c r="J52" s="275">
        <v>-813790</v>
      </c>
      <c r="K52" s="173" t="s">
        <v>277</v>
      </c>
      <c r="L52" s="173" t="s">
        <v>455</v>
      </c>
      <c r="M52" s="173" t="s">
        <v>455</v>
      </c>
      <c r="N52" s="173" t="s">
        <v>455</v>
      </c>
    </row>
    <row r="53" spans="1:14" x14ac:dyDescent="0.25">
      <c r="A53" s="64">
        <v>50</v>
      </c>
      <c r="B53" s="268" t="s">
        <v>621</v>
      </c>
      <c r="C53" s="64">
        <v>2020</v>
      </c>
      <c r="D53" s="275">
        <v>-3859065</v>
      </c>
      <c r="E53" s="275">
        <v>-3420489</v>
      </c>
      <c r="F53" s="275">
        <v>-7279554</v>
      </c>
      <c r="G53" s="275">
        <v>-810404</v>
      </c>
      <c r="H53" s="275">
        <v>-718303</v>
      </c>
      <c r="I53" s="275">
        <v>-1528706</v>
      </c>
      <c r="J53" s="275">
        <v>-1528706</v>
      </c>
      <c r="K53" s="173" t="s">
        <v>277</v>
      </c>
      <c r="L53" s="173" t="s">
        <v>455</v>
      </c>
      <c r="M53" s="173" t="s">
        <v>455</v>
      </c>
      <c r="N53" s="173" t="s">
        <v>455</v>
      </c>
    </row>
    <row r="54" spans="1:14" x14ac:dyDescent="0.25">
      <c r="A54" s="64">
        <v>51</v>
      </c>
      <c r="B54" s="268" t="s">
        <v>621</v>
      </c>
      <c r="C54" s="64">
        <v>2021</v>
      </c>
      <c r="D54" s="275">
        <v>-10505367</v>
      </c>
      <c r="E54" s="275">
        <v>-7589507</v>
      </c>
      <c r="F54" s="275">
        <v>-18094874</v>
      </c>
      <c r="G54" s="275">
        <v>-2206127</v>
      </c>
      <c r="H54" s="275">
        <v>-1593796</v>
      </c>
      <c r="I54" s="275">
        <v>-3799924</v>
      </c>
      <c r="J54" s="275">
        <v>-3799924</v>
      </c>
      <c r="K54" s="173" t="s">
        <v>277</v>
      </c>
      <c r="L54" s="173">
        <v>0</v>
      </c>
      <c r="M54" s="173" t="s">
        <v>455</v>
      </c>
      <c r="N54" s="173">
        <v>0</v>
      </c>
    </row>
    <row r="55" spans="1:14" x14ac:dyDescent="0.25">
      <c r="A55" s="64">
        <v>52</v>
      </c>
      <c r="B55" s="268" t="s">
        <v>621</v>
      </c>
      <c r="C55" s="64">
        <v>2022</v>
      </c>
      <c r="D55" s="275">
        <v>-14783419</v>
      </c>
      <c r="E55" s="275">
        <v>-8599049</v>
      </c>
      <c r="F55" s="275">
        <v>-23382468</v>
      </c>
      <c r="G55" s="275">
        <v>-3104518</v>
      </c>
      <c r="H55" s="275">
        <v>-1805800</v>
      </c>
      <c r="I55" s="275">
        <v>-4910318</v>
      </c>
      <c r="J55" s="275">
        <v>-4910318</v>
      </c>
      <c r="K55" s="173">
        <v>0</v>
      </c>
      <c r="L55" s="173">
        <v>0</v>
      </c>
      <c r="M55" s="173">
        <v>0</v>
      </c>
      <c r="N55" s="173">
        <v>0</v>
      </c>
    </row>
    <row r="56" spans="1:14" ht="13.8" thickBot="1" x14ac:dyDescent="0.3">
      <c r="A56" s="64">
        <v>53</v>
      </c>
      <c r="B56" s="268" t="s">
        <v>621</v>
      </c>
      <c r="C56" s="64">
        <v>2023</v>
      </c>
      <c r="D56" s="275">
        <v>-23382468</v>
      </c>
      <c r="E56" s="173" t="s">
        <v>277</v>
      </c>
      <c r="F56" s="275">
        <v>-23382468</v>
      </c>
      <c r="G56" s="275">
        <v>-4910318</v>
      </c>
      <c r="H56" s="173" t="s">
        <v>277</v>
      </c>
      <c r="I56" s="275">
        <v>-4910318</v>
      </c>
      <c r="J56" s="275">
        <v>-4910318</v>
      </c>
      <c r="K56" s="173" t="s">
        <v>277</v>
      </c>
      <c r="L56" s="173" t="s">
        <v>455</v>
      </c>
      <c r="M56" s="173" t="s">
        <v>455</v>
      </c>
      <c r="N56" s="173" t="s">
        <v>455</v>
      </c>
    </row>
    <row r="57" spans="1:14" ht="13.8" thickBot="1" x14ac:dyDescent="0.3">
      <c r="A57" s="64">
        <v>54</v>
      </c>
      <c r="B57" s="276" t="s">
        <v>622</v>
      </c>
      <c r="C57" s="276"/>
      <c r="D57" s="278">
        <v>-52530319</v>
      </c>
      <c r="E57" s="278">
        <v>-23484236</v>
      </c>
      <c r="F57" s="278">
        <v>-76014555</v>
      </c>
      <c r="G57" s="278">
        <v>-11031367</v>
      </c>
      <c r="H57" s="278">
        <v>-4931690</v>
      </c>
      <c r="I57" s="278">
        <v>-15963057</v>
      </c>
      <c r="J57" s="278">
        <v>-15963057</v>
      </c>
      <c r="K57" s="277">
        <v>0</v>
      </c>
      <c r="L57" s="277">
        <v>0</v>
      </c>
      <c r="M57" s="277">
        <v>0</v>
      </c>
      <c r="N57" s="277">
        <v>0</v>
      </c>
    </row>
    <row r="58" spans="1:14" s="33" customFormat="1" x14ac:dyDescent="0.25">
      <c r="A58" s="64">
        <v>55</v>
      </c>
      <c r="B58" s="268" t="s">
        <v>623</v>
      </c>
      <c r="C58" s="64">
        <v>2019</v>
      </c>
      <c r="D58" s="173" t="s">
        <v>277</v>
      </c>
      <c r="E58" s="173" t="s">
        <v>455</v>
      </c>
      <c r="F58" s="173" t="s">
        <v>455</v>
      </c>
      <c r="G58" s="173" t="s">
        <v>455</v>
      </c>
      <c r="H58" s="173" t="s">
        <v>455</v>
      </c>
      <c r="I58" s="173" t="s">
        <v>455</v>
      </c>
      <c r="J58" s="173" t="s">
        <v>455</v>
      </c>
      <c r="K58" s="173" t="s">
        <v>455</v>
      </c>
      <c r="L58" s="173" t="s">
        <v>455</v>
      </c>
      <c r="M58" s="173" t="s">
        <v>455</v>
      </c>
      <c r="N58" s="173" t="s">
        <v>455</v>
      </c>
    </row>
    <row r="59" spans="1:14" x14ac:dyDescent="0.25">
      <c r="A59" s="64">
        <v>56</v>
      </c>
      <c r="B59" s="268" t="s">
        <v>623</v>
      </c>
      <c r="C59" s="64">
        <v>2020</v>
      </c>
      <c r="D59" s="173" t="s">
        <v>277</v>
      </c>
      <c r="E59" s="173" t="s">
        <v>455</v>
      </c>
      <c r="F59" s="173" t="s">
        <v>455</v>
      </c>
      <c r="G59" s="173" t="s">
        <v>455</v>
      </c>
      <c r="H59" s="173" t="s">
        <v>455</v>
      </c>
      <c r="I59" s="173" t="s">
        <v>455</v>
      </c>
      <c r="J59" s="173" t="s">
        <v>455</v>
      </c>
      <c r="K59" s="173" t="s">
        <v>455</v>
      </c>
      <c r="L59" s="173" t="s">
        <v>455</v>
      </c>
      <c r="M59" s="173" t="s">
        <v>455</v>
      </c>
      <c r="N59" s="173" t="s">
        <v>455</v>
      </c>
    </row>
    <row r="60" spans="1:14" x14ac:dyDescent="0.25">
      <c r="A60" s="64">
        <v>57</v>
      </c>
      <c r="B60" s="268" t="s">
        <v>623</v>
      </c>
      <c r="C60" s="64">
        <v>2021</v>
      </c>
      <c r="D60" s="173" t="s">
        <v>277</v>
      </c>
      <c r="E60" s="173" t="s">
        <v>455</v>
      </c>
      <c r="F60" s="173" t="s">
        <v>455</v>
      </c>
      <c r="G60" s="173" t="s">
        <v>455</v>
      </c>
      <c r="H60" s="173" t="s">
        <v>455</v>
      </c>
      <c r="I60" s="173" t="s">
        <v>455</v>
      </c>
      <c r="J60" s="173" t="s">
        <v>455</v>
      </c>
      <c r="K60" s="173" t="s">
        <v>455</v>
      </c>
      <c r="L60" s="173" t="s">
        <v>455</v>
      </c>
      <c r="M60" s="173" t="s">
        <v>455</v>
      </c>
      <c r="N60" s="173" t="s">
        <v>455</v>
      </c>
    </row>
    <row r="61" spans="1:14" x14ac:dyDescent="0.25">
      <c r="A61" s="64">
        <v>58</v>
      </c>
      <c r="B61" s="268" t="s">
        <v>623</v>
      </c>
      <c r="C61" s="64">
        <v>2022</v>
      </c>
      <c r="D61" s="173" t="s">
        <v>277</v>
      </c>
      <c r="E61" s="173" t="s">
        <v>455</v>
      </c>
      <c r="F61" s="173" t="s">
        <v>455</v>
      </c>
      <c r="G61" s="173" t="s">
        <v>455</v>
      </c>
      <c r="H61" s="173" t="s">
        <v>455</v>
      </c>
      <c r="I61" s="173" t="s">
        <v>455</v>
      </c>
      <c r="J61" s="173" t="s">
        <v>455</v>
      </c>
      <c r="K61" s="173" t="s">
        <v>455</v>
      </c>
      <c r="L61" s="173" t="s">
        <v>455</v>
      </c>
      <c r="M61" s="173" t="s">
        <v>455</v>
      </c>
      <c r="N61" s="173" t="s">
        <v>455</v>
      </c>
    </row>
    <row r="62" spans="1:14" ht="13.8" thickBot="1" x14ac:dyDescent="0.3">
      <c r="A62" s="64">
        <v>59</v>
      </c>
      <c r="B62" s="268" t="s">
        <v>623</v>
      </c>
      <c r="C62" s="64">
        <v>2023</v>
      </c>
      <c r="D62" s="173" t="s">
        <v>277</v>
      </c>
      <c r="E62" s="173" t="s">
        <v>455</v>
      </c>
      <c r="F62" s="173" t="s">
        <v>455</v>
      </c>
      <c r="G62" s="173" t="s">
        <v>455</v>
      </c>
      <c r="H62" s="173" t="s">
        <v>455</v>
      </c>
      <c r="I62" s="173" t="s">
        <v>455</v>
      </c>
      <c r="J62" s="173" t="s">
        <v>455</v>
      </c>
      <c r="K62" s="173" t="s">
        <v>455</v>
      </c>
      <c r="L62" s="173" t="s">
        <v>455</v>
      </c>
      <c r="M62" s="173" t="s">
        <v>455</v>
      </c>
      <c r="N62" s="173" t="s">
        <v>455</v>
      </c>
    </row>
    <row r="63" spans="1:14" ht="13.8" thickBot="1" x14ac:dyDescent="0.3">
      <c r="A63" s="64">
        <v>60</v>
      </c>
      <c r="B63" s="276" t="s">
        <v>624</v>
      </c>
      <c r="C63" s="276"/>
      <c r="D63" s="277" t="s">
        <v>277</v>
      </c>
      <c r="E63" s="277" t="s">
        <v>455</v>
      </c>
      <c r="F63" s="277" t="s">
        <v>455</v>
      </c>
      <c r="G63" s="277" t="s">
        <v>455</v>
      </c>
      <c r="H63" s="277" t="s">
        <v>455</v>
      </c>
      <c r="I63" s="277" t="s">
        <v>455</v>
      </c>
      <c r="J63" s="277" t="s">
        <v>455</v>
      </c>
      <c r="K63" s="277" t="s">
        <v>455</v>
      </c>
      <c r="L63" s="277" t="s">
        <v>455</v>
      </c>
      <c r="M63" s="277" t="s">
        <v>455</v>
      </c>
      <c r="N63" s="277" t="s">
        <v>455</v>
      </c>
    </row>
    <row r="64" spans="1:14" x14ac:dyDescent="0.25">
      <c r="A64" s="64">
        <v>61</v>
      </c>
      <c r="B64" s="268" t="s">
        <v>625</v>
      </c>
      <c r="C64" s="64">
        <v>2019</v>
      </c>
      <c r="D64" s="173" t="s">
        <v>277</v>
      </c>
      <c r="E64" s="173" t="s">
        <v>455</v>
      </c>
      <c r="F64" s="173" t="s">
        <v>455</v>
      </c>
      <c r="G64" s="173" t="s">
        <v>455</v>
      </c>
      <c r="H64" s="173" t="s">
        <v>455</v>
      </c>
      <c r="I64" s="173" t="s">
        <v>455</v>
      </c>
      <c r="J64" s="173" t="s">
        <v>455</v>
      </c>
      <c r="K64" s="173" t="s">
        <v>455</v>
      </c>
      <c r="L64" s="173" t="s">
        <v>455</v>
      </c>
      <c r="M64" s="173" t="s">
        <v>455</v>
      </c>
      <c r="N64" s="173" t="s">
        <v>455</v>
      </c>
    </row>
    <row r="65" spans="1:14" x14ac:dyDescent="0.25">
      <c r="A65" s="64">
        <v>62</v>
      </c>
      <c r="B65" s="268" t="s">
        <v>625</v>
      </c>
      <c r="C65" s="64">
        <v>2020</v>
      </c>
      <c r="D65" s="173" t="s">
        <v>277</v>
      </c>
      <c r="E65" s="173" t="s">
        <v>455</v>
      </c>
      <c r="F65" s="173" t="s">
        <v>455</v>
      </c>
      <c r="G65" s="173" t="s">
        <v>455</v>
      </c>
      <c r="H65" s="173" t="s">
        <v>455</v>
      </c>
      <c r="I65" s="173" t="s">
        <v>455</v>
      </c>
      <c r="J65" s="173" t="s">
        <v>455</v>
      </c>
      <c r="K65" s="173" t="s">
        <v>455</v>
      </c>
      <c r="L65" s="173" t="s">
        <v>455</v>
      </c>
      <c r="M65" s="173" t="s">
        <v>455</v>
      </c>
      <c r="N65" s="173" t="s">
        <v>455</v>
      </c>
    </row>
    <row r="66" spans="1:14" x14ac:dyDescent="0.25">
      <c r="A66" s="64">
        <v>63</v>
      </c>
      <c r="B66" s="268" t="s">
        <v>625</v>
      </c>
      <c r="C66" s="64">
        <v>2021</v>
      </c>
      <c r="D66" s="173" t="s">
        <v>277</v>
      </c>
      <c r="E66" s="173" t="s">
        <v>455</v>
      </c>
      <c r="F66" s="173" t="s">
        <v>455</v>
      </c>
      <c r="G66" s="173" t="s">
        <v>455</v>
      </c>
      <c r="H66" s="173" t="s">
        <v>455</v>
      </c>
      <c r="I66" s="173" t="s">
        <v>455</v>
      </c>
      <c r="J66" s="173" t="s">
        <v>455</v>
      </c>
      <c r="K66" s="173" t="s">
        <v>455</v>
      </c>
      <c r="L66" s="173" t="s">
        <v>455</v>
      </c>
      <c r="M66" s="173" t="s">
        <v>455</v>
      </c>
      <c r="N66" s="173" t="s">
        <v>455</v>
      </c>
    </row>
    <row r="67" spans="1:14" x14ac:dyDescent="0.25">
      <c r="A67" s="64">
        <v>64</v>
      </c>
      <c r="B67" s="268" t="s">
        <v>625</v>
      </c>
      <c r="C67" s="64">
        <v>2022</v>
      </c>
      <c r="D67" s="173" t="s">
        <v>277</v>
      </c>
      <c r="E67" s="173" t="s">
        <v>455</v>
      </c>
      <c r="F67" s="173" t="s">
        <v>455</v>
      </c>
      <c r="G67" s="173" t="s">
        <v>455</v>
      </c>
      <c r="H67" s="173" t="s">
        <v>455</v>
      </c>
      <c r="I67" s="173" t="s">
        <v>455</v>
      </c>
      <c r="J67" s="173" t="s">
        <v>455</v>
      </c>
      <c r="K67" s="173" t="s">
        <v>455</v>
      </c>
      <c r="L67" s="173" t="s">
        <v>455</v>
      </c>
      <c r="M67" s="173" t="s">
        <v>455</v>
      </c>
      <c r="N67" s="173" t="s">
        <v>455</v>
      </c>
    </row>
    <row r="68" spans="1:14" ht="13.8" thickBot="1" x14ac:dyDescent="0.3">
      <c r="A68" s="64">
        <v>65</v>
      </c>
      <c r="B68" s="268" t="s">
        <v>625</v>
      </c>
      <c r="C68" s="64">
        <v>2023</v>
      </c>
      <c r="D68" s="173" t="s">
        <v>277</v>
      </c>
      <c r="E68" s="173" t="s">
        <v>455</v>
      </c>
      <c r="F68" s="173" t="s">
        <v>455</v>
      </c>
      <c r="G68" s="173" t="s">
        <v>455</v>
      </c>
      <c r="H68" s="173" t="s">
        <v>455</v>
      </c>
      <c r="I68" s="173" t="s">
        <v>455</v>
      </c>
      <c r="J68" s="173" t="s">
        <v>455</v>
      </c>
      <c r="K68" s="173" t="s">
        <v>455</v>
      </c>
      <c r="L68" s="173" t="s">
        <v>455</v>
      </c>
      <c r="M68" s="173" t="s">
        <v>455</v>
      </c>
      <c r="N68" s="173" t="s">
        <v>455</v>
      </c>
    </row>
    <row r="69" spans="1:14" ht="13.8" thickBot="1" x14ac:dyDescent="0.3">
      <c r="A69" s="64">
        <v>66</v>
      </c>
      <c r="B69" s="276" t="s">
        <v>626</v>
      </c>
      <c r="C69" s="276"/>
      <c r="D69" s="277" t="s">
        <v>277</v>
      </c>
      <c r="E69" s="277" t="s">
        <v>455</v>
      </c>
      <c r="F69" s="277" t="s">
        <v>455</v>
      </c>
      <c r="G69" s="277" t="s">
        <v>455</v>
      </c>
      <c r="H69" s="277" t="s">
        <v>455</v>
      </c>
      <c r="I69" s="277" t="s">
        <v>455</v>
      </c>
      <c r="J69" s="277" t="s">
        <v>455</v>
      </c>
      <c r="K69" s="277" t="s">
        <v>455</v>
      </c>
      <c r="L69" s="277" t="s">
        <v>455</v>
      </c>
      <c r="M69" s="277" t="s">
        <v>455</v>
      </c>
      <c r="N69" s="277" t="s">
        <v>455</v>
      </c>
    </row>
    <row r="70" spans="1:14" x14ac:dyDescent="0.25">
      <c r="A70" s="64">
        <v>67</v>
      </c>
      <c r="B70" s="268" t="s">
        <v>627</v>
      </c>
      <c r="C70" s="64">
        <v>2019</v>
      </c>
      <c r="D70" s="173" t="s">
        <v>277</v>
      </c>
      <c r="E70" s="173" t="s">
        <v>455</v>
      </c>
      <c r="F70" s="173" t="s">
        <v>455</v>
      </c>
      <c r="G70" s="173" t="s">
        <v>455</v>
      </c>
      <c r="H70" s="173" t="s">
        <v>455</v>
      </c>
      <c r="I70" s="173" t="s">
        <v>455</v>
      </c>
      <c r="J70" s="173" t="s">
        <v>455</v>
      </c>
      <c r="K70" s="173" t="s">
        <v>455</v>
      </c>
      <c r="L70" s="173" t="s">
        <v>455</v>
      </c>
      <c r="M70" s="173" t="s">
        <v>455</v>
      </c>
      <c r="N70" s="173" t="s">
        <v>455</v>
      </c>
    </row>
    <row r="71" spans="1:14" x14ac:dyDescent="0.25">
      <c r="A71" s="64">
        <v>68</v>
      </c>
      <c r="B71" s="268" t="s">
        <v>627</v>
      </c>
      <c r="C71" s="64">
        <v>2020</v>
      </c>
      <c r="D71" s="173" t="s">
        <v>277</v>
      </c>
      <c r="E71" s="173" t="s">
        <v>455</v>
      </c>
      <c r="F71" s="173" t="s">
        <v>455</v>
      </c>
      <c r="G71" s="173" t="s">
        <v>455</v>
      </c>
      <c r="H71" s="173" t="s">
        <v>455</v>
      </c>
      <c r="I71" s="173" t="s">
        <v>455</v>
      </c>
      <c r="J71" s="173" t="s">
        <v>455</v>
      </c>
      <c r="K71" s="173" t="s">
        <v>455</v>
      </c>
      <c r="L71" s="173" t="s">
        <v>455</v>
      </c>
      <c r="M71" s="173" t="s">
        <v>455</v>
      </c>
      <c r="N71" s="173" t="s">
        <v>455</v>
      </c>
    </row>
    <row r="72" spans="1:14" x14ac:dyDescent="0.25">
      <c r="A72" s="64">
        <v>69</v>
      </c>
      <c r="B72" s="268" t="s">
        <v>627</v>
      </c>
      <c r="C72" s="64">
        <v>2021</v>
      </c>
      <c r="D72" s="173" t="s">
        <v>277</v>
      </c>
      <c r="E72" s="173" t="s">
        <v>455</v>
      </c>
      <c r="F72" s="173" t="s">
        <v>455</v>
      </c>
      <c r="G72" s="173" t="s">
        <v>455</v>
      </c>
      <c r="H72" s="173" t="s">
        <v>455</v>
      </c>
      <c r="I72" s="173" t="s">
        <v>455</v>
      </c>
      <c r="J72" s="173" t="s">
        <v>455</v>
      </c>
      <c r="K72" s="173" t="s">
        <v>455</v>
      </c>
      <c r="L72" s="173" t="s">
        <v>455</v>
      </c>
      <c r="M72" s="173" t="s">
        <v>455</v>
      </c>
      <c r="N72" s="173" t="s">
        <v>455</v>
      </c>
    </row>
    <row r="73" spans="1:14" x14ac:dyDescent="0.25">
      <c r="A73" s="64">
        <v>70</v>
      </c>
      <c r="B73" s="268" t="s">
        <v>627</v>
      </c>
      <c r="C73" s="64">
        <v>2022</v>
      </c>
      <c r="D73" s="173" t="s">
        <v>277</v>
      </c>
      <c r="E73" s="173" t="s">
        <v>455</v>
      </c>
      <c r="F73" s="173" t="s">
        <v>455</v>
      </c>
      <c r="G73" s="173" t="s">
        <v>455</v>
      </c>
      <c r="H73" s="173" t="s">
        <v>455</v>
      </c>
      <c r="I73" s="173" t="s">
        <v>455</v>
      </c>
      <c r="J73" s="173" t="s">
        <v>455</v>
      </c>
      <c r="K73" s="173" t="s">
        <v>455</v>
      </c>
      <c r="L73" s="173" t="s">
        <v>455</v>
      </c>
      <c r="M73" s="173" t="s">
        <v>455</v>
      </c>
      <c r="N73" s="173" t="s">
        <v>455</v>
      </c>
    </row>
    <row r="74" spans="1:14" ht="13.8" thickBot="1" x14ac:dyDescent="0.3">
      <c r="A74" s="64">
        <v>71</v>
      </c>
      <c r="B74" s="268" t="s">
        <v>627</v>
      </c>
      <c r="C74" s="64">
        <v>2023</v>
      </c>
      <c r="D74" s="173" t="s">
        <v>277</v>
      </c>
      <c r="E74" s="173" t="s">
        <v>455</v>
      </c>
      <c r="F74" s="173" t="s">
        <v>455</v>
      </c>
      <c r="G74" s="173" t="s">
        <v>455</v>
      </c>
      <c r="H74" s="173" t="s">
        <v>455</v>
      </c>
      <c r="I74" s="173" t="s">
        <v>455</v>
      </c>
      <c r="J74" s="173" t="s">
        <v>455</v>
      </c>
      <c r="K74" s="173" t="s">
        <v>455</v>
      </c>
      <c r="L74" s="173" t="s">
        <v>455</v>
      </c>
      <c r="M74" s="173" t="s">
        <v>455</v>
      </c>
      <c r="N74" s="173" t="s">
        <v>455</v>
      </c>
    </row>
    <row r="75" spans="1:14" ht="13.8" thickBot="1" x14ac:dyDescent="0.3">
      <c r="A75" s="64">
        <v>72</v>
      </c>
      <c r="B75" s="276" t="s">
        <v>626</v>
      </c>
      <c r="C75" s="276"/>
      <c r="D75" s="277" t="s">
        <v>277</v>
      </c>
      <c r="E75" s="277" t="s">
        <v>455</v>
      </c>
      <c r="F75" s="277" t="s">
        <v>455</v>
      </c>
      <c r="G75" s="277" t="s">
        <v>455</v>
      </c>
      <c r="H75" s="277" t="s">
        <v>455</v>
      </c>
      <c r="I75" s="277" t="s">
        <v>455</v>
      </c>
      <c r="J75" s="277" t="s">
        <v>455</v>
      </c>
      <c r="K75" s="277" t="s">
        <v>455</v>
      </c>
      <c r="L75" s="277" t="s">
        <v>455</v>
      </c>
      <c r="M75" s="277" t="s">
        <v>455</v>
      </c>
      <c r="N75" s="277" t="s">
        <v>455</v>
      </c>
    </row>
    <row r="76" spans="1:14" x14ac:dyDescent="0.25">
      <c r="A76" s="64">
        <v>73</v>
      </c>
      <c r="B76" s="268" t="s">
        <v>628</v>
      </c>
      <c r="C76" s="64">
        <v>2019</v>
      </c>
      <c r="D76" s="173" t="s">
        <v>277</v>
      </c>
      <c r="E76" s="173" t="s">
        <v>455</v>
      </c>
      <c r="F76" s="173" t="s">
        <v>455</v>
      </c>
      <c r="G76" s="173" t="s">
        <v>455</v>
      </c>
      <c r="H76" s="173" t="s">
        <v>455</v>
      </c>
      <c r="I76" s="173" t="s">
        <v>455</v>
      </c>
      <c r="J76" s="173" t="s">
        <v>455</v>
      </c>
      <c r="K76" s="173" t="s">
        <v>455</v>
      </c>
      <c r="L76" s="173" t="s">
        <v>455</v>
      </c>
      <c r="M76" s="173" t="s">
        <v>455</v>
      </c>
      <c r="N76" s="173" t="s">
        <v>455</v>
      </c>
    </row>
    <row r="77" spans="1:14" x14ac:dyDescent="0.25">
      <c r="A77" s="64">
        <v>74</v>
      </c>
      <c r="B77" s="268" t="s">
        <v>628</v>
      </c>
      <c r="C77" s="64">
        <v>2020</v>
      </c>
      <c r="D77" s="173" t="s">
        <v>277</v>
      </c>
      <c r="E77" s="173" t="s">
        <v>455</v>
      </c>
      <c r="F77" s="173" t="s">
        <v>455</v>
      </c>
      <c r="G77" s="173" t="s">
        <v>455</v>
      </c>
      <c r="H77" s="173" t="s">
        <v>455</v>
      </c>
      <c r="I77" s="173" t="s">
        <v>455</v>
      </c>
      <c r="J77" s="173" t="s">
        <v>455</v>
      </c>
      <c r="K77" s="173" t="s">
        <v>455</v>
      </c>
      <c r="L77" s="173" t="s">
        <v>455</v>
      </c>
      <c r="M77" s="173" t="s">
        <v>455</v>
      </c>
      <c r="N77" s="173" t="s">
        <v>455</v>
      </c>
    </row>
    <row r="78" spans="1:14" x14ac:dyDescent="0.25">
      <c r="A78" s="64">
        <v>75</v>
      </c>
      <c r="B78" s="268" t="s">
        <v>628</v>
      </c>
      <c r="C78" s="64">
        <v>2021</v>
      </c>
      <c r="D78" s="173" t="s">
        <v>277</v>
      </c>
      <c r="E78" s="173" t="s">
        <v>455</v>
      </c>
      <c r="F78" s="173" t="s">
        <v>455</v>
      </c>
      <c r="G78" s="173" t="s">
        <v>455</v>
      </c>
      <c r="H78" s="173" t="s">
        <v>455</v>
      </c>
      <c r="I78" s="173" t="s">
        <v>455</v>
      </c>
      <c r="J78" s="173" t="s">
        <v>455</v>
      </c>
      <c r="K78" s="173" t="s">
        <v>455</v>
      </c>
      <c r="L78" s="173" t="s">
        <v>455</v>
      </c>
      <c r="M78" s="173" t="s">
        <v>455</v>
      </c>
      <c r="N78" s="173" t="s">
        <v>455</v>
      </c>
    </row>
    <row r="79" spans="1:14" x14ac:dyDescent="0.25">
      <c r="A79" s="64">
        <v>76</v>
      </c>
      <c r="B79" s="268" t="s">
        <v>628</v>
      </c>
      <c r="C79" s="64">
        <v>2022</v>
      </c>
      <c r="D79" s="173" t="s">
        <v>277</v>
      </c>
      <c r="E79" s="173" t="s">
        <v>455</v>
      </c>
      <c r="F79" s="173" t="s">
        <v>455</v>
      </c>
      <c r="G79" s="173" t="s">
        <v>455</v>
      </c>
      <c r="H79" s="173" t="s">
        <v>455</v>
      </c>
      <c r="I79" s="173" t="s">
        <v>455</v>
      </c>
      <c r="J79" s="173" t="s">
        <v>455</v>
      </c>
      <c r="K79" s="173" t="s">
        <v>455</v>
      </c>
      <c r="L79" s="173" t="s">
        <v>455</v>
      </c>
      <c r="M79" s="173" t="s">
        <v>455</v>
      </c>
      <c r="N79" s="173" t="s">
        <v>455</v>
      </c>
    </row>
    <row r="80" spans="1:14" s="33" customFormat="1" ht="13.8" thickBot="1" x14ac:dyDescent="0.3">
      <c r="A80" s="64">
        <v>77</v>
      </c>
      <c r="B80" s="268" t="s">
        <v>628</v>
      </c>
      <c r="C80" s="64">
        <v>2023</v>
      </c>
      <c r="D80" s="173" t="s">
        <v>277</v>
      </c>
      <c r="E80" s="173" t="s">
        <v>455</v>
      </c>
      <c r="F80" s="173" t="s">
        <v>455</v>
      </c>
      <c r="G80" s="173" t="s">
        <v>455</v>
      </c>
      <c r="H80" s="173" t="s">
        <v>455</v>
      </c>
      <c r="I80" s="173" t="s">
        <v>455</v>
      </c>
      <c r="J80" s="173" t="s">
        <v>455</v>
      </c>
      <c r="K80" s="173" t="s">
        <v>455</v>
      </c>
      <c r="L80" s="173" t="s">
        <v>455</v>
      </c>
      <c r="M80" s="173" t="s">
        <v>455</v>
      </c>
      <c r="N80" s="173" t="s">
        <v>455</v>
      </c>
    </row>
    <row r="81" spans="1:14" ht="13.8" thickBot="1" x14ac:dyDescent="0.3">
      <c r="A81" s="64">
        <v>78</v>
      </c>
      <c r="B81" s="276" t="s">
        <v>629</v>
      </c>
      <c r="C81" s="276"/>
      <c r="D81" s="277" t="s">
        <v>277</v>
      </c>
      <c r="E81" s="277" t="s">
        <v>455</v>
      </c>
      <c r="F81" s="277" t="s">
        <v>455</v>
      </c>
      <c r="G81" s="277" t="s">
        <v>455</v>
      </c>
      <c r="H81" s="277" t="s">
        <v>455</v>
      </c>
      <c r="I81" s="277" t="s">
        <v>455</v>
      </c>
      <c r="J81" s="277" t="s">
        <v>455</v>
      </c>
      <c r="K81" s="277" t="s">
        <v>455</v>
      </c>
      <c r="L81" s="277" t="s">
        <v>455</v>
      </c>
      <c r="M81" s="277" t="s">
        <v>455</v>
      </c>
      <c r="N81" s="277" t="s">
        <v>455</v>
      </c>
    </row>
    <row r="82" spans="1:14" x14ac:dyDescent="0.25">
      <c r="A82" s="64">
        <v>79</v>
      </c>
      <c r="B82" s="268" t="s">
        <v>630</v>
      </c>
      <c r="C82" s="64">
        <v>2019</v>
      </c>
      <c r="D82" s="173" t="s">
        <v>277</v>
      </c>
      <c r="E82" s="173" t="s">
        <v>455</v>
      </c>
      <c r="F82" s="173" t="s">
        <v>455</v>
      </c>
      <c r="G82" s="173" t="s">
        <v>455</v>
      </c>
      <c r="H82" s="173" t="s">
        <v>455</v>
      </c>
      <c r="I82" s="173" t="s">
        <v>455</v>
      </c>
      <c r="J82" s="173" t="s">
        <v>455</v>
      </c>
      <c r="K82" s="173" t="s">
        <v>455</v>
      </c>
      <c r="L82" s="173" t="s">
        <v>455</v>
      </c>
      <c r="M82" s="173" t="s">
        <v>455</v>
      </c>
      <c r="N82" s="173" t="s">
        <v>455</v>
      </c>
    </row>
    <row r="83" spans="1:14" x14ac:dyDescent="0.25">
      <c r="A83" s="64">
        <v>80</v>
      </c>
      <c r="B83" s="268" t="s">
        <v>630</v>
      </c>
      <c r="C83" s="64">
        <v>2020</v>
      </c>
      <c r="D83" s="173" t="s">
        <v>277</v>
      </c>
      <c r="E83" s="173" t="s">
        <v>455</v>
      </c>
      <c r="F83" s="173" t="s">
        <v>455</v>
      </c>
      <c r="G83" s="173" t="s">
        <v>455</v>
      </c>
      <c r="H83" s="173" t="s">
        <v>455</v>
      </c>
      <c r="I83" s="173" t="s">
        <v>455</v>
      </c>
      <c r="J83" s="173" t="s">
        <v>455</v>
      </c>
      <c r="K83" s="173" t="s">
        <v>455</v>
      </c>
      <c r="L83" s="173" t="s">
        <v>455</v>
      </c>
      <c r="M83" s="173" t="s">
        <v>455</v>
      </c>
      <c r="N83" s="173" t="s">
        <v>455</v>
      </c>
    </row>
    <row r="84" spans="1:14" x14ac:dyDescent="0.25">
      <c r="A84" s="64">
        <v>81</v>
      </c>
      <c r="B84" s="268" t="s">
        <v>630</v>
      </c>
      <c r="C84" s="64">
        <v>2021</v>
      </c>
      <c r="D84" s="173" t="s">
        <v>277</v>
      </c>
      <c r="E84" s="173" t="s">
        <v>455</v>
      </c>
      <c r="F84" s="173" t="s">
        <v>455</v>
      </c>
      <c r="G84" s="173" t="s">
        <v>455</v>
      </c>
      <c r="H84" s="173" t="s">
        <v>455</v>
      </c>
      <c r="I84" s="173" t="s">
        <v>455</v>
      </c>
      <c r="J84" s="173" t="s">
        <v>455</v>
      </c>
      <c r="K84" s="173" t="s">
        <v>455</v>
      </c>
      <c r="L84" s="173" t="s">
        <v>455</v>
      </c>
      <c r="M84" s="173" t="s">
        <v>455</v>
      </c>
      <c r="N84" s="173" t="s">
        <v>455</v>
      </c>
    </row>
    <row r="85" spans="1:14" x14ac:dyDescent="0.25">
      <c r="A85" s="64">
        <v>82</v>
      </c>
      <c r="B85" s="268" t="s">
        <v>630</v>
      </c>
      <c r="C85" s="64">
        <v>2022</v>
      </c>
      <c r="D85" s="173" t="s">
        <v>277</v>
      </c>
      <c r="E85" s="173" t="s">
        <v>455</v>
      </c>
      <c r="F85" s="173" t="s">
        <v>455</v>
      </c>
      <c r="G85" s="173" t="s">
        <v>455</v>
      </c>
      <c r="H85" s="173" t="s">
        <v>455</v>
      </c>
      <c r="I85" s="173" t="s">
        <v>455</v>
      </c>
      <c r="J85" s="173" t="s">
        <v>455</v>
      </c>
      <c r="K85" s="173" t="s">
        <v>455</v>
      </c>
      <c r="L85" s="173" t="s">
        <v>455</v>
      </c>
      <c r="M85" s="173" t="s">
        <v>455</v>
      </c>
      <c r="N85" s="173" t="s">
        <v>455</v>
      </c>
    </row>
    <row r="86" spans="1:14" ht="13.8" thickBot="1" x14ac:dyDescent="0.3">
      <c r="A86" s="64">
        <v>83</v>
      </c>
      <c r="B86" s="268" t="s">
        <v>630</v>
      </c>
      <c r="C86" s="64">
        <v>2023</v>
      </c>
      <c r="D86" s="173" t="s">
        <v>277</v>
      </c>
      <c r="E86" s="173" t="s">
        <v>455</v>
      </c>
      <c r="F86" s="173" t="s">
        <v>455</v>
      </c>
      <c r="G86" s="173" t="s">
        <v>455</v>
      </c>
      <c r="H86" s="173" t="s">
        <v>455</v>
      </c>
      <c r="I86" s="173" t="s">
        <v>455</v>
      </c>
      <c r="J86" s="173" t="s">
        <v>455</v>
      </c>
      <c r="K86" s="173" t="s">
        <v>455</v>
      </c>
      <c r="L86" s="173" t="s">
        <v>455</v>
      </c>
      <c r="M86" s="173" t="s">
        <v>455</v>
      </c>
      <c r="N86" s="173" t="s">
        <v>455</v>
      </c>
    </row>
    <row r="87" spans="1:14" ht="13.8" thickBot="1" x14ac:dyDescent="0.3">
      <c r="A87" s="64">
        <v>84</v>
      </c>
      <c r="B87" s="276" t="s">
        <v>631</v>
      </c>
      <c r="C87" s="276"/>
      <c r="D87" s="277" t="s">
        <v>277</v>
      </c>
      <c r="E87" s="277" t="s">
        <v>455</v>
      </c>
      <c r="F87" s="277" t="s">
        <v>455</v>
      </c>
      <c r="G87" s="277" t="s">
        <v>455</v>
      </c>
      <c r="H87" s="277" t="s">
        <v>455</v>
      </c>
      <c r="I87" s="277" t="s">
        <v>455</v>
      </c>
      <c r="J87" s="277" t="s">
        <v>455</v>
      </c>
      <c r="K87" s="277" t="s">
        <v>455</v>
      </c>
      <c r="L87" s="277" t="s">
        <v>455</v>
      </c>
      <c r="M87" s="277" t="s">
        <v>455</v>
      </c>
      <c r="N87" s="277" t="s">
        <v>455</v>
      </c>
    </row>
    <row r="88" spans="1:14" x14ac:dyDescent="0.25">
      <c r="A88" s="64">
        <v>85</v>
      </c>
      <c r="B88" s="268" t="s">
        <v>632</v>
      </c>
      <c r="C88" s="64">
        <v>2019</v>
      </c>
      <c r="D88" s="173" t="s">
        <v>277</v>
      </c>
      <c r="E88" s="173" t="s">
        <v>455</v>
      </c>
      <c r="F88" s="173" t="s">
        <v>455</v>
      </c>
      <c r="G88" s="173" t="s">
        <v>455</v>
      </c>
      <c r="H88" s="173" t="s">
        <v>455</v>
      </c>
      <c r="I88" s="173" t="s">
        <v>455</v>
      </c>
      <c r="J88" s="173" t="s">
        <v>455</v>
      </c>
      <c r="K88" s="173" t="s">
        <v>455</v>
      </c>
      <c r="L88" s="173" t="s">
        <v>455</v>
      </c>
      <c r="M88" s="173" t="s">
        <v>455</v>
      </c>
      <c r="N88" s="173" t="s">
        <v>455</v>
      </c>
    </row>
    <row r="89" spans="1:14" x14ac:dyDescent="0.25">
      <c r="A89" s="64">
        <v>86</v>
      </c>
      <c r="B89" s="268" t="s">
        <v>632</v>
      </c>
      <c r="C89" s="64">
        <v>2020</v>
      </c>
      <c r="D89" s="173" t="s">
        <v>277</v>
      </c>
      <c r="E89" s="173" t="s">
        <v>455</v>
      </c>
      <c r="F89" s="173" t="s">
        <v>455</v>
      </c>
      <c r="G89" s="173" t="s">
        <v>455</v>
      </c>
      <c r="H89" s="173" t="s">
        <v>455</v>
      </c>
      <c r="I89" s="173" t="s">
        <v>455</v>
      </c>
      <c r="J89" s="173" t="s">
        <v>455</v>
      </c>
      <c r="K89" s="173" t="s">
        <v>455</v>
      </c>
      <c r="L89" s="173" t="s">
        <v>455</v>
      </c>
      <c r="M89" s="173" t="s">
        <v>455</v>
      </c>
      <c r="N89" s="173" t="s">
        <v>455</v>
      </c>
    </row>
    <row r="90" spans="1:14" x14ac:dyDescent="0.25">
      <c r="A90" s="64">
        <v>87</v>
      </c>
      <c r="B90" s="268" t="s">
        <v>632</v>
      </c>
      <c r="C90" s="64">
        <v>2021</v>
      </c>
      <c r="D90" s="173" t="s">
        <v>277</v>
      </c>
      <c r="E90" s="173" t="s">
        <v>455</v>
      </c>
      <c r="F90" s="173" t="s">
        <v>455</v>
      </c>
      <c r="G90" s="173" t="s">
        <v>455</v>
      </c>
      <c r="H90" s="173" t="s">
        <v>455</v>
      </c>
      <c r="I90" s="173" t="s">
        <v>455</v>
      </c>
      <c r="J90" s="173" t="s">
        <v>455</v>
      </c>
      <c r="K90" s="173" t="s">
        <v>455</v>
      </c>
      <c r="L90" s="173" t="s">
        <v>455</v>
      </c>
      <c r="M90" s="173" t="s">
        <v>455</v>
      </c>
      <c r="N90" s="173" t="s">
        <v>455</v>
      </c>
    </row>
    <row r="91" spans="1:14" s="33" customFormat="1" x14ac:dyDescent="0.25">
      <c r="A91" s="64">
        <v>88</v>
      </c>
      <c r="B91" s="268" t="s">
        <v>632</v>
      </c>
      <c r="C91" s="64">
        <v>2022</v>
      </c>
      <c r="D91" s="173" t="s">
        <v>277</v>
      </c>
      <c r="E91" s="173" t="s">
        <v>455</v>
      </c>
      <c r="F91" s="173" t="s">
        <v>455</v>
      </c>
      <c r="G91" s="173" t="s">
        <v>455</v>
      </c>
      <c r="H91" s="173" t="s">
        <v>455</v>
      </c>
      <c r="I91" s="173" t="s">
        <v>455</v>
      </c>
      <c r="J91" s="173" t="s">
        <v>455</v>
      </c>
      <c r="K91" s="173" t="s">
        <v>455</v>
      </c>
      <c r="L91" s="173" t="s">
        <v>455</v>
      </c>
      <c r="M91" s="173" t="s">
        <v>455</v>
      </c>
      <c r="N91" s="173" t="s">
        <v>455</v>
      </c>
    </row>
    <row r="92" spans="1:14" ht="13.8" thickBot="1" x14ac:dyDescent="0.3">
      <c r="A92" s="64">
        <v>89</v>
      </c>
      <c r="B92" s="268" t="s">
        <v>632</v>
      </c>
      <c r="C92" s="64">
        <v>2023</v>
      </c>
      <c r="D92" s="173" t="s">
        <v>277</v>
      </c>
      <c r="E92" s="275">
        <v>-11070790</v>
      </c>
      <c r="F92" s="275">
        <v>-11070790</v>
      </c>
      <c r="G92" s="173" t="s">
        <v>277</v>
      </c>
      <c r="H92" s="275">
        <v>-2324866</v>
      </c>
      <c r="I92" s="275">
        <v>-2324866</v>
      </c>
      <c r="J92" s="275">
        <v>-2324866</v>
      </c>
      <c r="K92" s="173" t="s">
        <v>277</v>
      </c>
      <c r="L92" s="173" t="s">
        <v>455</v>
      </c>
      <c r="M92" s="173" t="s">
        <v>455</v>
      </c>
      <c r="N92" s="173" t="s">
        <v>455</v>
      </c>
    </row>
    <row r="93" spans="1:14" ht="13.8" thickBot="1" x14ac:dyDescent="0.3">
      <c r="A93" s="64">
        <v>90</v>
      </c>
      <c r="B93" s="276" t="s">
        <v>633</v>
      </c>
      <c r="C93" s="276"/>
      <c r="D93" s="277" t="s">
        <v>277</v>
      </c>
      <c r="E93" s="278">
        <v>-11070790</v>
      </c>
      <c r="F93" s="278">
        <v>-11070790</v>
      </c>
      <c r="G93" s="277" t="s">
        <v>277</v>
      </c>
      <c r="H93" s="278">
        <v>-2324866</v>
      </c>
      <c r="I93" s="278">
        <v>-2324866</v>
      </c>
      <c r="J93" s="278">
        <v>-2324866</v>
      </c>
      <c r="K93" s="277" t="s">
        <v>277</v>
      </c>
      <c r="L93" s="277" t="s">
        <v>455</v>
      </c>
      <c r="M93" s="277" t="s">
        <v>455</v>
      </c>
      <c r="N93" s="277" t="s">
        <v>455</v>
      </c>
    </row>
    <row r="94" spans="1:14" x14ac:dyDescent="0.25">
      <c r="A94" s="64">
        <v>91</v>
      </c>
      <c r="B94" s="268" t="s">
        <v>634</v>
      </c>
      <c r="C94" s="64">
        <v>2019</v>
      </c>
      <c r="D94" s="173" t="s">
        <v>277</v>
      </c>
      <c r="E94" s="275">
        <v>8553551</v>
      </c>
      <c r="F94" s="275">
        <v>8553551</v>
      </c>
      <c r="G94" s="173" t="s">
        <v>455</v>
      </c>
      <c r="H94" s="173" t="s">
        <v>455</v>
      </c>
      <c r="I94" s="173" t="s">
        <v>455</v>
      </c>
      <c r="J94" s="275">
        <v>1796246</v>
      </c>
      <c r="K94" s="275">
        <v>1796246</v>
      </c>
      <c r="L94" s="173" t="s">
        <v>455</v>
      </c>
      <c r="M94" s="275">
        <v>2273729</v>
      </c>
      <c r="N94" s="173" t="s">
        <v>455</v>
      </c>
    </row>
    <row r="95" spans="1:14" x14ac:dyDescent="0.25">
      <c r="A95" s="64">
        <v>92</v>
      </c>
      <c r="B95" s="268" t="s">
        <v>634</v>
      </c>
      <c r="C95" s="64">
        <v>2020</v>
      </c>
      <c r="D95" s="275">
        <v>8553551</v>
      </c>
      <c r="E95" s="275">
        <v>10211289</v>
      </c>
      <c r="F95" s="275">
        <v>18764840</v>
      </c>
      <c r="G95" s="173" t="s">
        <v>455</v>
      </c>
      <c r="H95" s="173" t="s">
        <v>455</v>
      </c>
      <c r="I95" s="173" t="s">
        <v>455</v>
      </c>
      <c r="J95" s="275">
        <v>3940616</v>
      </c>
      <c r="K95" s="275">
        <v>3940616</v>
      </c>
      <c r="L95" s="173" t="s">
        <v>455</v>
      </c>
      <c r="M95" s="275">
        <v>4988122</v>
      </c>
      <c r="N95" s="173" t="s">
        <v>455</v>
      </c>
    </row>
    <row r="96" spans="1:14" x14ac:dyDescent="0.25">
      <c r="A96" s="64">
        <v>93</v>
      </c>
      <c r="B96" s="268" t="s">
        <v>634</v>
      </c>
      <c r="C96" s="64">
        <v>2021</v>
      </c>
      <c r="D96" s="275">
        <v>26460316</v>
      </c>
      <c r="E96" s="275">
        <v>17757893</v>
      </c>
      <c r="F96" s="275">
        <v>44218209</v>
      </c>
      <c r="G96" s="173" t="s">
        <v>455</v>
      </c>
      <c r="H96" s="173" t="s">
        <v>455</v>
      </c>
      <c r="I96" s="173" t="s">
        <v>455</v>
      </c>
      <c r="J96" s="275">
        <v>9285824</v>
      </c>
      <c r="K96" s="275">
        <v>9285824</v>
      </c>
      <c r="L96" s="173" t="s">
        <v>455</v>
      </c>
      <c r="M96" s="275">
        <v>11754207</v>
      </c>
      <c r="N96" s="173" t="s">
        <v>455</v>
      </c>
    </row>
    <row r="97" spans="1:14" x14ac:dyDescent="0.25">
      <c r="A97" s="64">
        <v>94</v>
      </c>
      <c r="B97" s="268" t="s">
        <v>634</v>
      </c>
      <c r="C97" s="64">
        <v>2022</v>
      </c>
      <c r="D97" s="275">
        <v>36323772</v>
      </c>
      <c r="E97" s="275">
        <v>21043196</v>
      </c>
      <c r="F97" s="275">
        <v>57366968</v>
      </c>
      <c r="G97" s="173" t="s">
        <v>455</v>
      </c>
      <c r="H97" s="173" t="s">
        <v>455</v>
      </c>
      <c r="I97" s="173" t="s">
        <v>455</v>
      </c>
      <c r="J97" s="275">
        <v>12047063</v>
      </c>
      <c r="K97" s="275">
        <v>12047063</v>
      </c>
      <c r="L97" s="173" t="s">
        <v>455</v>
      </c>
      <c r="M97" s="275">
        <v>15249447</v>
      </c>
      <c r="N97" s="173" t="s">
        <v>455</v>
      </c>
    </row>
    <row r="98" spans="1:14" ht="13.8" thickBot="1" x14ac:dyDescent="0.3">
      <c r="A98" s="64">
        <v>95</v>
      </c>
      <c r="B98" s="268" t="s">
        <v>634</v>
      </c>
      <c r="C98" s="64">
        <v>2023</v>
      </c>
      <c r="D98" s="275">
        <v>57366968</v>
      </c>
      <c r="E98" s="275">
        <v>31719255</v>
      </c>
      <c r="F98" s="275">
        <v>89086223</v>
      </c>
      <c r="G98" s="173" t="s">
        <v>455</v>
      </c>
      <c r="H98" s="275">
        <v>6661043</v>
      </c>
      <c r="I98" s="275">
        <v>6661043</v>
      </c>
      <c r="J98" s="275">
        <v>18708107</v>
      </c>
      <c r="K98" s="173" t="s">
        <v>455</v>
      </c>
      <c r="L98" s="173" t="s">
        <v>455</v>
      </c>
      <c r="M98" s="173" t="s">
        <v>455</v>
      </c>
      <c r="N98" s="173" t="s">
        <v>455</v>
      </c>
    </row>
    <row r="99" spans="1:14" ht="13.8" thickBot="1" x14ac:dyDescent="0.3">
      <c r="A99" s="64">
        <v>96</v>
      </c>
      <c r="B99" s="276" t="s">
        <v>635</v>
      </c>
      <c r="C99" s="276"/>
      <c r="D99" s="278">
        <v>128704608</v>
      </c>
      <c r="E99" s="278">
        <v>89285184</v>
      </c>
      <c r="F99" s="278">
        <v>217989792</v>
      </c>
      <c r="G99" s="277" t="s">
        <v>455</v>
      </c>
      <c r="H99" s="278">
        <v>6661043</v>
      </c>
      <c r="I99" s="278">
        <v>6661043</v>
      </c>
      <c r="J99" s="278">
        <v>45777856</v>
      </c>
      <c r="K99" s="278">
        <v>27069749</v>
      </c>
      <c r="L99" s="277" t="s">
        <v>455</v>
      </c>
      <c r="M99" s="278">
        <v>34265506</v>
      </c>
      <c r="N99" s="277" t="s">
        <v>455</v>
      </c>
    </row>
    <row r="100" spans="1:14" x14ac:dyDescent="0.25">
      <c r="A100" s="64">
        <v>97</v>
      </c>
      <c r="B100" s="268" t="s">
        <v>636</v>
      </c>
      <c r="C100" s="64">
        <v>2019</v>
      </c>
      <c r="D100" s="173" t="s">
        <v>277</v>
      </c>
      <c r="E100" s="173" t="s">
        <v>455</v>
      </c>
      <c r="F100" s="173" t="s">
        <v>455</v>
      </c>
      <c r="G100" s="173" t="s">
        <v>455</v>
      </c>
      <c r="H100" s="173" t="s">
        <v>455</v>
      </c>
      <c r="I100" s="173" t="s">
        <v>455</v>
      </c>
      <c r="J100" s="173" t="s">
        <v>455</v>
      </c>
      <c r="K100" s="173" t="s">
        <v>455</v>
      </c>
      <c r="L100" s="173" t="s">
        <v>455</v>
      </c>
      <c r="M100" s="173" t="s">
        <v>455</v>
      </c>
      <c r="N100" s="173" t="s">
        <v>455</v>
      </c>
    </row>
    <row r="101" spans="1:14" x14ac:dyDescent="0.25">
      <c r="A101" s="64">
        <v>98</v>
      </c>
      <c r="B101" s="268" t="s">
        <v>636</v>
      </c>
      <c r="C101" s="64">
        <v>2020</v>
      </c>
      <c r="D101" s="173" t="s">
        <v>277</v>
      </c>
      <c r="E101" s="173" t="s">
        <v>455</v>
      </c>
      <c r="F101" s="173" t="s">
        <v>455</v>
      </c>
      <c r="G101" s="173" t="s">
        <v>455</v>
      </c>
      <c r="H101" s="173" t="s">
        <v>455</v>
      </c>
      <c r="I101" s="173" t="s">
        <v>455</v>
      </c>
      <c r="J101" s="173" t="s">
        <v>455</v>
      </c>
      <c r="K101" s="173" t="s">
        <v>455</v>
      </c>
      <c r="L101" s="173" t="s">
        <v>455</v>
      </c>
      <c r="M101" s="173" t="s">
        <v>455</v>
      </c>
      <c r="N101" s="173" t="s">
        <v>455</v>
      </c>
    </row>
    <row r="102" spans="1:14" s="33" customFormat="1" x14ac:dyDescent="0.25">
      <c r="A102" s="64">
        <v>99</v>
      </c>
      <c r="B102" s="268" t="s">
        <v>636</v>
      </c>
      <c r="C102" s="64">
        <v>2021</v>
      </c>
      <c r="D102" s="173" t="s">
        <v>277</v>
      </c>
      <c r="E102" s="173" t="s">
        <v>455</v>
      </c>
      <c r="F102" s="173" t="s">
        <v>455</v>
      </c>
      <c r="G102" s="173" t="s">
        <v>455</v>
      </c>
      <c r="H102" s="173" t="s">
        <v>455</v>
      </c>
      <c r="I102" s="173" t="s">
        <v>455</v>
      </c>
      <c r="J102" s="173" t="s">
        <v>455</v>
      </c>
      <c r="K102" s="173" t="s">
        <v>455</v>
      </c>
      <c r="L102" s="173" t="s">
        <v>455</v>
      </c>
      <c r="M102" s="173" t="s">
        <v>455</v>
      </c>
      <c r="N102" s="173" t="s">
        <v>455</v>
      </c>
    </row>
    <row r="103" spans="1:14" x14ac:dyDescent="0.25">
      <c r="A103" s="64">
        <v>100</v>
      </c>
      <c r="B103" s="268" t="s">
        <v>636</v>
      </c>
      <c r="C103" s="64">
        <v>2022</v>
      </c>
      <c r="D103" s="173" t="s">
        <v>277</v>
      </c>
      <c r="E103" s="173" t="s">
        <v>455</v>
      </c>
      <c r="F103" s="173" t="s">
        <v>455</v>
      </c>
      <c r="G103" s="173" t="s">
        <v>455</v>
      </c>
      <c r="H103" s="173" t="s">
        <v>455</v>
      </c>
      <c r="I103" s="173" t="s">
        <v>455</v>
      </c>
      <c r="J103" s="173" t="s">
        <v>455</v>
      </c>
      <c r="K103" s="173" t="s">
        <v>455</v>
      </c>
      <c r="L103" s="173" t="s">
        <v>455</v>
      </c>
      <c r="M103" s="173" t="s">
        <v>455</v>
      </c>
      <c r="N103" s="173" t="s">
        <v>455</v>
      </c>
    </row>
    <row r="104" spans="1:14" ht="13.8" thickBot="1" x14ac:dyDescent="0.3">
      <c r="A104" s="64">
        <v>101</v>
      </c>
      <c r="B104" s="268" t="s">
        <v>636</v>
      </c>
      <c r="C104" s="64">
        <v>2023</v>
      </c>
      <c r="D104" s="173" t="s">
        <v>277</v>
      </c>
      <c r="E104" s="173" t="s">
        <v>455</v>
      </c>
      <c r="F104" s="173" t="s">
        <v>455</v>
      </c>
      <c r="G104" s="173" t="s">
        <v>455</v>
      </c>
      <c r="H104" s="173" t="s">
        <v>455</v>
      </c>
      <c r="I104" s="173" t="s">
        <v>455</v>
      </c>
      <c r="J104" s="173" t="s">
        <v>455</v>
      </c>
      <c r="K104" s="173" t="s">
        <v>455</v>
      </c>
      <c r="L104" s="173" t="s">
        <v>455</v>
      </c>
      <c r="M104" s="173" t="s">
        <v>455</v>
      </c>
      <c r="N104" s="173" t="s">
        <v>455</v>
      </c>
    </row>
    <row r="105" spans="1:14" ht="13.8" thickBot="1" x14ac:dyDescent="0.3">
      <c r="A105" s="64">
        <v>102</v>
      </c>
      <c r="B105" s="276" t="s">
        <v>637</v>
      </c>
      <c r="C105" s="276"/>
      <c r="D105" s="277" t="s">
        <v>277</v>
      </c>
      <c r="E105" s="277" t="s">
        <v>455</v>
      </c>
      <c r="F105" s="277" t="s">
        <v>455</v>
      </c>
      <c r="G105" s="277" t="s">
        <v>455</v>
      </c>
      <c r="H105" s="277" t="s">
        <v>455</v>
      </c>
      <c r="I105" s="277" t="s">
        <v>455</v>
      </c>
      <c r="J105" s="277" t="s">
        <v>455</v>
      </c>
      <c r="K105" s="277" t="s">
        <v>455</v>
      </c>
      <c r="L105" s="277" t="s">
        <v>455</v>
      </c>
      <c r="M105" s="277" t="s">
        <v>455</v>
      </c>
      <c r="N105" s="277" t="s">
        <v>455</v>
      </c>
    </row>
    <row r="106" spans="1:14" x14ac:dyDescent="0.25">
      <c r="A106" s="64">
        <v>103</v>
      </c>
      <c r="B106" s="268" t="s">
        <v>638</v>
      </c>
      <c r="C106" s="64">
        <v>2019</v>
      </c>
      <c r="D106" s="173" t="s">
        <v>277</v>
      </c>
      <c r="E106" s="173" t="s">
        <v>455</v>
      </c>
      <c r="F106" s="173" t="s">
        <v>455</v>
      </c>
      <c r="G106" s="173" t="s">
        <v>455</v>
      </c>
      <c r="H106" s="173" t="s">
        <v>455</v>
      </c>
      <c r="I106" s="173" t="s">
        <v>455</v>
      </c>
      <c r="J106" s="173" t="s">
        <v>455</v>
      </c>
      <c r="K106" s="173" t="s">
        <v>455</v>
      </c>
      <c r="L106" s="173" t="s">
        <v>455</v>
      </c>
      <c r="M106" s="173" t="s">
        <v>455</v>
      </c>
      <c r="N106" s="173" t="s">
        <v>455</v>
      </c>
    </row>
    <row r="107" spans="1:14" x14ac:dyDescent="0.25">
      <c r="A107" s="64">
        <v>104</v>
      </c>
      <c r="B107" s="268" t="s">
        <v>638</v>
      </c>
      <c r="C107" s="64">
        <v>2020</v>
      </c>
      <c r="D107" s="173" t="s">
        <v>277</v>
      </c>
      <c r="E107" s="173" t="s">
        <v>455</v>
      </c>
      <c r="F107" s="173" t="s">
        <v>455</v>
      </c>
      <c r="G107" s="173" t="s">
        <v>455</v>
      </c>
      <c r="H107" s="173" t="s">
        <v>455</v>
      </c>
      <c r="I107" s="173" t="s">
        <v>455</v>
      </c>
      <c r="J107" s="173" t="s">
        <v>455</v>
      </c>
      <c r="K107" s="173" t="s">
        <v>455</v>
      </c>
      <c r="L107" s="173" t="s">
        <v>455</v>
      </c>
      <c r="M107" s="173" t="s">
        <v>455</v>
      </c>
      <c r="N107" s="173" t="s">
        <v>455</v>
      </c>
    </row>
    <row r="108" spans="1:14" x14ac:dyDescent="0.25">
      <c r="A108" s="64">
        <v>105</v>
      </c>
      <c r="B108" s="268" t="s">
        <v>638</v>
      </c>
      <c r="C108" s="64">
        <v>2021</v>
      </c>
      <c r="D108" s="173" t="s">
        <v>277</v>
      </c>
      <c r="E108" s="173" t="s">
        <v>455</v>
      </c>
      <c r="F108" s="173" t="s">
        <v>455</v>
      </c>
      <c r="G108" s="173" t="s">
        <v>455</v>
      </c>
      <c r="H108" s="173" t="s">
        <v>455</v>
      </c>
      <c r="I108" s="173" t="s">
        <v>455</v>
      </c>
      <c r="J108" s="173" t="s">
        <v>455</v>
      </c>
      <c r="K108" s="173" t="s">
        <v>455</v>
      </c>
      <c r="L108" s="173" t="s">
        <v>455</v>
      </c>
      <c r="M108" s="173" t="s">
        <v>455</v>
      </c>
      <c r="N108" s="173" t="s">
        <v>455</v>
      </c>
    </row>
    <row r="109" spans="1:14" x14ac:dyDescent="0.25">
      <c r="A109" s="64">
        <v>106</v>
      </c>
      <c r="B109" s="268" t="s">
        <v>638</v>
      </c>
      <c r="C109" s="64">
        <v>2022</v>
      </c>
      <c r="D109" s="173" t="s">
        <v>277</v>
      </c>
      <c r="E109" s="173" t="s">
        <v>455</v>
      </c>
      <c r="F109" s="173" t="s">
        <v>455</v>
      </c>
      <c r="G109" s="173" t="s">
        <v>455</v>
      </c>
      <c r="H109" s="173" t="s">
        <v>455</v>
      </c>
      <c r="I109" s="173" t="s">
        <v>455</v>
      </c>
      <c r="J109" s="173" t="s">
        <v>455</v>
      </c>
      <c r="K109" s="173" t="s">
        <v>455</v>
      </c>
      <c r="L109" s="173" t="s">
        <v>455</v>
      </c>
      <c r="M109" s="173" t="s">
        <v>455</v>
      </c>
      <c r="N109" s="173" t="s">
        <v>455</v>
      </c>
    </row>
    <row r="110" spans="1:14" ht="13.8" thickBot="1" x14ac:dyDescent="0.3">
      <c r="A110" s="64">
        <v>107</v>
      </c>
      <c r="B110" s="268" t="s">
        <v>638</v>
      </c>
      <c r="C110" s="64">
        <v>2023</v>
      </c>
      <c r="D110" s="173" t="s">
        <v>277</v>
      </c>
      <c r="E110" s="173" t="s">
        <v>455</v>
      </c>
      <c r="F110" s="173" t="s">
        <v>455</v>
      </c>
      <c r="G110" s="173" t="s">
        <v>455</v>
      </c>
      <c r="H110" s="173" t="s">
        <v>455</v>
      </c>
      <c r="I110" s="173" t="s">
        <v>455</v>
      </c>
      <c r="J110" s="173" t="s">
        <v>455</v>
      </c>
      <c r="K110" s="173" t="s">
        <v>455</v>
      </c>
      <c r="L110" s="173" t="s">
        <v>455</v>
      </c>
      <c r="M110" s="173" t="s">
        <v>455</v>
      </c>
      <c r="N110" s="173" t="s">
        <v>455</v>
      </c>
    </row>
    <row r="111" spans="1:14" ht="13.8" thickBot="1" x14ac:dyDescent="0.3">
      <c r="A111" s="64">
        <v>108</v>
      </c>
      <c r="B111" s="276" t="s">
        <v>639</v>
      </c>
      <c r="C111" s="276"/>
      <c r="D111" s="277" t="s">
        <v>277</v>
      </c>
      <c r="E111" s="277" t="s">
        <v>455</v>
      </c>
      <c r="F111" s="277" t="s">
        <v>455</v>
      </c>
      <c r="G111" s="277" t="s">
        <v>455</v>
      </c>
      <c r="H111" s="277" t="s">
        <v>455</v>
      </c>
      <c r="I111" s="277" t="s">
        <v>455</v>
      </c>
      <c r="J111" s="277" t="s">
        <v>455</v>
      </c>
      <c r="K111" s="277" t="s">
        <v>455</v>
      </c>
      <c r="L111" s="277" t="s">
        <v>455</v>
      </c>
      <c r="M111" s="277" t="s">
        <v>455</v>
      </c>
      <c r="N111" s="277" t="s">
        <v>455</v>
      </c>
    </row>
    <row r="112" spans="1:14" x14ac:dyDescent="0.25">
      <c r="A112" s="64">
        <v>109</v>
      </c>
      <c r="B112" s="268" t="s">
        <v>640</v>
      </c>
      <c r="C112" s="64">
        <v>2019</v>
      </c>
      <c r="D112" s="173" t="s">
        <v>277</v>
      </c>
      <c r="E112" s="173" t="s">
        <v>455</v>
      </c>
      <c r="F112" s="173" t="s">
        <v>455</v>
      </c>
      <c r="G112" s="173" t="s">
        <v>455</v>
      </c>
      <c r="H112" s="173" t="s">
        <v>455</v>
      </c>
      <c r="I112" s="173" t="s">
        <v>455</v>
      </c>
      <c r="J112" s="173" t="s">
        <v>455</v>
      </c>
      <c r="K112" s="173" t="s">
        <v>455</v>
      </c>
      <c r="L112" s="173" t="s">
        <v>455</v>
      </c>
      <c r="M112" s="173" t="s">
        <v>455</v>
      </c>
      <c r="N112" s="173" t="s">
        <v>455</v>
      </c>
    </row>
    <row r="113" spans="1:14" x14ac:dyDescent="0.25">
      <c r="A113" s="64">
        <v>110</v>
      </c>
      <c r="B113" s="268" t="s">
        <v>640</v>
      </c>
      <c r="C113" s="64">
        <v>2020</v>
      </c>
      <c r="D113" s="173" t="s">
        <v>277</v>
      </c>
      <c r="E113" s="173" t="s">
        <v>455</v>
      </c>
      <c r="F113" s="173" t="s">
        <v>455</v>
      </c>
      <c r="G113" s="173" t="s">
        <v>455</v>
      </c>
      <c r="H113" s="173" t="s">
        <v>455</v>
      </c>
      <c r="I113" s="173" t="s">
        <v>455</v>
      </c>
      <c r="J113" s="173" t="s">
        <v>455</v>
      </c>
      <c r="K113" s="173" t="s">
        <v>455</v>
      </c>
      <c r="L113" s="173" t="s">
        <v>455</v>
      </c>
      <c r="M113" s="173" t="s">
        <v>455</v>
      </c>
      <c r="N113" s="173" t="s">
        <v>455</v>
      </c>
    </row>
    <row r="114" spans="1:14" x14ac:dyDescent="0.25">
      <c r="A114" s="64">
        <v>111</v>
      </c>
      <c r="B114" s="268" t="s">
        <v>640</v>
      </c>
      <c r="C114" s="64">
        <v>2021</v>
      </c>
      <c r="D114" s="173" t="s">
        <v>277</v>
      </c>
      <c r="E114" s="173" t="s">
        <v>455</v>
      </c>
      <c r="F114" s="173" t="s">
        <v>455</v>
      </c>
      <c r="G114" s="173" t="s">
        <v>455</v>
      </c>
      <c r="H114" s="173" t="s">
        <v>455</v>
      </c>
      <c r="I114" s="173" t="s">
        <v>455</v>
      </c>
      <c r="J114" s="173" t="s">
        <v>455</v>
      </c>
      <c r="K114" s="173" t="s">
        <v>455</v>
      </c>
      <c r="L114" s="173" t="s">
        <v>455</v>
      </c>
      <c r="M114" s="173" t="s">
        <v>455</v>
      </c>
      <c r="N114" s="173" t="s">
        <v>455</v>
      </c>
    </row>
    <row r="115" spans="1:14" x14ac:dyDescent="0.25">
      <c r="A115" s="64">
        <v>112</v>
      </c>
      <c r="B115" s="268" t="s">
        <v>640</v>
      </c>
      <c r="C115" s="64">
        <v>2022</v>
      </c>
      <c r="D115" s="173" t="s">
        <v>277</v>
      </c>
      <c r="E115" s="173" t="s">
        <v>455</v>
      </c>
      <c r="F115" s="173" t="s">
        <v>455</v>
      </c>
      <c r="G115" s="173" t="s">
        <v>455</v>
      </c>
      <c r="H115" s="173" t="s">
        <v>455</v>
      </c>
      <c r="I115" s="173" t="s">
        <v>455</v>
      </c>
      <c r="J115" s="173" t="s">
        <v>455</v>
      </c>
      <c r="K115" s="173" t="s">
        <v>455</v>
      </c>
      <c r="L115" s="173" t="s">
        <v>455</v>
      </c>
      <c r="M115" s="173" t="s">
        <v>455</v>
      </c>
      <c r="N115" s="173" t="s">
        <v>455</v>
      </c>
    </row>
    <row r="116" spans="1:14" ht="13.8" thickBot="1" x14ac:dyDescent="0.3">
      <c r="A116" s="64">
        <v>113</v>
      </c>
      <c r="B116" s="268" t="s">
        <v>640</v>
      </c>
      <c r="C116" s="64">
        <v>2023</v>
      </c>
      <c r="D116" s="173" t="s">
        <v>277</v>
      </c>
      <c r="E116" s="173" t="s">
        <v>455</v>
      </c>
      <c r="F116" s="173" t="s">
        <v>455</v>
      </c>
      <c r="G116" s="173" t="s">
        <v>455</v>
      </c>
      <c r="H116" s="173" t="s">
        <v>455</v>
      </c>
      <c r="I116" s="173" t="s">
        <v>455</v>
      </c>
      <c r="J116" s="173" t="s">
        <v>455</v>
      </c>
      <c r="K116" s="173" t="s">
        <v>455</v>
      </c>
      <c r="L116" s="173" t="s">
        <v>455</v>
      </c>
      <c r="M116" s="173" t="s">
        <v>455</v>
      </c>
      <c r="N116" s="173" t="s">
        <v>455</v>
      </c>
    </row>
    <row r="117" spans="1:14" ht="13.8" thickBot="1" x14ac:dyDescent="0.3">
      <c r="A117" s="64">
        <v>114</v>
      </c>
      <c r="B117" s="276" t="s">
        <v>641</v>
      </c>
      <c r="C117" s="276"/>
      <c r="D117" s="277" t="s">
        <v>277</v>
      </c>
      <c r="E117" s="277" t="s">
        <v>455</v>
      </c>
      <c r="F117" s="277" t="s">
        <v>455</v>
      </c>
      <c r="G117" s="277" t="s">
        <v>455</v>
      </c>
      <c r="H117" s="277" t="s">
        <v>455</v>
      </c>
      <c r="I117" s="277" t="s">
        <v>455</v>
      </c>
      <c r="J117" s="277" t="s">
        <v>455</v>
      </c>
      <c r="K117" s="277" t="s">
        <v>455</v>
      </c>
      <c r="L117" s="277" t="s">
        <v>455</v>
      </c>
      <c r="M117" s="277" t="s">
        <v>455</v>
      </c>
      <c r="N117" s="277" t="s">
        <v>455</v>
      </c>
    </row>
    <row r="118" spans="1:14" x14ac:dyDescent="0.25">
      <c r="A118" s="64">
        <v>115</v>
      </c>
      <c r="B118" s="268" t="s">
        <v>642</v>
      </c>
      <c r="C118" s="64">
        <v>2019</v>
      </c>
      <c r="D118" s="173" t="s">
        <v>277</v>
      </c>
      <c r="E118" s="275">
        <v>101505242</v>
      </c>
      <c r="F118" s="275">
        <v>101505242</v>
      </c>
      <c r="G118" s="173" t="s">
        <v>455</v>
      </c>
      <c r="H118" s="275">
        <v>21316101</v>
      </c>
      <c r="I118" s="275">
        <v>21316101</v>
      </c>
      <c r="J118" s="275">
        <v>21316101</v>
      </c>
      <c r="K118" s="173" t="s">
        <v>455</v>
      </c>
      <c r="L118" s="173" t="s">
        <v>455</v>
      </c>
      <c r="M118" s="173" t="s">
        <v>455</v>
      </c>
      <c r="N118" s="173" t="s">
        <v>455</v>
      </c>
    </row>
    <row r="119" spans="1:14" x14ac:dyDescent="0.25">
      <c r="A119" s="64">
        <v>116</v>
      </c>
      <c r="B119" s="268" t="s">
        <v>642</v>
      </c>
      <c r="C119" s="64">
        <v>2020</v>
      </c>
      <c r="D119" s="275">
        <v>101505242</v>
      </c>
      <c r="E119" s="275">
        <v>37005748</v>
      </c>
      <c r="F119" s="275">
        <v>138510990</v>
      </c>
      <c r="G119" s="275">
        <v>21316101</v>
      </c>
      <c r="H119" s="275">
        <v>7771207</v>
      </c>
      <c r="I119" s="275">
        <v>29087308</v>
      </c>
      <c r="J119" s="275">
        <v>29087308</v>
      </c>
      <c r="K119" s="173">
        <v>0</v>
      </c>
      <c r="L119" s="173" t="s">
        <v>277</v>
      </c>
      <c r="M119" s="173">
        <v>0</v>
      </c>
      <c r="N119" s="173" t="s">
        <v>277</v>
      </c>
    </row>
    <row r="120" spans="1:14" x14ac:dyDescent="0.25">
      <c r="A120" s="64">
        <v>117</v>
      </c>
      <c r="B120" s="268" t="s">
        <v>642</v>
      </c>
      <c r="C120" s="64">
        <v>2021</v>
      </c>
      <c r="D120" s="275">
        <v>138510990</v>
      </c>
      <c r="E120" s="275">
        <v>138388897</v>
      </c>
      <c r="F120" s="275">
        <v>276899888</v>
      </c>
      <c r="G120" s="275">
        <v>29087308</v>
      </c>
      <c r="H120" s="275">
        <v>29061668</v>
      </c>
      <c r="I120" s="275">
        <v>58148976</v>
      </c>
      <c r="J120" s="275">
        <v>58148976</v>
      </c>
      <c r="K120" s="173">
        <v>0</v>
      </c>
      <c r="L120" s="173" t="s">
        <v>277</v>
      </c>
      <c r="M120" s="173">
        <v>0</v>
      </c>
      <c r="N120" s="173" t="s">
        <v>277</v>
      </c>
    </row>
    <row r="121" spans="1:14" x14ac:dyDescent="0.25">
      <c r="A121" s="64">
        <v>118</v>
      </c>
      <c r="B121" s="268" t="s">
        <v>642</v>
      </c>
      <c r="C121" s="64">
        <v>2022</v>
      </c>
      <c r="D121" s="275">
        <v>276899888</v>
      </c>
      <c r="E121" s="275">
        <v>213150274</v>
      </c>
      <c r="F121" s="275">
        <v>490050162</v>
      </c>
      <c r="G121" s="275">
        <v>58148976</v>
      </c>
      <c r="H121" s="275">
        <v>44761558</v>
      </c>
      <c r="I121" s="275">
        <v>102910534</v>
      </c>
      <c r="J121" s="275">
        <v>102910534</v>
      </c>
      <c r="K121" s="173">
        <v>0</v>
      </c>
      <c r="L121" s="173" t="s">
        <v>277</v>
      </c>
      <c r="M121" s="173">
        <v>0</v>
      </c>
      <c r="N121" s="173" t="s">
        <v>277</v>
      </c>
    </row>
    <row r="122" spans="1:14" ht="13.8" thickBot="1" x14ac:dyDescent="0.3">
      <c r="A122" s="64">
        <v>119</v>
      </c>
      <c r="B122" s="268" t="s">
        <v>642</v>
      </c>
      <c r="C122" s="64">
        <v>2023</v>
      </c>
      <c r="D122" s="275">
        <v>490050162</v>
      </c>
      <c r="E122" s="275">
        <v>287353122</v>
      </c>
      <c r="F122" s="275">
        <v>777403284</v>
      </c>
      <c r="G122" s="275">
        <v>102910534</v>
      </c>
      <c r="H122" s="275">
        <v>60344156</v>
      </c>
      <c r="I122" s="275">
        <v>163254690</v>
      </c>
      <c r="J122" s="275">
        <v>163254690</v>
      </c>
      <c r="K122" s="173" t="s">
        <v>455</v>
      </c>
      <c r="L122" s="173" t="s">
        <v>455</v>
      </c>
      <c r="M122" s="173" t="s">
        <v>455</v>
      </c>
      <c r="N122" s="173" t="s">
        <v>455</v>
      </c>
    </row>
    <row r="123" spans="1:14" ht="13.8" thickBot="1" x14ac:dyDescent="0.3">
      <c r="A123" s="64">
        <v>120</v>
      </c>
      <c r="B123" s="276" t="s">
        <v>643</v>
      </c>
      <c r="C123" s="276"/>
      <c r="D123" s="278">
        <v>1006966282</v>
      </c>
      <c r="E123" s="278">
        <v>777403284</v>
      </c>
      <c r="F123" s="278">
        <v>1784369567</v>
      </c>
      <c r="G123" s="278">
        <v>211462919</v>
      </c>
      <c r="H123" s="278">
        <v>163254690</v>
      </c>
      <c r="I123" s="278">
        <v>374717609</v>
      </c>
      <c r="J123" s="278">
        <v>374717609</v>
      </c>
      <c r="K123" s="277">
        <v>0</v>
      </c>
      <c r="L123" s="277" t="s">
        <v>277</v>
      </c>
      <c r="M123" s="277">
        <v>0</v>
      </c>
      <c r="N123" s="277" t="s">
        <v>277</v>
      </c>
    </row>
    <row r="124" spans="1:14" x14ac:dyDescent="0.25">
      <c r="A124" s="64">
        <v>121</v>
      </c>
      <c r="B124" s="268" t="s">
        <v>644</v>
      </c>
      <c r="C124" s="64">
        <v>2019</v>
      </c>
      <c r="D124" s="173" t="s">
        <v>277</v>
      </c>
      <c r="E124" s="275">
        <v>-73013290</v>
      </c>
      <c r="F124" s="275">
        <v>-73013290</v>
      </c>
      <c r="G124" s="173" t="s">
        <v>277</v>
      </c>
      <c r="H124" s="275">
        <v>-15332791</v>
      </c>
      <c r="I124" s="275">
        <v>-15332791</v>
      </c>
      <c r="J124" s="275">
        <v>-15332791</v>
      </c>
      <c r="K124" s="173" t="s">
        <v>277</v>
      </c>
      <c r="L124" s="173" t="s">
        <v>455</v>
      </c>
      <c r="M124" s="173" t="s">
        <v>455</v>
      </c>
      <c r="N124" s="173" t="s">
        <v>455</v>
      </c>
    </row>
    <row r="125" spans="1:14" x14ac:dyDescent="0.25">
      <c r="A125" s="64">
        <v>122</v>
      </c>
      <c r="B125" s="268" t="s">
        <v>644</v>
      </c>
      <c r="C125" s="64">
        <v>2020</v>
      </c>
      <c r="D125" s="275">
        <v>-73013290</v>
      </c>
      <c r="E125" s="275">
        <v>-56908108</v>
      </c>
      <c r="F125" s="275">
        <v>-129921398</v>
      </c>
      <c r="G125" s="275">
        <v>-15332791</v>
      </c>
      <c r="H125" s="275">
        <v>-11950703</v>
      </c>
      <c r="I125" s="275">
        <v>-27283494</v>
      </c>
      <c r="J125" s="275">
        <v>-27283494</v>
      </c>
      <c r="K125" s="173">
        <v>1</v>
      </c>
      <c r="L125" s="173" t="s">
        <v>455</v>
      </c>
      <c r="M125" s="173">
        <v>1</v>
      </c>
      <c r="N125" s="173" t="s">
        <v>455</v>
      </c>
    </row>
    <row r="126" spans="1:14" x14ac:dyDescent="0.25">
      <c r="A126" s="64">
        <v>123</v>
      </c>
      <c r="B126" s="268" t="s">
        <v>644</v>
      </c>
      <c r="C126" s="64">
        <v>2021</v>
      </c>
      <c r="D126" s="275">
        <v>-129921398</v>
      </c>
      <c r="E126" s="275">
        <v>-51422723</v>
      </c>
      <c r="F126" s="275">
        <v>-181344121</v>
      </c>
      <c r="G126" s="275">
        <v>-27283494</v>
      </c>
      <c r="H126" s="275">
        <v>-10798771</v>
      </c>
      <c r="I126" s="275">
        <v>-38082265</v>
      </c>
      <c r="J126" s="275">
        <v>-38082266</v>
      </c>
      <c r="K126" s="173">
        <v>0</v>
      </c>
      <c r="L126" s="173" t="s">
        <v>277</v>
      </c>
      <c r="M126" s="173">
        <v>-1</v>
      </c>
      <c r="N126" s="173" t="s">
        <v>277</v>
      </c>
    </row>
    <row r="127" spans="1:14" x14ac:dyDescent="0.25">
      <c r="A127" s="64">
        <v>124</v>
      </c>
      <c r="B127" s="268" t="s">
        <v>644</v>
      </c>
      <c r="C127" s="64">
        <v>2022</v>
      </c>
      <c r="D127" s="275">
        <v>-181344121</v>
      </c>
      <c r="E127" s="275">
        <v>-60053525</v>
      </c>
      <c r="F127" s="275">
        <v>-241397646</v>
      </c>
      <c r="G127" s="275">
        <v>-38082265</v>
      </c>
      <c r="H127" s="275">
        <v>-12611240</v>
      </c>
      <c r="I127" s="275">
        <v>-50693505</v>
      </c>
      <c r="J127" s="275">
        <v>-50693506</v>
      </c>
      <c r="K127" s="173">
        <v>0</v>
      </c>
      <c r="L127" s="173" t="s">
        <v>277</v>
      </c>
      <c r="M127" s="173">
        <v>-1</v>
      </c>
      <c r="N127" s="173" t="s">
        <v>277</v>
      </c>
    </row>
    <row r="128" spans="1:14" ht="13.8" thickBot="1" x14ac:dyDescent="0.3">
      <c r="A128" s="64">
        <v>125</v>
      </c>
      <c r="B128" s="268" t="s">
        <v>644</v>
      </c>
      <c r="C128" s="64">
        <v>2023</v>
      </c>
      <c r="D128" s="275">
        <v>-241397646</v>
      </c>
      <c r="E128" s="275">
        <v>-59483290</v>
      </c>
      <c r="F128" s="275">
        <v>-300880936</v>
      </c>
      <c r="G128" s="275">
        <v>-50693505</v>
      </c>
      <c r="H128" s="275">
        <v>-12491491</v>
      </c>
      <c r="I128" s="275">
        <v>-63184996</v>
      </c>
      <c r="J128" s="275">
        <v>-63184997</v>
      </c>
      <c r="K128" s="173" t="s">
        <v>277</v>
      </c>
      <c r="L128" s="173" t="s">
        <v>455</v>
      </c>
      <c r="M128" s="173" t="s">
        <v>455</v>
      </c>
      <c r="N128" s="173" t="s">
        <v>455</v>
      </c>
    </row>
    <row r="129" spans="1:14" ht="13.8" thickBot="1" x14ac:dyDescent="0.3">
      <c r="A129" s="64">
        <v>126</v>
      </c>
      <c r="B129" s="276" t="s">
        <v>645</v>
      </c>
      <c r="C129" s="276"/>
      <c r="D129" s="278">
        <v>-625676456</v>
      </c>
      <c r="E129" s="278">
        <v>-300880936</v>
      </c>
      <c r="F129" s="278">
        <v>-926557392</v>
      </c>
      <c r="G129" s="278">
        <v>-131392056</v>
      </c>
      <c r="H129" s="278">
        <v>-63184996</v>
      </c>
      <c r="I129" s="278">
        <v>-194577052</v>
      </c>
      <c r="J129" s="278">
        <v>-194577052</v>
      </c>
      <c r="K129" s="277">
        <v>0</v>
      </c>
      <c r="L129" s="277" t="s">
        <v>277</v>
      </c>
      <c r="M129" s="277">
        <v>0</v>
      </c>
      <c r="N129" s="277" t="s">
        <v>277</v>
      </c>
    </row>
    <row r="130" spans="1:14" ht="13.8" thickBot="1" x14ac:dyDescent="0.3">
      <c r="A130" s="64">
        <v>127</v>
      </c>
      <c r="B130" s="268"/>
      <c r="C130" s="268"/>
      <c r="D130" s="173"/>
      <c r="E130" s="173"/>
      <c r="F130" s="173"/>
      <c r="G130" s="173"/>
      <c r="H130" s="173"/>
      <c r="I130" s="173"/>
      <c r="J130" s="173"/>
      <c r="K130" s="173"/>
      <c r="L130" s="173"/>
      <c r="M130" s="173"/>
      <c r="N130" s="173"/>
    </row>
    <row r="131" spans="1:14" ht="13.8" thickBot="1" x14ac:dyDescent="0.3">
      <c r="A131" s="64">
        <v>128</v>
      </c>
      <c r="B131" s="139" t="s">
        <v>646</v>
      </c>
      <c r="C131" s="139"/>
      <c r="D131" s="279">
        <v>2221958872</v>
      </c>
      <c r="E131" s="279">
        <v>1788752370</v>
      </c>
      <c r="F131" s="279">
        <v>4010711241</v>
      </c>
      <c r="G131" s="279">
        <v>439583395</v>
      </c>
      <c r="H131" s="279">
        <v>363549153</v>
      </c>
      <c r="I131" s="279">
        <v>803132549</v>
      </c>
      <c r="J131" s="279">
        <v>842249361</v>
      </c>
      <c r="K131" s="279">
        <v>27069749</v>
      </c>
      <c r="L131" s="280">
        <v>0</v>
      </c>
      <c r="M131" s="279">
        <v>34265505</v>
      </c>
      <c r="N131" s="280">
        <v>0</v>
      </c>
    </row>
    <row r="132" spans="1:14" ht="13.8" thickTop="1" x14ac:dyDescent="0.25">
      <c r="A132" s="64">
        <v>129</v>
      </c>
      <c r="B132" s="268" t="s">
        <v>647</v>
      </c>
      <c r="C132" s="268"/>
      <c r="D132" s="173"/>
      <c r="E132" s="173"/>
      <c r="F132" s="173"/>
      <c r="G132" s="173"/>
      <c r="H132" s="173"/>
      <c r="I132" s="173"/>
      <c r="J132" s="173"/>
      <c r="K132" s="173"/>
      <c r="L132" s="173"/>
      <c r="M132" s="173"/>
      <c r="N132" s="173"/>
    </row>
    <row r="133" spans="1:14" x14ac:dyDescent="0.25">
      <c r="B133" s="268"/>
      <c r="C133" s="268"/>
      <c r="D133" s="173"/>
      <c r="E133" s="173"/>
      <c r="F133" s="173"/>
      <c r="G133" s="173"/>
      <c r="H133" s="173"/>
      <c r="I133" s="173"/>
      <c r="J133" s="173"/>
      <c r="K133" s="173"/>
      <c r="L133" s="173"/>
      <c r="M133" s="173"/>
      <c r="N133" s="173"/>
    </row>
    <row r="134" spans="1:14" x14ac:dyDescent="0.25">
      <c r="B134" s="268"/>
      <c r="C134" s="268"/>
      <c r="D134" s="173"/>
      <c r="E134" s="173"/>
      <c r="F134" s="173"/>
      <c r="G134" s="173"/>
      <c r="H134" s="173"/>
      <c r="I134" s="173"/>
      <c r="J134" s="173"/>
      <c r="K134" s="173"/>
      <c r="L134" s="173"/>
      <c r="M134" s="173"/>
      <c r="N134" s="173"/>
    </row>
    <row r="135" spans="1:14" x14ac:dyDescent="0.25">
      <c r="B135" s="139"/>
      <c r="C135" s="139"/>
      <c r="D135" s="173"/>
      <c r="E135" s="173"/>
      <c r="F135" s="173"/>
      <c r="G135" s="173"/>
      <c r="H135" s="173"/>
      <c r="I135" s="173"/>
      <c r="J135" s="173"/>
      <c r="K135" s="173"/>
      <c r="L135" s="173"/>
      <c r="M135" s="173"/>
      <c r="N135" s="173"/>
    </row>
    <row r="136" spans="1:14" x14ac:dyDescent="0.25">
      <c r="B136" s="268"/>
      <c r="C136" s="268"/>
      <c r="D136" s="173"/>
      <c r="E136" s="173"/>
      <c r="F136" s="173"/>
      <c r="G136" s="173"/>
      <c r="H136" s="173"/>
      <c r="I136" s="173"/>
      <c r="J136" s="173"/>
      <c r="K136" s="173"/>
      <c r="L136" s="173"/>
      <c r="M136" s="173"/>
      <c r="N136" s="173"/>
    </row>
    <row r="137" spans="1:14" x14ac:dyDescent="0.25">
      <c r="B137" s="268"/>
      <c r="C137" s="268"/>
      <c r="D137" s="173"/>
      <c r="E137" s="173"/>
      <c r="F137" s="173"/>
      <c r="G137" s="173"/>
      <c r="H137" s="173"/>
      <c r="I137" s="173"/>
      <c r="J137" s="173"/>
      <c r="K137" s="173"/>
      <c r="L137" s="173"/>
      <c r="M137" s="173"/>
      <c r="N137" s="173"/>
    </row>
    <row r="138" spans="1:14" x14ac:dyDescent="0.25">
      <c r="B138" s="268"/>
      <c r="C138" s="268"/>
      <c r="D138" s="173"/>
      <c r="E138" s="173"/>
      <c r="F138" s="173"/>
      <c r="G138" s="173"/>
      <c r="H138" s="173"/>
      <c r="I138" s="173"/>
      <c r="J138" s="173"/>
      <c r="K138" s="173"/>
      <c r="L138" s="173"/>
      <c r="M138" s="173"/>
      <c r="N138" s="173"/>
    </row>
    <row r="139" spans="1:14" x14ac:dyDescent="0.25">
      <c r="B139" s="268"/>
      <c r="C139" s="268"/>
      <c r="D139" s="173"/>
      <c r="E139" s="173"/>
      <c r="F139" s="173"/>
      <c r="G139" s="173"/>
      <c r="H139" s="173"/>
      <c r="I139" s="173"/>
      <c r="J139" s="173"/>
      <c r="K139" s="173"/>
      <c r="L139" s="173"/>
      <c r="M139" s="173"/>
      <c r="N139" s="173"/>
    </row>
    <row r="140" spans="1:14" x14ac:dyDescent="0.25">
      <c r="B140" s="268"/>
      <c r="C140" s="268"/>
      <c r="D140" s="173"/>
      <c r="E140" s="173"/>
      <c r="F140" s="173"/>
      <c r="G140" s="173"/>
      <c r="H140" s="173"/>
      <c r="I140" s="173"/>
      <c r="J140" s="173"/>
      <c r="K140" s="173"/>
      <c r="L140" s="173"/>
      <c r="M140" s="173"/>
      <c r="N140" s="173"/>
    </row>
    <row r="141" spans="1:14" x14ac:dyDescent="0.25">
      <c r="B141" s="268"/>
      <c r="C141" s="268"/>
      <c r="D141" s="173"/>
      <c r="E141" s="173"/>
      <c r="F141" s="173"/>
      <c r="G141" s="173"/>
      <c r="H141" s="173"/>
      <c r="I141" s="173"/>
      <c r="J141" s="173"/>
      <c r="K141" s="173"/>
      <c r="L141" s="173"/>
      <c r="M141" s="173"/>
      <c r="N141" s="173"/>
    </row>
    <row r="142" spans="1:14" x14ac:dyDescent="0.25">
      <c r="B142" s="268"/>
      <c r="C142" s="268"/>
      <c r="D142" s="173"/>
      <c r="E142" s="173"/>
      <c r="F142" s="173"/>
      <c r="G142" s="173"/>
      <c r="H142" s="173"/>
      <c r="I142" s="173"/>
      <c r="J142" s="173"/>
      <c r="K142" s="173"/>
      <c r="L142" s="173"/>
      <c r="M142" s="173"/>
      <c r="N142" s="173"/>
    </row>
    <row r="143" spans="1:14" x14ac:dyDescent="0.25">
      <c r="B143" s="268"/>
      <c r="C143" s="268"/>
      <c r="D143" s="173"/>
      <c r="E143" s="173"/>
      <c r="F143" s="173"/>
      <c r="G143" s="173"/>
      <c r="H143" s="173"/>
      <c r="I143" s="173"/>
      <c r="J143" s="173"/>
      <c r="K143" s="173"/>
      <c r="L143" s="173"/>
      <c r="M143" s="173"/>
      <c r="N143" s="173"/>
    </row>
    <row r="144" spans="1:14" x14ac:dyDescent="0.25">
      <c r="B144" s="268"/>
      <c r="C144" s="268"/>
      <c r="D144" s="173"/>
      <c r="E144" s="173"/>
      <c r="F144" s="173"/>
      <c r="G144" s="173"/>
      <c r="H144" s="173"/>
      <c r="I144" s="173"/>
      <c r="J144" s="173"/>
      <c r="K144" s="173"/>
      <c r="L144" s="173"/>
      <c r="M144" s="173"/>
      <c r="N144" s="173"/>
    </row>
    <row r="145" spans="2:15" x14ac:dyDescent="0.25">
      <c r="B145" s="268"/>
      <c r="C145" s="268"/>
      <c r="D145" s="173"/>
      <c r="E145" s="173"/>
      <c r="F145" s="173"/>
      <c r="G145" s="173"/>
      <c r="H145" s="173"/>
      <c r="I145" s="173"/>
      <c r="J145" s="173"/>
      <c r="K145" s="173"/>
      <c r="L145" s="173"/>
      <c r="M145" s="173"/>
      <c r="N145" s="173"/>
    </row>
    <row r="146" spans="2:15" x14ac:dyDescent="0.25">
      <c r="B146" s="268"/>
      <c r="C146" s="268"/>
      <c r="D146" s="173"/>
      <c r="E146" s="173"/>
      <c r="F146" s="173"/>
      <c r="G146" s="173"/>
      <c r="H146" s="173"/>
      <c r="I146" s="173"/>
      <c r="J146" s="173"/>
      <c r="K146" s="173"/>
      <c r="L146" s="173"/>
      <c r="M146" s="173"/>
      <c r="N146" s="173"/>
    </row>
    <row r="147" spans="2:15" x14ac:dyDescent="0.25">
      <c r="B147" s="268"/>
      <c r="C147" s="268"/>
      <c r="D147" s="173"/>
      <c r="E147" s="173"/>
      <c r="F147" s="173"/>
      <c r="G147" s="173"/>
      <c r="H147" s="173"/>
      <c r="I147" s="173"/>
      <c r="J147" s="173"/>
      <c r="K147" s="173"/>
      <c r="L147" s="173"/>
      <c r="M147" s="173"/>
      <c r="N147" s="173"/>
    </row>
    <row r="148" spans="2:15" x14ac:dyDescent="0.25">
      <c r="B148" s="268"/>
      <c r="C148" s="268"/>
      <c r="D148" s="173"/>
      <c r="E148" s="173"/>
      <c r="F148" s="173"/>
      <c r="G148" s="173"/>
      <c r="H148" s="173"/>
      <c r="I148" s="173"/>
      <c r="J148" s="173"/>
      <c r="K148" s="173"/>
      <c r="L148" s="173"/>
      <c r="M148" s="173"/>
      <c r="N148" s="173"/>
    </row>
    <row r="149" spans="2:15" x14ac:dyDescent="0.25">
      <c r="B149" s="268"/>
      <c r="C149" s="268"/>
      <c r="D149" s="173"/>
      <c r="E149" s="173"/>
      <c r="F149" s="173"/>
      <c r="G149" s="173"/>
      <c r="H149" s="173"/>
      <c r="I149" s="173"/>
      <c r="J149" s="173"/>
      <c r="K149" s="173"/>
      <c r="L149" s="173"/>
      <c r="M149" s="173"/>
      <c r="N149" s="173"/>
    </row>
    <row r="150" spans="2:15" x14ac:dyDescent="0.25">
      <c r="B150" s="268"/>
      <c r="C150" s="268"/>
      <c r="D150" s="173"/>
      <c r="E150" s="173"/>
      <c r="F150" s="173"/>
      <c r="G150" s="173"/>
      <c r="H150" s="173"/>
      <c r="I150" s="173"/>
      <c r="J150" s="173"/>
      <c r="K150" s="173"/>
      <c r="L150" s="173"/>
      <c r="M150" s="173"/>
      <c r="N150" s="173"/>
    </row>
    <row r="151" spans="2:15" x14ac:dyDescent="0.25">
      <c r="B151" s="139"/>
      <c r="C151" s="139"/>
      <c r="D151" s="173"/>
      <c r="E151" s="173"/>
      <c r="F151" s="173"/>
      <c r="G151" s="173"/>
      <c r="H151" s="173"/>
      <c r="I151" s="173"/>
      <c r="J151" s="173"/>
      <c r="K151" s="173"/>
      <c r="L151" s="173"/>
      <c r="M151" s="173"/>
      <c r="N151" s="173"/>
    </row>
    <row r="152" spans="2:15" x14ac:dyDescent="0.25">
      <c r="K152" s="352"/>
    </row>
    <row r="153" spans="2:15" x14ac:dyDescent="0.25">
      <c r="K153" s="352"/>
    </row>
    <row r="154" spans="2:15" x14ac:dyDescent="0.25">
      <c r="K154" s="352"/>
    </row>
    <row r="155" spans="2:15" x14ac:dyDescent="0.25">
      <c r="O155" s="164"/>
    </row>
    <row r="158" spans="2:15" x14ac:dyDescent="0.25">
      <c r="B158" s="33"/>
      <c r="D158" s="353"/>
      <c r="E158" s="353"/>
      <c r="F158" s="353"/>
      <c r="G158" s="353"/>
      <c r="H158" s="353"/>
      <c r="I158" s="353"/>
      <c r="J158" s="353"/>
      <c r="K158" s="353"/>
      <c r="L158" s="353"/>
      <c r="M158" s="353"/>
      <c r="N158" s="353"/>
    </row>
    <row r="159" spans="2:15" x14ac:dyDescent="0.25">
      <c r="K159" s="352"/>
    </row>
    <row r="160" spans="2:15" x14ac:dyDescent="0.25">
      <c r="K160" s="352"/>
    </row>
    <row r="161" spans="1:14" x14ac:dyDescent="0.25">
      <c r="K161" s="352"/>
    </row>
    <row r="162" spans="1:14" x14ac:dyDescent="0.25">
      <c r="K162" s="352"/>
    </row>
    <row r="163" spans="1:14" x14ac:dyDescent="0.25">
      <c r="K163" s="352"/>
    </row>
    <row r="164" spans="1:14" x14ac:dyDescent="0.25">
      <c r="K164" s="352"/>
    </row>
    <row r="165" spans="1:14" x14ac:dyDescent="0.25">
      <c r="K165" s="352"/>
    </row>
    <row r="166" spans="1:14" x14ac:dyDescent="0.25">
      <c r="K166" s="352"/>
    </row>
    <row r="167" spans="1:14" x14ac:dyDescent="0.25">
      <c r="K167" s="352"/>
    </row>
    <row r="171" spans="1:14" s="33" customFormat="1" x14ac:dyDescent="0.25">
      <c r="A171" s="64"/>
      <c r="C171" s="150"/>
      <c r="D171" s="353"/>
      <c r="E171" s="353"/>
      <c r="F171" s="353"/>
      <c r="G171" s="353"/>
      <c r="H171" s="353"/>
      <c r="I171" s="353"/>
      <c r="J171" s="353"/>
      <c r="K171" s="353"/>
      <c r="L171" s="353"/>
      <c r="M171" s="353"/>
      <c r="N171" s="353"/>
    </row>
    <row r="172" spans="1:14" x14ac:dyDescent="0.25">
      <c r="K172" s="352"/>
    </row>
    <row r="173" spans="1:14" x14ac:dyDescent="0.25">
      <c r="B173" s="33"/>
      <c r="D173" s="353"/>
      <c r="E173" s="353"/>
      <c r="F173" s="353"/>
      <c r="G173" s="353"/>
      <c r="H173" s="353"/>
      <c r="I173" s="353"/>
      <c r="J173" s="353"/>
      <c r="K173" s="353"/>
      <c r="L173" s="353"/>
      <c r="M173" s="353"/>
      <c r="N173" s="353"/>
    </row>
    <row r="176" spans="1:14" x14ac:dyDescent="0.25">
      <c r="E176" s="28"/>
      <c r="F176" s="28"/>
      <c r="G176" s="28"/>
      <c r="H176" s="28"/>
      <c r="J176" s="354"/>
    </row>
    <row r="177" spans="2:9" x14ac:dyDescent="0.25">
      <c r="B177" s="150"/>
      <c r="D177" s="355"/>
      <c r="E177" s="28"/>
      <c r="F177" s="28"/>
      <c r="G177" s="28"/>
      <c r="H177" s="28"/>
      <c r="I177" s="150"/>
    </row>
    <row r="178" spans="2:9" ht="12" customHeight="1" x14ac:dyDescent="0.25">
      <c r="E178" s="28"/>
      <c r="F178" s="28"/>
      <c r="G178" s="28"/>
      <c r="H178" s="28"/>
    </row>
    <row r="179" spans="2:9" ht="12" customHeight="1" x14ac:dyDescent="0.25">
      <c r="E179" s="28"/>
      <c r="F179" s="28"/>
      <c r="G179" s="28"/>
      <c r="H179" s="28"/>
    </row>
    <row r="180" spans="2:9" ht="12" customHeight="1" x14ac:dyDescent="0.25">
      <c r="E180" s="28"/>
      <c r="F180" s="28"/>
      <c r="G180" s="28"/>
      <c r="H180" s="28"/>
    </row>
    <row r="181" spans="2:9" ht="12" customHeight="1" x14ac:dyDescent="0.25">
      <c r="E181" s="28"/>
      <c r="F181" s="28"/>
      <c r="G181" s="28"/>
      <c r="H181" s="28"/>
    </row>
    <row r="182" spans="2:9" ht="12" customHeight="1" x14ac:dyDescent="0.25">
      <c r="E182" s="28"/>
      <c r="F182" s="28"/>
      <c r="G182" s="28"/>
      <c r="H182" s="28"/>
    </row>
    <row r="183" spans="2:9" ht="12" customHeight="1" x14ac:dyDescent="0.25">
      <c r="E183" s="28"/>
      <c r="F183" s="28"/>
      <c r="G183" s="28"/>
      <c r="H183" s="28"/>
    </row>
    <row r="184" spans="2:9" ht="12" customHeight="1" x14ac:dyDescent="0.25">
      <c r="E184" s="28"/>
      <c r="F184" s="28"/>
      <c r="G184" s="28"/>
      <c r="H184" s="28"/>
    </row>
    <row r="185" spans="2:9" ht="12" customHeight="1" x14ac:dyDescent="0.25">
      <c r="E185" s="28"/>
      <c r="F185" s="28"/>
      <c r="G185" s="28"/>
      <c r="H185" s="28"/>
    </row>
    <row r="186" spans="2:9" ht="12" customHeight="1" x14ac:dyDescent="0.25">
      <c r="E186" s="28"/>
      <c r="F186" s="28"/>
      <c r="G186" s="28"/>
      <c r="H186" s="28"/>
    </row>
    <row r="187" spans="2:9" ht="12" customHeight="1" x14ac:dyDescent="0.25">
      <c r="E187" s="28"/>
      <c r="F187" s="28"/>
      <c r="G187" s="28"/>
      <c r="H187" s="28"/>
    </row>
    <row r="188" spans="2:9" ht="12" customHeight="1" x14ac:dyDescent="0.25">
      <c r="E188" s="28"/>
      <c r="F188" s="28"/>
      <c r="G188" s="28"/>
      <c r="H188" s="28"/>
    </row>
    <row r="189" spans="2:9" ht="12" customHeight="1" x14ac:dyDescent="0.25">
      <c r="E189" s="28"/>
      <c r="F189" s="28"/>
      <c r="G189" s="28"/>
      <c r="H189" s="28"/>
    </row>
    <row r="190" spans="2:9" ht="12" customHeight="1" x14ac:dyDescent="0.25">
      <c r="E190" s="28"/>
      <c r="F190" s="28"/>
      <c r="G190" s="28"/>
      <c r="H190" s="28"/>
    </row>
    <row r="191" spans="2:9" ht="12" customHeight="1" x14ac:dyDescent="0.25">
      <c r="E191" s="28"/>
      <c r="F191" s="28"/>
      <c r="G191" s="28"/>
      <c r="H191" s="28"/>
    </row>
    <row r="192" spans="2:9" ht="12" customHeight="1" x14ac:dyDescent="0.25">
      <c r="E192" s="28"/>
      <c r="F192" s="28"/>
      <c r="G192" s="28"/>
      <c r="H192" s="28"/>
    </row>
    <row r="193" spans="1:9" s="164" customFormat="1" ht="11.25" customHeight="1" x14ac:dyDescent="0.25">
      <c r="A193" s="64"/>
      <c r="B193" s="33"/>
      <c r="C193" s="64"/>
      <c r="D193" s="168"/>
      <c r="E193" s="28"/>
      <c r="F193" s="28"/>
      <c r="G193" s="28"/>
      <c r="H193" s="28"/>
      <c r="I193" s="28"/>
    </row>
    <row r="194" spans="1:9" s="164" customFormat="1" ht="12" customHeight="1" x14ac:dyDescent="0.25">
      <c r="A194" s="64"/>
      <c r="B194" s="28"/>
      <c r="C194" s="64"/>
      <c r="E194" s="28"/>
      <c r="F194" s="28"/>
      <c r="G194" s="28"/>
      <c r="H194" s="28"/>
    </row>
  </sheetData>
  <mergeCells count="2">
    <mergeCell ref="A1:B1"/>
    <mergeCell ref="A2:B2"/>
  </mergeCells>
  <pageMargins left="1" right="1" top="1.5" bottom="1.25" header="1" footer="0.5"/>
  <pageSetup scale="41" fitToHeight="2" pageOrder="overThenDown" orientation="landscape" r:id="rId1"/>
  <headerFooter>
    <oddHeader>&amp;C&amp;"Times New Roman,Regular"&amp;8 &amp;R&amp;"Times New Roman,Regular"&amp;12WP/&amp;A
Page &amp;P of &amp;N</oddHeader>
  </headerFooter>
  <rowBreaks count="3" manualBreakCount="3">
    <brk id="58" max="16383" man="1"/>
    <brk id="114" max="16383" man="1"/>
    <brk id="174" max="16383" man="1"/>
  </row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8AC2-E85A-47B3-8222-86780E1E9BC2}">
  <sheetPr>
    <pageSetUpPr fitToPage="1"/>
  </sheetPr>
  <dimension ref="A1:O41"/>
  <sheetViews>
    <sheetView topLeftCell="C1" workbookViewId="0">
      <selection activeCell="AA33" sqref="AA33"/>
    </sheetView>
  </sheetViews>
  <sheetFormatPr defaultColWidth="9.109375" defaultRowHeight="13.2" x14ac:dyDescent="0.25"/>
  <cols>
    <col min="1" max="1" width="9.109375" style="52"/>
    <col min="2" max="2" width="25.88671875" style="52" bestFit="1" customWidth="1"/>
    <col min="3" max="3" width="6.88671875" style="52" bestFit="1" customWidth="1"/>
    <col min="4" max="4" width="16.5546875" style="52" customWidth="1"/>
    <col min="5" max="5" width="18.5546875" style="52" customWidth="1"/>
    <col min="6" max="6" width="8.44140625" style="52" bestFit="1" customWidth="1"/>
    <col min="7" max="7" width="15.6640625" style="52" customWidth="1"/>
    <col min="8" max="8" width="14.109375" style="52" customWidth="1"/>
    <col min="9" max="9" width="14.88671875" style="52" customWidth="1"/>
    <col min="10" max="10" width="13.44140625" style="52" customWidth="1"/>
    <col min="11" max="11" width="14.88671875" style="52" customWidth="1"/>
    <col min="12" max="12" width="18.5546875" style="52" customWidth="1"/>
    <col min="13" max="13" width="7.33203125" style="52" bestFit="1" customWidth="1"/>
    <col min="14" max="16384" width="9.109375" style="52"/>
  </cols>
  <sheetData>
    <row r="1" spans="1:15" x14ac:dyDescent="0.25">
      <c r="A1" s="569"/>
      <c r="B1" s="587"/>
      <c r="C1" s="281">
        <v>-1</v>
      </c>
      <c r="D1" s="281">
        <v>-2</v>
      </c>
      <c r="E1" s="281">
        <v>-3</v>
      </c>
      <c r="F1" s="281">
        <v>-4</v>
      </c>
      <c r="G1" s="281">
        <v>-5</v>
      </c>
      <c r="H1" s="281">
        <v>-6</v>
      </c>
      <c r="I1" s="281">
        <v>-7</v>
      </c>
      <c r="J1" s="281">
        <v>-8</v>
      </c>
      <c r="K1" s="281">
        <v>-9</v>
      </c>
      <c r="L1" s="281">
        <v>-10</v>
      </c>
      <c r="M1" s="281">
        <v>-11</v>
      </c>
    </row>
    <row r="2" spans="1:15" ht="13.8" thickBot="1" x14ac:dyDescent="0.3">
      <c r="A2" s="588"/>
      <c r="B2" s="588"/>
      <c r="C2" s="282"/>
      <c r="D2" s="282"/>
      <c r="E2" s="282"/>
      <c r="F2" s="282"/>
      <c r="G2" s="282"/>
      <c r="H2" s="282"/>
      <c r="I2" s="282"/>
      <c r="J2" s="282"/>
      <c r="K2" s="282"/>
      <c r="L2" s="282"/>
      <c r="M2" s="282"/>
      <c r="O2" s="182"/>
    </row>
    <row r="3" spans="1:15" ht="66.599999999999994" thickBot="1" x14ac:dyDescent="0.3">
      <c r="A3" s="283" t="s">
        <v>4</v>
      </c>
      <c r="B3" s="283" t="s">
        <v>648</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5">
      <c r="A4" s="88">
        <v>1</v>
      </c>
      <c r="B4" s="284" t="s">
        <v>649</v>
      </c>
      <c r="C4" s="182"/>
      <c r="D4" s="182"/>
      <c r="E4" s="182"/>
      <c r="F4" s="182"/>
      <c r="G4" s="182"/>
      <c r="H4" s="182"/>
      <c r="I4" s="182"/>
      <c r="J4" s="182"/>
      <c r="K4" s="182"/>
      <c r="L4" s="182"/>
      <c r="M4" s="182"/>
    </row>
    <row r="5" spans="1:15" x14ac:dyDescent="0.25">
      <c r="A5" s="88">
        <v>2</v>
      </c>
      <c r="B5" s="284" t="s">
        <v>650</v>
      </c>
      <c r="C5" s="182"/>
      <c r="D5" s="182"/>
      <c r="E5" s="182"/>
      <c r="F5" s="182"/>
      <c r="G5" s="182"/>
      <c r="H5" s="182"/>
      <c r="I5" s="182"/>
      <c r="J5" s="182"/>
      <c r="K5" s="182"/>
      <c r="L5" s="182"/>
      <c r="M5" s="182"/>
    </row>
    <row r="6" spans="1:15" x14ac:dyDescent="0.25">
      <c r="A6" s="88">
        <v>3</v>
      </c>
      <c r="B6" s="284" t="s">
        <v>651</v>
      </c>
      <c r="C6" s="182"/>
      <c r="D6" s="182"/>
      <c r="E6" s="182"/>
      <c r="F6" s="182"/>
      <c r="G6" s="182"/>
      <c r="H6" s="182"/>
      <c r="I6" s="182"/>
      <c r="J6" s="182"/>
      <c r="K6" s="182"/>
      <c r="L6" s="182"/>
      <c r="M6" s="182"/>
    </row>
    <row r="7" spans="1:15" x14ac:dyDescent="0.25">
      <c r="A7" s="88">
        <v>4</v>
      </c>
      <c r="B7" s="284" t="s">
        <v>606</v>
      </c>
      <c r="C7" s="182"/>
      <c r="D7" s="182"/>
      <c r="E7" s="182"/>
      <c r="F7" s="182"/>
      <c r="G7" s="182"/>
      <c r="H7" s="182"/>
      <c r="I7" s="182"/>
      <c r="J7" s="182"/>
      <c r="K7" s="182"/>
      <c r="L7" s="182"/>
      <c r="M7" s="182"/>
    </row>
    <row r="8" spans="1:15" x14ac:dyDescent="0.25">
      <c r="A8" s="88">
        <v>5</v>
      </c>
      <c r="B8" s="284" t="s">
        <v>608</v>
      </c>
      <c r="C8" s="182" t="s">
        <v>652</v>
      </c>
      <c r="D8" s="285">
        <v>32127528.32</v>
      </c>
      <c r="E8" s="285">
        <v>32127528.32</v>
      </c>
      <c r="F8" s="182" t="s">
        <v>653</v>
      </c>
      <c r="G8" s="285">
        <v>6746780.96</v>
      </c>
      <c r="H8" s="285">
        <v>6746780.96</v>
      </c>
      <c r="I8" s="285">
        <v>6746780.9500000002</v>
      </c>
      <c r="J8" s="285">
        <v>-0.01</v>
      </c>
      <c r="K8" s="182" t="s">
        <v>652</v>
      </c>
      <c r="L8" s="285">
        <v>-0.02</v>
      </c>
      <c r="M8" s="182" t="s">
        <v>652</v>
      </c>
    </row>
    <row r="9" spans="1:15" x14ac:dyDescent="0.25">
      <c r="A9" s="88">
        <v>6</v>
      </c>
      <c r="B9" s="284" t="s">
        <v>654</v>
      </c>
      <c r="C9" s="182" t="s">
        <v>652</v>
      </c>
      <c r="D9" s="285">
        <v>32127528.32</v>
      </c>
      <c r="E9" s="285">
        <v>32127528.32</v>
      </c>
      <c r="F9" s="182" t="s">
        <v>653</v>
      </c>
      <c r="G9" s="285">
        <v>6746780.96</v>
      </c>
      <c r="H9" s="285">
        <v>6746780.96</v>
      </c>
      <c r="I9" s="285">
        <v>6746780.9500000002</v>
      </c>
      <c r="J9" s="285">
        <v>-0.01</v>
      </c>
      <c r="K9" s="182" t="s">
        <v>652</v>
      </c>
      <c r="L9" s="285">
        <v>-0.02</v>
      </c>
      <c r="M9" s="182" t="s">
        <v>652</v>
      </c>
    </row>
    <row r="10" spans="1:15" x14ac:dyDescent="0.25">
      <c r="A10" s="88">
        <v>7</v>
      </c>
      <c r="B10" s="284" t="s">
        <v>610</v>
      </c>
      <c r="C10" s="182" t="s">
        <v>652</v>
      </c>
      <c r="D10" s="285">
        <v>6764017.54</v>
      </c>
      <c r="E10" s="285">
        <v>6764017.54</v>
      </c>
      <c r="F10" s="182" t="s">
        <v>653</v>
      </c>
      <c r="G10" s="285">
        <v>1420443.68</v>
      </c>
      <c r="H10" s="285">
        <v>1420443.68</v>
      </c>
      <c r="I10" s="285">
        <v>1420443.68</v>
      </c>
      <c r="J10" s="182" t="s">
        <v>653</v>
      </c>
      <c r="K10" s="182" t="s">
        <v>653</v>
      </c>
      <c r="L10" s="182" t="s">
        <v>653</v>
      </c>
      <c r="M10" s="182" t="s">
        <v>653</v>
      </c>
    </row>
    <row r="11" spans="1:15" x14ac:dyDescent="0.25">
      <c r="A11" s="88">
        <v>8</v>
      </c>
      <c r="B11" s="284" t="s">
        <v>612</v>
      </c>
      <c r="C11" s="182" t="s">
        <v>652</v>
      </c>
      <c r="D11" s="182" t="s">
        <v>653</v>
      </c>
      <c r="E11" s="182" t="s">
        <v>653</v>
      </c>
      <c r="F11" s="182" t="s">
        <v>653</v>
      </c>
      <c r="G11" s="182" t="s">
        <v>653</v>
      </c>
      <c r="H11" s="182" t="s">
        <v>653</v>
      </c>
      <c r="I11" s="182" t="s">
        <v>653</v>
      </c>
      <c r="J11" s="182" t="s">
        <v>653</v>
      </c>
      <c r="K11" s="182" t="s">
        <v>653</v>
      </c>
      <c r="L11" s="182" t="s">
        <v>653</v>
      </c>
      <c r="M11" s="182" t="s">
        <v>653</v>
      </c>
    </row>
    <row r="12" spans="1:15" x14ac:dyDescent="0.25">
      <c r="A12" s="88">
        <v>9</v>
      </c>
      <c r="B12" s="284" t="s">
        <v>614</v>
      </c>
      <c r="C12" s="182" t="s">
        <v>652</v>
      </c>
      <c r="D12" s="182" t="s">
        <v>653</v>
      </c>
      <c r="E12" s="182" t="s">
        <v>653</v>
      </c>
      <c r="F12" s="182" t="s">
        <v>653</v>
      </c>
      <c r="G12" s="182" t="s">
        <v>653</v>
      </c>
      <c r="H12" s="182" t="s">
        <v>653</v>
      </c>
      <c r="I12" s="182" t="s">
        <v>653</v>
      </c>
      <c r="J12" s="182" t="s">
        <v>653</v>
      </c>
      <c r="K12" s="182" t="s">
        <v>653</v>
      </c>
      <c r="L12" s="182" t="s">
        <v>653</v>
      </c>
      <c r="M12" s="182" t="s">
        <v>653</v>
      </c>
    </row>
    <row r="13" spans="1:15" x14ac:dyDescent="0.25">
      <c r="A13" s="88">
        <v>10</v>
      </c>
      <c r="B13" s="284" t="s">
        <v>616</v>
      </c>
      <c r="C13" s="182" t="s">
        <v>652</v>
      </c>
      <c r="D13" s="182" t="s">
        <v>653</v>
      </c>
      <c r="E13" s="182" t="s">
        <v>653</v>
      </c>
      <c r="F13" s="182" t="s">
        <v>653</v>
      </c>
      <c r="G13" s="182" t="s">
        <v>653</v>
      </c>
      <c r="H13" s="182" t="s">
        <v>653</v>
      </c>
      <c r="I13" s="182" t="s">
        <v>653</v>
      </c>
      <c r="J13" s="182" t="s">
        <v>653</v>
      </c>
      <c r="K13" s="182" t="s">
        <v>653</v>
      </c>
      <c r="L13" s="182" t="s">
        <v>653</v>
      </c>
      <c r="M13" s="182" t="s">
        <v>653</v>
      </c>
    </row>
    <row r="14" spans="1:15" x14ac:dyDescent="0.25">
      <c r="A14" s="88">
        <v>11</v>
      </c>
      <c r="B14" s="284" t="s">
        <v>594</v>
      </c>
      <c r="C14" s="182" t="s">
        <v>652</v>
      </c>
      <c r="D14" s="285">
        <v>20893726.199999999</v>
      </c>
      <c r="E14" s="285">
        <v>20893726.199999999</v>
      </c>
      <c r="F14" s="182" t="s">
        <v>653</v>
      </c>
      <c r="G14" s="285">
        <v>4387682.51</v>
      </c>
      <c r="H14" s="285">
        <v>4387682.51</v>
      </c>
      <c r="I14" s="285">
        <v>4387682.5</v>
      </c>
      <c r="J14" s="285">
        <v>-0.01</v>
      </c>
      <c r="K14" s="182" t="s">
        <v>652</v>
      </c>
      <c r="L14" s="285">
        <v>-0.01</v>
      </c>
      <c r="M14" s="182" t="s">
        <v>652</v>
      </c>
    </row>
    <row r="15" spans="1:15" x14ac:dyDescent="0.25">
      <c r="A15" s="88">
        <v>12</v>
      </c>
      <c r="B15" s="284" t="s">
        <v>619</v>
      </c>
      <c r="C15" s="182" t="s">
        <v>652</v>
      </c>
      <c r="D15" s="182" t="s">
        <v>653</v>
      </c>
      <c r="E15" s="182" t="s">
        <v>653</v>
      </c>
      <c r="F15" s="182" t="s">
        <v>653</v>
      </c>
      <c r="G15" s="182" t="s">
        <v>653</v>
      </c>
      <c r="H15" s="182" t="s">
        <v>653</v>
      </c>
      <c r="I15" s="182" t="s">
        <v>653</v>
      </c>
      <c r="J15" s="182" t="s">
        <v>653</v>
      </c>
      <c r="K15" s="182" t="s">
        <v>653</v>
      </c>
      <c r="L15" s="182" t="s">
        <v>653</v>
      </c>
      <c r="M15" s="182" t="s">
        <v>653</v>
      </c>
    </row>
    <row r="16" spans="1:15" x14ac:dyDescent="0.25">
      <c r="A16" s="88">
        <v>13</v>
      </c>
      <c r="B16" s="284" t="s">
        <v>621</v>
      </c>
      <c r="C16" s="182" t="s">
        <v>652</v>
      </c>
      <c r="D16" s="285">
        <v>-3875191.25</v>
      </c>
      <c r="E16" s="285">
        <v>-3875191.25</v>
      </c>
      <c r="F16" s="182" t="s">
        <v>652</v>
      </c>
      <c r="G16" s="285">
        <v>-813790.16</v>
      </c>
      <c r="H16" s="285">
        <v>-813790.16</v>
      </c>
      <c r="I16" s="285">
        <v>-813790.16</v>
      </c>
      <c r="J16" s="182" t="s">
        <v>652</v>
      </c>
      <c r="K16" s="182" t="s">
        <v>653</v>
      </c>
      <c r="L16" s="182" t="s">
        <v>653</v>
      </c>
      <c r="M16" s="182" t="s">
        <v>653</v>
      </c>
    </row>
    <row r="17" spans="1:13" x14ac:dyDescent="0.25">
      <c r="A17" s="88">
        <v>14</v>
      </c>
      <c r="B17" s="284" t="s">
        <v>623</v>
      </c>
      <c r="C17" s="182" t="s">
        <v>652</v>
      </c>
      <c r="D17" s="182" t="s">
        <v>653</v>
      </c>
      <c r="E17" s="182" t="s">
        <v>653</v>
      </c>
      <c r="F17" s="182" t="s">
        <v>653</v>
      </c>
      <c r="G17" s="182" t="s">
        <v>653</v>
      </c>
      <c r="H17" s="182" t="s">
        <v>653</v>
      </c>
      <c r="I17" s="182" t="s">
        <v>653</v>
      </c>
      <c r="J17" s="182" t="s">
        <v>653</v>
      </c>
      <c r="K17" s="182" t="s">
        <v>653</v>
      </c>
      <c r="L17" s="182" t="s">
        <v>653</v>
      </c>
      <c r="M17" s="182" t="s">
        <v>653</v>
      </c>
    </row>
    <row r="18" spans="1:13" x14ac:dyDescent="0.25">
      <c r="A18" s="88">
        <v>15</v>
      </c>
      <c r="B18" s="284" t="s">
        <v>625</v>
      </c>
      <c r="C18" s="182" t="s">
        <v>652</v>
      </c>
      <c r="D18" s="182" t="s">
        <v>653</v>
      </c>
      <c r="E18" s="182" t="s">
        <v>653</v>
      </c>
      <c r="F18" s="182" t="s">
        <v>653</v>
      </c>
      <c r="G18" s="182" t="s">
        <v>653</v>
      </c>
      <c r="H18" s="182" t="s">
        <v>653</v>
      </c>
      <c r="I18" s="182" t="s">
        <v>653</v>
      </c>
      <c r="J18" s="182" t="s">
        <v>653</v>
      </c>
      <c r="K18" s="182" t="s">
        <v>653</v>
      </c>
      <c r="L18" s="182" t="s">
        <v>653</v>
      </c>
      <c r="M18" s="182" t="s">
        <v>653</v>
      </c>
    </row>
    <row r="19" spans="1:13" x14ac:dyDescent="0.25">
      <c r="A19" s="88">
        <v>16</v>
      </c>
      <c r="B19" s="284" t="s">
        <v>627</v>
      </c>
      <c r="C19" s="182" t="s">
        <v>652</v>
      </c>
      <c r="D19" s="182" t="s">
        <v>653</v>
      </c>
      <c r="E19" s="182" t="s">
        <v>653</v>
      </c>
      <c r="F19" s="182" t="s">
        <v>653</v>
      </c>
      <c r="G19" s="182" t="s">
        <v>653</v>
      </c>
      <c r="H19" s="182" t="s">
        <v>653</v>
      </c>
      <c r="I19" s="182" t="s">
        <v>653</v>
      </c>
      <c r="J19" s="182" t="s">
        <v>653</v>
      </c>
      <c r="K19" s="182" t="s">
        <v>653</v>
      </c>
      <c r="L19" s="182" t="s">
        <v>653</v>
      </c>
      <c r="M19" s="182" t="s">
        <v>653</v>
      </c>
    </row>
    <row r="20" spans="1:13" x14ac:dyDescent="0.25">
      <c r="A20" s="88">
        <v>17</v>
      </c>
      <c r="B20" s="284" t="s">
        <v>628</v>
      </c>
      <c r="C20" s="182" t="s">
        <v>652</v>
      </c>
      <c r="D20" s="182" t="s">
        <v>653</v>
      </c>
      <c r="E20" s="182" t="s">
        <v>653</v>
      </c>
      <c r="F20" s="182" t="s">
        <v>653</v>
      </c>
      <c r="G20" s="182" t="s">
        <v>653</v>
      </c>
      <c r="H20" s="182" t="s">
        <v>653</v>
      </c>
      <c r="I20" s="182" t="s">
        <v>653</v>
      </c>
      <c r="J20" s="182" t="s">
        <v>653</v>
      </c>
      <c r="K20" s="182" t="s">
        <v>653</v>
      </c>
      <c r="L20" s="182" t="s">
        <v>653</v>
      </c>
      <c r="M20" s="182" t="s">
        <v>653</v>
      </c>
    </row>
    <row r="21" spans="1:13" x14ac:dyDescent="0.25">
      <c r="A21" s="88">
        <v>18</v>
      </c>
      <c r="B21" s="284" t="s">
        <v>630</v>
      </c>
      <c r="C21" s="182" t="s">
        <v>652</v>
      </c>
      <c r="D21" s="182" t="s">
        <v>653</v>
      </c>
      <c r="E21" s="182" t="s">
        <v>653</v>
      </c>
      <c r="F21" s="182" t="s">
        <v>653</v>
      </c>
      <c r="G21" s="182" t="s">
        <v>653</v>
      </c>
      <c r="H21" s="182" t="s">
        <v>653</v>
      </c>
      <c r="I21" s="182" t="s">
        <v>653</v>
      </c>
      <c r="J21" s="182" t="s">
        <v>653</v>
      </c>
      <c r="K21" s="182" t="s">
        <v>653</v>
      </c>
      <c r="L21" s="182" t="s">
        <v>653</v>
      </c>
      <c r="M21" s="182" t="s">
        <v>653</v>
      </c>
    </row>
    <row r="22" spans="1:13" x14ac:dyDescent="0.25">
      <c r="A22" s="88">
        <v>19</v>
      </c>
      <c r="B22" s="284" t="s">
        <v>655</v>
      </c>
      <c r="C22" s="182" t="s">
        <v>652</v>
      </c>
      <c r="D22" s="182" t="s">
        <v>653</v>
      </c>
      <c r="E22" s="182" t="s">
        <v>653</v>
      </c>
      <c r="F22" s="182" t="s">
        <v>653</v>
      </c>
      <c r="G22" s="182" t="s">
        <v>653</v>
      </c>
      <c r="H22" s="182" t="s">
        <v>653</v>
      </c>
      <c r="I22" s="182" t="s">
        <v>653</v>
      </c>
      <c r="J22" s="182" t="s">
        <v>653</v>
      </c>
      <c r="K22" s="182" t="s">
        <v>653</v>
      </c>
      <c r="L22" s="182" t="s">
        <v>653</v>
      </c>
      <c r="M22" s="182" t="s">
        <v>653</v>
      </c>
    </row>
    <row r="23" spans="1:13" x14ac:dyDescent="0.25">
      <c r="A23" s="88">
        <v>20</v>
      </c>
      <c r="B23" s="284" t="s">
        <v>656</v>
      </c>
      <c r="C23" s="182" t="s">
        <v>652</v>
      </c>
      <c r="D23" s="285">
        <v>23782552.489999998</v>
      </c>
      <c r="E23" s="285">
        <v>23782552.489999998</v>
      </c>
      <c r="F23" s="182" t="s">
        <v>653</v>
      </c>
      <c r="G23" s="285">
        <v>4994336.03</v>
      </c>
      <c r="H23" s="285">
        <v>4994336.03</v>
      </c>
      <c r="I23" s="285">
        <v>4994336.0199999996</v>
      </c>
      <c r="J23" s="285">
        <v>-0.01</v>
      </c>
      <c r="K23" s="182" t="s">
        <v>652</v>
      </c>
      <c r="L23" s="285">
        <v>-0.01</v>
      </c>
      <c r="M23" s="182" t="s">
        <v>652</v>
      </c>
    </row>
    <row r="24" spans="1:13" x14ac:dyDescent="0.25">
      <c r="A24" s="88">
        <v>21</v>
      </c>
      <c r="B24" s="284" t="s">
        <v>632</v>
      </c>
      <c r="C24" s="182" t="s">
        <v>652</v>
      </c>
      <c r="D24" s="182" t="s">
        <v>653</v>
      </c>
      <c r="E24" s="182" t="s">
        <v>653</v>
      </c>
      <c r="F24" s="182" t="s">
        <v>653</v>
      </c>
      <c r="G24" s="182" t="s">
        <v>653</v>
      </c>
      <c r="H24" s="182" t="s">
        <v>653</v>
      </c>
      <c r="I24" s="182" t="s">
        <v>653</v>
      </c>
      <c r="J24" s="182" t="s">
        <v>653</v>
      </c>
      <c r="K24" s="182" t="s">
        <v>653</v>
      </c>
      <c r="L24" s="182" t="s">
        <v>653</v>
      </c>
      <c r="M24" s="182" t="s">
        <v>653</v>
      </c>
    </row>
    <row r="25" spans="1:13" x14ac:dyDescent="0.25">
      <c r="A25" s="88">
        <v>22</v>
      </c>
      <c r="B25" s="284" t="s">
        <v>634</v>
      </c>
      <c r="C25" s="182" t="s">
        <v>652</v>
      </c>
      <c r="D25" s="285">
        <v>8553551.3699999992</v>
      </c>
      <c r="E25" s="285">
        <v>8553551.3699999992</v>
      </c>
      <c r="F25" s="182" t="s">
        <v>653</v>
      </c>
      <c r="G25" s="182" t="s">
        <v>653</v>
      </c>
      <c r="H25" s="182" t="s">
        <v>653</v>
      </c>
      <c r="I25" s="285">
        <v>1796245.79</v>
      </c>
      <c r="J25" s="285">
        <v>1796245.79</v>
      </c>
      <c r="K25" s="182" t="s">
        <v>653</v>
      </c>
      <c r="L25" s="285">
        <v>2273728.85</v>
      </c>
      <c r="M25" s="182" t="s">
        <v>653</v>
      </c>
    </row>
    <row r="26" spans="1:13" x14ac:dyDescent="0.25">
      <c r="A26" s="88">
        <v>23</v>
      </c>
      <c r="B26" s="284" t="s">
        <v>636</v>
      </c>
      <c r="C26" s="182" t="s">
        <v>652</v>
      </c>
      <c r="D26" s="182" t="s">
        <v>653</v>
      </c>
      <c r="E26" s="182" t="s">
        <v>653</v>
      </c>
      <c r="F26" s="182" t="s">
        <v>653</v>
      </c>
      <c r="G26" s="182" t="s">
        <v>653</v>
      </c>
      <c r="H26" s="182" t="s">
        <v>653</v>
      </c>
      <c r="I26" s="182" t="s">
        <v>653</v>
      </c>
      <c r="J26" s="182" t="s">
        <v>653</v>
      </c>
      <c r="K26" s="182" t="s">
        <v>653</v>
      </c>
      <c r="L26" s="182" t="s">
        <v>653</v>
      </c>
      <c r="M26" s="182" t="s">
        <v>653</v>
      </c>
    </row>
    <row r="27" spans="1:13" x14ac:dyDescent="0.25">
      <c r="A27" s="88">
        <v>24</v>
      </c>
      <c r="B27" s="284" t="s">
        <v>656</v>
      </c>
      <c r="C27" s="182" t="s">
        <v>652</v>
      </c>
      <c r="D27" s="285">
        <v>8553551.3699999992</v>
      </c>
      <c r="E27" s="285">
        <v>8553551.3699999992</v>
      </c>
      <c r="F27" s="182" t="s">
        <v>653</v>
      </c>
      <c r="G27" s="182" t="s">
        <v>653</v>
      </c>
      <c r="H27" s="182" t="s">
        <v>653</v>
      </c>
      <c r="I27" s="285">
        <v>1796245.79</v>
      </c>
      <c r="J27" s="285">
        <v>1796245.79</v>
      </c>
      <c r="K27" s="182" t="s">
        <v>653</v>
      </c>
      <c r="L27" s="285">
        <v>2273728.85</v>
      </c>
      <c r="M27" s="182" t="s">
        <v>653</v>
      </c>
    </row>
    <row r="28" spans="1:13" x14ac:dyDescent="0.25">
      <c r="A28" s="88">
        <v>25</v>
      </c>
      <c r="B28" s="284" t="s">
        <v>638</v>
      </c>
      <c r="C28" s="182" t="s">
        <v>652</v>
      </c>
      <c r="D28" s="182" t="s">
        <v>653</v>
      </c>
      <c r="E28" s="182" t="s">
        <v>653</v>
      </c>
      <c r="F28" s="182" t="s">
        <v>653</v>
      </c>
      <c r="G28" s="182" t="s">
        <v>653</v>
      </c>
      <c r="H28" s="182" t="s">
        <v>653</v>
      </c>
      <c r="I28" s="182" t="s">
        <v>653</v>
      </c>
      <c r="J28" s="182" t="s">
        <v>653</v>
      </c>
      <c r="K28" s="182" t="s">
        <v>653</v>
      </c>
      <c r="L28" s="182" t="s">
        <v>653</v>
      </c>
      <c r="M28" s="182" t="s">
        <v>653</v>
      </c>
    </row>
    <row r="29" spans="1:13" x14ac:dyDescent="0.25">
      <c r="A29" s="88">
        <v>26</v>
      </c>
      <c r="B29" s="284" t="s">
        <v>640</v>
      </c>
      <c r="C29" s="182" t="s">
        <v>652</v>
      </c>
      <c r="D29" s="182" t="s">
        <v>653</v>
      </c>
      <c r="E29" s="182" t="s">
        <v>653</v>
      </c>
      <c r="F29" s="182" t="s">
        <v>653</v>
      </c>
      <c r="G29" s="182" t="s">
        <v>653</v>
      </c>
      <c r="H29" s="182" t="s">
        <v>653</v>
      </c>
      <c r="I29" s="182" t="s">
        <v>653</v>
      </c>
      <c r="J29" s="182" t="s">
        <v>653</v>
      </c>
      <c r="K29" s="182" t="s">
        <v>653</v>
      </c>
      <c r="L29" s="182" t="s">
        <v>653</v>
      </c>
      <c r="M29" s="182" t="s">
        <v>653</v>
      </c>
    </row>
    <row r="30" spans="1:13" x14ac:dyDescent="0.25">
      <c r="A30" s="88">
        <v>27</v>
      </c>
      <c r="B30" s="284" t="s">
        <v>657</v>
      </c>
      <c r="C30" s="182" t="s">
        <v>652</v>
      </c>
      <c r="D30" s="182" t="s">
        <v>653</v>
      </c>
      <c r="E30" s="182" t="s">
        <v>653</v>
      </c>
      <c r="F30" s="182" t="s">
        <v>653</v>
      </c>
      <c r="G30" s="182" t="s">
        <v>653</v>
      </c>
      <c r="H30" s="182" t="s">
        <v>653</v>
      </c>
      <c r="I30" s="182" t="s">
        <v>653</v>
      </c>
      <c r="J30" s="182" t="s">
        <v>653</v>
      </c>
      <c r="K30" s="182" t="s">
        <v>653</v>
      </c>
      <c r="L30" s="182" t="s">
        <v>653</v>
      </c>
      <c r="M30" s="182" t="s">
        <v>653</v>
      </c>
    </row>
    <row r="31" spans="1:13" x14ac:dyDescent="0.25">
      <c r="A31" s="88">
        <v>28</v>
      </c>
      <c r="B31" s="284" t="s">
        <v>642</v>
      </c>
      <c r="C31" s="182" t="s">
        <v>652</v>
      </c>
      <c r="D31" s="285">
        <v>101505242</v>
      </c>
      <c r="E31" s="285">
        <v>101505242</v>
      </c>
      <c r="F31" s="182" t="s">
        <v>653</v>
      </c>
      <c r="G31" s="285">
        <v>21316100.82</v>
      </c>
      <c r="H31" s="285">
        <v>21316100.82</v>
      </c>
      <c r="I31" s="285">
        <v>21316100.82</v>
      </c>
      <c r="J31" s="182" t="s">
        <v>653</v>
      </c>
      <c r="K31" s="182" t="s">
        <v>653</v>
      </c>
      <c r="L31" s="182" t="s">
        <v>653</v>
      </c>
      <c r="M31" s="182" t="s">
        <v>653</v>
      </c>
    </row>
    <row r="32" spans="1:13" x14ac:dyDescent="0.25">
      <c r="A32" s="88">
        <v>29</v>
      </c>
      <c r="B32" s="284" t="s">
        <v>644</v>
      </c>
      <c r="C32" s="182" t="s">
        <v>652</v>
      </c>
      <c r="D32" s="285">
        <v>-73013290.409999996</v>
      </c>
      <c r="E32" s="285">
        <v>-73013290.409999996</v>
      </c>
      <c r="F32" s="182" t="s">
        <v>652</v>
      </c>
      <c r="G32" s="285">
        <v>-15332790.99</v>
      </c>
      <c r="H32" s="285">
        <v>-15332790.99</v>
      </c>
      <c r="I32" s="285">
        <v>-15332790.99</v>
      </c>
      <c r="J32" s="182" t="s">
        <v>652</v>
      </c>
      <c r="K32" s="182" t="s">
        <v>653</v>
      </c>
      <c r="L32" s="182" t="s">
        <v>653</v>
      </c>
      <c r="M32" s="182" t="s">
        <v>653</v>
      </c>
    </row>
    <row r="33" spans="1:13" x14ac:dyDescent="0.25">
      <c r="A33" s="88">
        <v>30</v>
      </c>
      <c r="B33" s="284" t="s">
        <v>658</v>
      </c>
      <c r="C33" s="182" t="s">
        <v>652</v>
      </c>
      <c r="D33" s="285">
        <v>28491951.59</v>
      </c>
      <c r="E33" s="285">
        <v>28491951.59</v>
      </c>
      <c r="F33" s="182" t="s">
        <v>653</v>
      </c>
      <c r="G33" s="285">
        <v>5983309.8300000001</v>
      </c>
      <c r="H33" s="285">
        <v>5983309.8300000001</v>
      </c>
      <c r="I33" s="285">
        <v>5983309.8300000001</v>
      </c>
      <c r="J33" s="182" t="s">
        <v>653</v>
      </c>
      <c r="K33" s="182" t="s">
        <v>653</v>
      </c>
      <c r="L33" s="182" t="s">
        <v>653</v>
      </c>
      <c r="M33" s="182" t="s">
        <v>653</v>
      </c>
    </row>
    <row r="34" spans="1:13" x14ac:dyDescent="0.25">
      <c r="A34" s="88">
        <v>31</v>
      </c>
      <c r="B34" s="284" t="s">
        <v>659</v>
      </c>
      <c r="C34" s="182" t="s">
        <v>652</v>
      </c>
      <c r="D34" s="285">
        <v>92955583.769999996</v>
      </c>
      <c r="E34" s="285">
        <v>92955583.769999996</v>
      </c>
      <c r="F34" s="182" t="s">
        <v>653</v>
      </c>
      <c r="G34" s="285">
        <v>17724426.82</v>
      </c>
      <c r="H34" s="285">
        <v>17724426.82</v>
      </c>
      <c r="I34" s="285">
        <v>19520672.59</v>
      </c>
      <c r="J34" s="285">
        <v>1796245.77</v>
      </c>
      <c r="K34" s="182" t="s">
        <v>653</v>
      </c>
      <c r="L34" s="285">
        <v>2273728.8199999998</v>
      </c>
      <c r="M34" s="182" t="s">
        <v>653</v>
      </c>
    </row>
    <row r="35" spans="1:13" ht="13.8" thickBot="1" x14ac:dyDescent="0.3">
      <c r="A35" s="88">
        <v>32</v>
      </c>
      <c r="B35" s="284" t="s">
        <v>660</v>
      </c>
      <c r="C35" s="182" t="s">
        <v>652</v>
      </c>
      <c r="D35" s="285">
        <v>92955583.769999996</v>
      </c>
      <c r="E35" s="285">
        <v>92955583.769999996</v>
      </c>
      <c r="F35" s="182" t="s">
        <v>653</v>
      </c>
      <c r="G35" s="285">
        <v>17724426.82</v>
      </c>
      <c r="H35" s="285">
        <v>17724426.82</v>
      </c>
      <c r="I35" s="285">
        <v>19520672.59</v>
      </c>
      <c r="J35" s="285">
        <v>1796245.77</v>
      </c>
      <c r="K35" s="182" t="s">
        <v>653</v>
      </c>
      <c r="L35" s="285">
        <v>2273728.8199999998</v>
      </c>
      <c r="M35" s="182" t="s">
        <v>653</v>
      </c>
    </row>
    <row r="36" spans="1:13" ht="13.8" thickBot="1" x14ac:dyDescent="0.3">
      <c r="A36" s="88">
        <v>33</v>
      </c>
      <c r="B36" s="284" t="s">
        <v>661</v>
      </c>
      <c r="C36" s="286" t="s">
        <v>652</v>
      </c>
      <c r="D36" s="287">
        <v>92955583.769999996</v>
      </c>
      <c r="E36" s="287">
        <v>92955583.769999996</v>
      </c>
      <c r="F36" s="286" t="s">
        <v>653</v>
      </c>
      <c r="G36" s="287">
        <v>17724426.82</v>
      </c>
      <c r="H36" s="287">
        <v>17724426.82</v>
      </c>
      <c r="I36" s="287">
        <v>19520672.59</v>
      </c>
      <c r="J36" s="287">
        <v>1796245.77</v>
      </c>
      <c r="K36" s="286" t="s">
        <v>653</v>
      </c>
      <c r="L36" s="287">
        <v>2273728.8199999998</v>
      </c>
      <c r="M36" s="286" t="s">
        <v>653</v>
      </c>
    </row>
    <row r="37" spans="1:13" ht="13.8" thickTop="1" x14ac:dyDescent="0.25">
      <c r="A37" s="569"/>
      <c r="B37" s="569"/>
    </row>
    <row r="38" spans="1:13" x14ac:dyDescent="0.25">
      <c r="A38" s="569"/>
      <c r="B38" s="569"/>
    </row>
    <row r="39" spans="1:13" x14ac:dyDescent="0.25">
      <c r="A39" s="569"/>
      <c r="B39" s="569"/>
      <c r="C39" s="182"/>
    </row>
    <row r="40" spans="1:13" x14ac:dyDescent="0.25">
      <c r="A40" s="569"/>
      <c r="B40" s="569"/>
      <c r="C40" s="182"/>
    </row>
    <row r="41" spans="1:13" x14ac:dyDescent="0.25">
      <c r="A41" s="569"/>
      <c r="B41" s="569"/>
      <c r="C41" s="182"/>
    </row>
  </sheetData>
  <mergeCells count="7">
    <mergeCell ref="A41:B41"/>
    <mergeCell ref="A1:B1"/>
    <mergeCell ref="A2:B2"/>
    <mergeCell ref="A37:B37"/>
    <mergeCell ref="A38:B38"/>
    <mergeCell ref="A39:B39"/>
    <mergeCell ref="A40:B40"/>
  </mergeCells>
  <pageMargins left="1" right="1" top="1.5" bottom="1.25" header="1" footer="0.5"/>
  <pageSetup scale="6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8FAB-6DDC-4DAB-B5C7-8EDE2B37BF44}">
  <sheetPr>
    <pageSetUpPr fitToPage="1"/>
  </sheetPr>
  <dimension ref="A1:O40"/>
  <sheetViews>
    <sheetView topLeftCell="C19" workbookViewId="0">
      <selection activeCell="AA33" sqref="AA33"/>
    </sheetView>
  </sheetViews>
  <sheetFormatPr defaultColWidth="9.109375" defaultRowHeight="13.2" x14ac:dyDescent="0.25"/>
  <cols>
    <col min="1" max="1" width="9.109375" style="52"/>
    <col min="2" max="2" width="35.6640625" style="52" customWidth="1"/>
    <col min="3" max="3" width="21.5546875" style="52" customWidth="1"/>
    <col min="4" max="4" width="14.33203125" style="52" customWidth="1"/>
    <col min="5" max="5" width="16" style="52" customWidth="1"/>
    <col min="6" max="6" width="17.109375" style="52" customWidth="1"/>
    <col min="7" max="7" width="12.33203125" style="52" customWidth="1"/>
    <col min="8" max="8" width="13.33203125" style="52" customWidth="1"/>
    <col min="9" max="9" width="14.5546875" style="52" customWidth="1"/>
    <col min="10" max="10" width="14.88671875" style="52" customWidth="1"/>
    <col min="11" max="11" width="9.109375" style="52"/>
    <col min="12" max="12" width="13.44140625" style="52" customWidth="1"/>
    <col min="13" max="16384" width="9.109375" style="52"/>
  </cols>
  <sheetData>
    <row r="1" spans="1:15" x14ac:dyDescent="0.25">
      <c r="A1" s="569"/>
      <c r="B1" s="587"/>
      <c r="C1" s="281">
        <v>-1</v>
      </c>
      <c r="D1" s="281">
        <v>-2</v>
      </c>
      <c r="E1" s="281">
        <v>-3</v>
      </c>
      <c r="F1" s="281">
        <v>-4</v>
      </c>
      <c r="G1" s="281">
        <v>-5</v>
      </c>
      <c r="H1" s="281">
        <v>-6</v>
      </c>
      <c r="I1" s="281">
        <v>-7</v>
      </c>
      <c r="J1" s="281">
        <v>-8</v>
      </c>
      <c r="K1" s="281">
        <v>-9</v>
      </c>
      <c r="L1" s="281">
        <v>-10</v>
      </c>
      <c r="M1" s="281">
        <v>-11</v>
      </c>
    </row>
    <row r="2" spans="1:15" ht="13.8" thickBot="1" x14ac:dyDescent="0.3">
      <c r="A2" s="588"/>
      <c r="B2" s="588"/>
      <c r="C2" s="282"/>
      <c r="D2" s="282"/>
      <c r="E2" s="282"/>
      <c r="F2" s="282"/>
      <c r="G2" s="282"/>
      <c r="H2" s="282"/>
      <c r="I2" s="282"/>
      <c r="J2" s="282"/>
      <c r="K2" s="282"/>
      <c r="L2" s="282"/>
      <c r="M2" s="282"/>
      <c r="O2" s="182"/>
    </row>
    <row r="3" spans="1:15" ht="53.4" thickBot="1" x14ac:dyDescent="0.3">
      <c r="A3" s="283" t="s">
        <v>4</v>
      </c>
      <c r="B3" s="283" t="s">
        <v>5</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5">
      <c r="A4" s="88">
        <v>1</v>
      </c>
      <c r="B4" s="284" t="s">
        <v>662</v>
      </c>
      <c r="C4" s="288"/>
      <c r="D4" s="288"/>
      <c r="E4" s="288"/>
      <c r="F4" s="288"/>
      <c r="G4" s="288"/>
      <c r="H4" s="288"/>
      <c r="I4" s="288"/>
      <c r="J4" s="288"/>
      <c r="K4" s="288"/>
      <c r="L4" s="288"/>
      <c r="M4" s="288"/>
    </row>
    <row r="5" spans="1:15" x14ac:dyDescent="0.25">
      <c r="A5" s="88">
        <v>2</v>
      </c>
      <c r="B5" s="284" t="s">
        <v>663</v>
      </c>
      <c r="C5" s="288"/>
      <c r="D5" s="288"/>
      <c r="E5" s="288"/>
      <c r="F5" s="288"/>
      <c r="G5" s="288"/>
      <c r="H5" s="288"/>
      <c r="I5" s="288"/>
      <c r="J5" s="288"/>
      <c r="K5" s="288"/>
      <c r="L5" s="288"/>
      <c r="M5" s="288"/>
    </row>
    <row r="6" spans="1:15" x14ac:dyDescent="0.25">
      <c r="A6" s="88">
        <v>3</v>
      </c>
      <c r="B6" s="284" t="s">
        <v>651</v>
      </c>
      <c r="C6" s="288"/>
      <c r="D6" s="288"/>
      <c r="E6" s="288"/>
      <c r="F6" s="288"/>
      <c r="G6" s="288"/>
      <c r="H6" s="288"/>
      <c r="I6" s="288"/>
      <c r="J6" s="288"/>
      <c r="K6" s="288"/>
      <c r="L6" s="288"/>
      <c r="M6" s="288"/>
    </row>
    <row r="7" spans="1:15" x14ac:dyDescent="0.25">
      <c r="A7" s="88">
        <v>4</v>
      </c>
      <c r="B7" s="284" t="s">
        <v>606</v>
      </c>
      <c r="C7" s="182" t="s">
        <v>277</v>
      </c>
      <c r="D7" s="182" t="s">
        <v>455</v>
      </c>
      <c r="E7" s="182" t="s">
        <v>455</v>
      </c>
      <c r="F7" s="182" t="s">
        <v>455</v>
      </c>
      <c r="G7" s="182" t="s">
        <v>455</v>
      </c>
      <c r="H7" s="182" t="s">
        <v>455</v>
      </c>
      <c r="I7" s="182" t="s">
        <v>455</v>
      </c>
      <c r="J7" s="182" t="s">
        <v>455</v>
      </c>
      <c r="K7" s="182" t="s">
        <v>455</v>
      </c>
      <c r="L7" s="182" t="s">
        <v>455</v>
      </c>
      <c r="M7" s="182" t="s">
        <v>455</v>
      </c>
    </row>
    <row r="8" spans="1:15" x14ac:dyDescent="0.25">
      <c r="A8" s="88">
        <v>5</v>
      </c>
      <c r="B8" s="284" t="s">
        <v>608</v>
      </c>
      <c r="C8" s="289">
        <v>27476550.670000002</v>
      </c>
      <c r="D8" s="289">
        <v>62816035.950000003</v>
      </c>
      <c r="E8" s="289">
        <v>90292586.620000005</v>
      </c>
      <c r="F8" s="289">
        <v>5770075.6500000004</v>
      </c>
      <c r="G8" s="289">
        <v>13191367.550000001</v>
      </c>
      <c r="H8" s="289">
        <v>18961443.199999999</v>
      </c>
      <c r="I8" s="289">
        <v>18961443.190000001</v>
      </c>
      <c r="J8" s="182">
        <v>-0.01</v>
      </c>
      <c r="K8" s="182" t="s">
        <v>277</v>
      </c>
      <c r="L8" s="182">
        <v>-0.01</v>
      </c>
      <c r="M8" s="182">
        <v>-0.01</v>
      </c>
    </row>
    <row r="9" spans="1:15" x14ac:dyDescent="0.25">
      <c r="A9" s="88">
        <v>6</v>
      </c>
      <c r="B9" s="284" t="s">
        <v>654</v>
      </c>
      <c r="C9" s="289">
        <v>27476550.670000002</v>
      </c>
      <c r="D9" s="289">
        <v>62816035.950000003</v>
      </c>
      <c r="E9" s="289">
        <v>90292586.620000005</v>
      </c>
      <c r="F9" s="289">
        <v>5770075.6500000004</v>
      </c>
      <c r="G9" s="289">
        <v>13191367.550000001</v>
      </c>
      <c r="H9" s="289">
        <v>18961443.199999999</v>
      </c>
      <c r="I9" s="289">
        <v>18961443.190000001</v>
      </c>
      <c r="J9" s="182">
        <v>-0.01</v>
      </c>
      <c r="K9" s="182" t="s">
        <v>277</v>
      </c>
      <c r="L9" s="182">
        <v>-0.01</v>
      </c>
      <c r="M9" s="182">
        <v>-0.01</v>
      </c>
    </row>
    <row r="10" spans="1:15" x14ac:dyDescent="0.25">
      <c r="A10" s="88">
        <v>7</v>
      </c>
      <c r="B10" s="284" t="s">
        <v>610</v>
      </c>
      <c r="C10" s="289">
        <v>6764017.54</v>
      </c>
      <c r="D10" s="289">
        <v>1580652.52</v>
      </c>
      <c r="E10" s="289">
        <v>8344670.0599999996</v>
      </c>
      <c r="F10" s="289">
        <v>1420443.68</v>
      </c>
      <c r="G10" s="289">
        <v>331937.03000000003</v>
      </c>
      <c r="H10" s="289">
        <v>1752380.71</v>
      </c>
      <c r="I10" s="289">
        <v>1752380.71</v>
      </c>
      <c r="J10" s="182" t="s">
        <v>455</v>
      </c>
      <c r="K10" s="182" t="s">
        <v>455</v>
      </c>
      <c r="L10" s="182" t="s">
        <v>455</v>
      </c>
      <c r="M10" s="182" t="s">
        <v>455</v>
      </c>
    </row>
    <row r="11" spans="1:15" x14ac:dyDescent="0.25">
      <c r="A11" s="88">
        <v>8</v>
      </c>
      <c r="B11" s="284" t="s">
        <v>612</v>
      </c>
      <c r="C11" s="182" t="s">
        <v>277</v>
      </c>
      <c r="D11" s="182" t="s">
        <v>455</v>
      </c>
      <c r="E11" s="182" t="s">
        <v>455</v>
      </c>
      <c r="F11" s="182" t="s">
        <v>455</v>
      </c>
      <c r="G11" s="182" t="s">
        <v>455</v>
      </c>
      <c r="H11" s="182" t="s">
        <v>455</v>
      </c>
      <c r="I11" s="182" t="s">
        <v>455</v>
      </c>
      <c r="J11" s="182" t="s">
        <v>455</v>
      </c>
      <c r="K11" s="182" t="s">
        <v>455</v>
      </c>
      <c r="L11" s="182" t="s">
        <v>455</v>
      </c>
      <c r="M11" s="182" t="s">
        <v>455</v>
      </c>
    </row>
    <row r="12" spans="1:15" x14ac:dyDescent="0.25">
      <c r="A12" s="88">
        <v>9</v>
      </c>
      <c r="B12" s="284" t="s">
        <v>614</v>
      </c>
      <c r="C12" s="182" t="s">
        <v>277</v>
      </c>
      <c r="D12" s="182" t="s">
        <v>455</v>
      </c>
      <c r="E12" s="182" t="s">
        <v>455</v>
      </c>
      <c r="F12" s="182" t="s">
        <v>455</v>
      </c>
      <c r="G12" s="182" t="s">
        <v>455</v>
      </c>
      <c r="H12" s="182" t="s">
        <v>455</v>
      </c>
      <c r="I12" s="182" t="s">
        <v>455</v>
      </c>
      <c r="J12" s="182" t="s">
        <v>455</v>
      </c>
      <c r="K12" s="182" t="s">
        <v>455</v>
      </c>
      <c r="L12" s="182" t="s">
        <v>455</v>
      </c>
      <c r="M12" s="182" t="s">
        <v>455</v>
      </c>
    </row>
    <row r="13" spans="1:15" x14ac:dyDescent="0.25">
      <c r="A13" s="88">
        <v>10</v>
      </c>
      <c r="B13" s="284" t="s">
        <v>616</v>
      </c>
      <c r="C13" s="182" t="s">
        <v>277</v>
      </c>
      <c r="D13" s="182" t="s">
        <v>455</v>
      </c>
      <c r="E13" s="182" t="s">
        <v>455</v>
      </c>
      <c r="F13" s="182" t="s">
        <v>455</v>
      </c>
      <c r="G13" s="182" t="s">
        <v>455</v>
      </c>
      <c r="H13" s="182" t="s">
        <v>455</v>
      </c>
      <c r="I13" s="182" t="s">
        <v>455</v>
      </c>
      <c r="J13" s="182" t="s">
        <v>455</v>
      </c>
      <c r="K13" s="182" t="s">
        <v>455</v>
      </c>
      <c r="L13" s="182" t="s">
        <v>455</v>
      </c>
      <c r="M13" s="182" t="s">
        <v>455</v>
      </c>
    </row>
    <row r="14" spans="1:15" x14ac:dyDescent="0.25">
      <c r="A14" s="88">
        <v>11</v>
      </c>
      <c r="B14" s="284" t="s">
        <v>594</v>
      </c>
      <c r="C14" s="289">
        <v>41372467.079999998</v>
      </c>
      <c r="D14" s="289">
        <v>96303149.5</v>
      </c>
      <c r="E14" s="289">
        <v>137675616.58000001</v>
      </c>
      <c r="F14" s="289">
        <v>8688218.1099999994</v>
      </c>
      <c r="G14" s="289">
        <v>20223661.359999999</v>
      </c>
      <c r="H14" s="289">
        <v>28911879.469999999</v>
      </c>
      <c r="I14" s="289">
        <v>28911879.48</v>
      </c>
      <c r="J14" s="182">
        <v>0.02</v>
      </c>
      <c r="K14" s="182">
        <v>-0.01</v>
      </c>
      <c r="L14" s="182">
        <v>0.02</v>
      </c>
      <c r="M14" s="182">
        <v>-0.01</v>
      </c>
    </row>
    <row r="15" spans="1:15" x14ac:dyDescent="0.25">
      <c r="A15" s="88">
        <v>12</v>
      </c>
      <c r="B15" s="284" t="s">
        <v>619</v>
      </c>
      <c r="C15" s="182" t="s">
        <v>277</v>
      </c>
      <c r="D15" s="182" t="s">
        <v>455</v>
      </c>
      <c r="E15" s="182" t="s">
        <v>455</v>
      </c>
      <c r="F15" s="182" t="s">
        <v>455</v>
      </c>
      <c r="G15" s="182" t="s">
        <v>455</v>
      </c>
      <c r="H15" s="182" t="s">
        <v>455</v>
      </c>
      <c r="I15" s="182" t="s">
        <v>455</v>
      </c>
      <c r="J15" s="182" t="s">
        <v>455</v>
      </c>
      <c r="K15" s="182" t="s">
        <v>455</v>
      </c>
      <c r="L15" s="182" t="s">
        <v>455</v>
      </c>
      <c r="M15" s="182" t="s">
        <v>455</v>
      </c>
    </row>
    <row r="16" spans="1:15" x14ac:dyDescent="0.25">
      <c r="A16" s="88">
        <v>13</v>
      </c>
      <c r="B16" s="284" t="s">
        <v>621</v>
      </c>
      <c r="C16" s="289">
        <v>-3859064.73</v>
      </c>
      <c r="D16" s="289">
        <v>-3420489.01</v>
      </c>
      <c r="E16" s="289">
        <v>-7279553.7400000002</v>
      </c>
      <c r="F16" s="289">
        <v>-810403.59</v>
      </c>
      <c r="G16" s="289">
        <v>-718302.7</v>
      </c>
      <c r="H16" s="289">
        <v>-1528706.29</v>
      </c>
      <c r="I16" s="289">
        <v>-1528706.29</v>
      </c>
      <c r="J16" s="182" t="s">
        <v>277</v>
      </c>
      <c r="K16" s="182" t="s">
        <v>455</v>
      </c>
      <c r="L16" s="182" t="s">
        <v>455</v>
      </c>
      <c r="M16" s="182" t="s">
        <v>455</v>
      </c>
    </row>
    <row r="17" spans="1:13" x14ac:dyDescent="0.25">
      <c r="A17" s="88">
        <v>14</v>
      </c>
      <c r="B17" s="284" t="s">
        <v>623</v>
      </c>
      <c r="C17" s="182" t="s">
        <v>277</v>
      </c>
      <c r="D17" s="182" t="s">
        <v>455</v>
      </c>
      <c r="E17" s="182" t="s">
        <v>455</v>
      </c>
      <c r="F17" s="182" t="s">
        <v>455</v>
      </c>
      <c r="G17" s="182" t="s">
        <v>455</v>
      </c>
      <c r="H17" s="182" t="s">
        <v>455</v>
      </c>
      <c r="I17" s="182" t="s">
        <v>455</v>
      </c>
      <c r="J17" s="182" t="s">
        <v>455</v>
      </c>
      <c r="K17" s="182" t="s">
        <v>455</v>
      </c>
      <c r="L17" s="182" t="s">
        <v>455</v>
      </c>
      <c r="M17" s="182" t="s">
        <v>455</v>
      </c>
    </row>
    <row r="18" spans="1:13" x14ac:dyDescent="0.25">
      <c r="A18" s="88">
        <v>15</v>
      </c>
      <c r="B18" s="284" t="s">
        <v>625</v>
      </c>
      <c r="C18" s="182" t="s">
        <v>277</v>
      </c>
      <c r="D18" s="182" t="s">
        <v>455</v>
      </c>
      <c r="E18" s="182" t="s">
        <v>455</v>
      </c>
      <c r="F18" s="182" t="s">
        <v>455</v>
      </c>
      <c r="G18" s="182" t="s">
        <v>455</v>
      </c>
      <c r="H18" s="182" t="s">
        <v>455</v>
      </c>
      <c r="I18" s="182" t="s">
        <v>455</v>
      </c>
      <c r="J18" s="182" t="s">
        <v>455</v>
      </c>
      <c r="K18" s="182" t="s">
        <v>455</v>
      </c>
      <c r="L18" s="182" t="s">
        <v>455</v>
      </c>
      <c r="M18" s="182" t="s">
        <v>455</v>
      </c>
    </row>
    <row r="19" spans="1:13" x14ac:dyDescent="0.25">
      <c r="A19" s="88">
        <v>16</v>
      </c>
      <c r="B19" s="284" t="s">
        <v>627</v>
      </c>
      <c r="C19" s="182" t="s">
        <v>277</v>
      </c>
      <c r="D19" s="182" t="s">
        <v>455</v>
      </c>
      <c r="E19" s="182" t="s">
        <v>455</v>
      </c>
      <c r="F19" s="182" t="s">
        <v>455</v>
      </c>
      <c r="G19" s="182" t="s">
        <v>455</v>
      </c>
      <c r="H19" s="182" t="s">
        <v>455</v>
      </c>
      <c r="I19" s="182" t="s">
        <v>455</v>
      </c>
      <c r="J19" s="182" t="s">
        <v>455</v>
      </c>
      <c r="K19" s="182" t="s">
        <v>455</v>
      </c>
      <c r="L19" s="182" t="s">
        <v>455</v>
      </c>
      <c r="M19" s="182" t="s">
        <v>455</v>
      </c>
    </row>
    <row r="20" spans="1:13" x14ac:dyDescent="0.25">
      <c r="A20" s="88">
        <v>17</v>
      </c>
      <c r="B20" s="284" t="s">
        <v>628</v>
      </c>
      <c r="C20" s="182" t="s">
        <v>277</v>
      </c>
      <c r="D20" s="182" t="s">
        <v>455</v>
      </c>
      <c r="E20" s="182" t="s">
        <v>455</v>
      </c>
      <c r="F20" s="182" t="s">
        <v>455</v>
      </c>
      <c r="G20" s="182" t="s">
        <v>455</v>
      </c>
      <c r="H20" s="182" t="s">
        <v>455</v>
      </c>
      <c r="I20" s="182" t="s">
        <v>455</v>
      </c>
      <c r="J20" s="182" t="s">
        <v>455</v>
      </c>
      <c r="K20" s="182" t="s">
        <v>455</v>
      </c>
      <c r="L20" s="182" t="s">
        <v>455</v>
      </c>
      <c r="M20" s="182" t="s">
        <v>455</v>
      </c>
    </row>
    <row r="21" spans="1:13" x14ac:dyDescent="0.25">
      <c r="A21" s="88">
        <v>18</v>
      </c>
      <c r="B21" s="284" t="s">
        <v>630</v>
      </c>
      <c r="C21" s="182" t="s">
        <v>277</v>
      </c>
      <c r="D21" s="182" t="s">
        <v>455</v>
      </c>
      <c r="E21" s="182" t="s">
        <v>455</v>
      </c>
      <c r="F21" s="182" t="s">
        <v>455</v>
      </c>
      <c r="G21" s="182" t="s">
        <v>455</v>
      </c>
      <c r="H21" s="182" t="s">
        <v>455</v>
      </c>
      <c r="I21" s="182" t="s">
        <v>455</v>
      </c>
      <c r="J21" s="182" t="s">
        <v>455</v>
      </c>
      <c r="K21" s="182" t="s">
        <v>455</v>
      </c>
      <c r="L21" s="182" t="s">
        <v>455</v>
      </c>
      <c r="M21" s="182" t="s">
        <v>455</v>
      </c>
    </row>
    <row r="22" spans="1:13" x14ac:dyDescent="0.25">
      <c r="A22" s="88">
        <v>19</v>
      </c>
      <c r="B22" s="284" t="s">
        <v>655</v>
      </c>
      <c r="C22" s="182" t="s">
        <v>277</v>
      </c>
      <c r="D22" s="182" t="s">
        <v>455</v>
      </c>
      <c r="E22" s="182" t="s">
        <v>455</v>
      </c>
      <c r="F22" s="182" t="s">
        <v>455</v>
      </c>
      <c r="G22" s="182" t="s">
        <v>455</v>
      </c>
      <c r="H22" s="182" t="s">
        <v>455</v>
      </c>
      <c r="I22" s="182" t="s">
        <v>455</v>
      </c>
      <c r="J22" s="182" t="s">
        <v>455</v>
      </c>
      <c r="K22" s="182" t="s">
        <v>455</v>
      </c>
      <c r="L22" s="182" t="s">
        <v>455</v>
      </c>
      <c r="M22" s="182" t="s">
        <v>455</v>
      </c>
    </row>
    <row r="23" spans="1:13" x14ac:dyDescent="0.25">
      <c r="A23" s="88">
        <v>20</v>
      </c>
      <c r="B23" s="284" t="s">
        <v>664</v>
      </c>
      <c r="C23" s="289">
        <v>44277419.890000001</v>
      </c>
      <c r="D23" s="289">
        <v>94463313.010000005</v>
      </c>
      <c r="E23" s="289">
        <v>138740732.90000001</v>
      </c>
      <c r="F23" s="289">
        <v>9298258.1999999993</v>
      </c>
      <c r="G23" s="289">
        <v>19837295.690000001</v>
      </c>
      <c r="H23" s="289">
        <v>29135553.890000001</v>
      </c>
      <c r="I23" s="289">
        <v>29135553.899999999</v>
      </c>
      <c r="J23" s="182">
        <v>0.02</v>
      </c>
      <c r="K23" s="182">
        <v>-0.01</v>
      </c>
      <c r="L23" s="182">
        <v>0.02</v>
      </c>
      <c r="M23" s="182">
        <v>-0.01</v>
      </c>
    </row>
    <row r="24" spans="1:13" x14ac:dyDescent="0.25">
      <c r="A24" s="88">
        <v>21</v>
      </c>
      <c r="B24" s="284" t="s">
        <v>632</v>
      </c>
      <c r="C24" s="182" t="s">
        <v>277</v>
      </c>
      <c r="D24" s="182" t="s">
        <v>455</v>
      </c>
      <c r="E24" s="182" t="s">
        <v>455</v>
      </c>
      <c r="F24" s="182" t="s">
        <v>455</v>
      </c>
      <c r="G24" s="182" t="s">
        <v>455</v>
      </c>
      <c r="H24" s="182" t="s">
        <v>455</v>
      </c>
      <c r="I24" s="182" t="s">
        <v>455</v>
      </c>
      <c r="J24" s="182" t="s">
        <v>455</v>
      </c>
      <c r="K24" s="182" t="s">
        <v>455</v>
      </c>
      <c r="L24" s="182" t="s">
        <v>455</v>
      </c>
      <c r="M24" s="182" t="s">
        <v>455</v>
      </c>
    </row>
    <row r="25" spans="1:13" x14ac:dyDescent="0.25">
      <c r="A25" s="88">
        <v>22</v>
      </c>
      <c r="B25" s="284" t="s">
        <v>634</v>
      </c>
      <c r="C25" s="289">
        <v>8553551.3699999992</v>
      </c>
      <c r="D25" s="289">
        <v>10211288.6</v>
      </c>
      <c r="E25" s="289">
        <v>18764839.969999999</v>
      </c>
      <c r="F25" s="182" t="s">
        <v>455</v>
      </c>
      <c r="G25" s="182" t="s">
        <v>455</v>
      </c>
      <c r="H25" s="182" t="s">
        <v>455</v>
      </c>
      <c r="I25" s="289">
        <v>3940616.39</v>
      </c>
      <c r="J25" s="289">
        <v>3940616.39</v>
      </c>
      <c r="K25" s="182" t="s">
        <v>455</v>
      </c>
      <c r="L25" s="289">
        <v>4988122.0199999996</v>
      </c>
      <c r="M25" s="182" t="s">
        <v>455</v>
      </c>
    </row>
    <row r="26" spans="1:13" x14ac:dyDescent="0.25">
      <c r="A26" s="88">
        <v>23</v>
      </c>
      <c r="B26" s="284" t="s">
        <v>636</v>
      </c>
      <c r="C26" s="182" t="s">
        <v>277</v>
      </c>
      <c r="D26" s="182" t="s">
        <v>455</v>
      </c>
      <c r="E26" s="182" t="s">
        <v>455</v>
      </c>
      <c r="F26" s="182" t="s">
        <v>455</v>
      </c>
      <c r="G26" s="182" t="s">
        <v>455</v>
      </c>
      <c r="H26" s="182" t="s">
        <v>455</v>
      </c>
      <c r="I26" s="182" t="s">
        <v>455</v>
      </c>
      <c r="J26" s="182" t="s">
        <v>455</v>
      </c>
      <c r="K26" s="182" t="s">
        <v>455</v>
      </c>
      <c r="L26" s="182" t="s">
        <v>455</v>
      </c>
      <c r="M26" s="182" t="s">
        <v>455</v>
      </c>
    </row>
    <row r="27" spans="1:13" x14ac:dyDescent="0.25">
      <c r="A27" s="88">
        <v>24</v>
      </c>
      <c r="B27" s="284" t="s">
        <v>664</v>
      </c>
      <c r="C27" s="289">
        <v>8553551.3699999992</v>
      </c>
      <c r="D27" s="289">
        <v>10211288.6</v>
      </c>
      <c r="E27" s="289">
        <v>18764839.969999999</v>
      </c>
      <c r="F27" s="182" t="s">
        <v>455</v>
      </c>
      <c r="G27" s="182" t="s">
        <v>455</v>
      </c>
      <c r="H27" s="182" t="s">
        <v>455</v>
      </c>
      <c r="I27" s="289">
        <v>3940616.39</v>
      </c>
      <c r="J27" s="289">
        <v>3940616.39</v>
      </c>
      <c r="K27" s="182" t="s">
        <v>455</v>
      </c>
      <c r="L27" s="289">
        <v>4988122.0199999996</v>
      </c>
      <c r="M27" s="182" t="s">
        <v>455</v>
      </c>
    </row>
    <row r="28" spans="1:13" x14ac:dyDescent="0.25">
      <c r="A28" s="88">
        <v>25</v>
      </c>
      <c r="B28" s="284" t="s">
        <v>638</v>
      </c>
      <c r="C28" s="182" t="s">
        <v>277</v>
      </c>
      <c r="D28" s="182" t="s">
        <v>455</v>
      </c>
      <c r="E28" s="182" t="s">
        <v>455</v>
      </c>
      <c r="F28" s="182" t="s">
        <v>455</v>
      </c>
      <c r="G28" s="182" t="s">
        <v>455</v>
      </c>
      <c r="H28" s="182" t="s">
        <v>455</v>
      </c>
      <c r="I28" s="182" t="s">
        <v>455</v>
      </c>
      <c r="J28" s="182" t="s">
        <v>455</v>
      </c>
      <c r="K28" s="182" t="s">
        <v>455</v>
      </c>
      <c r="L28" s="182" t="s">
        <v>455</v>
      </c>
      <c r="M28" s="182" t="s">
        <v>455</v>
      </c>
    </row>
    <row r="29" spans="1:13" x14ac:dyDescent="0.25">
      <c r="A29" s="88">
        <v>26</v>
      </c>
      <c r="B29" s="284" t="s">
        <v>640</v>
      </c>
      <c r="C29" s="182" t="s">
        <v>277</v>
      </c>
      <c r="D29" s="182" t="s">
        <v>455</v>
      </c>
      <c r="E29" s="182" t="s">
        <v>455</v>
      </c>
      <c r="F29" s="182" t="s">
        <v>455</v>
      </c>
      <c r="G29" s="182" t="s">
        <v>455</v>
      </c>
      <c r="H29" s="182" t="s">
        <v>455</v>
      </c>
      <c r="I29" s="182" t="s">
        <v>455</v>
      </c>
      <c r="J29" s="182" t="s">
        <v>455</v>
      </c>
      <c r="K29" s="182" t="s">
        <v>455</v>
      </c>
      <c r="L29" s="182" t="s">
        <v>455</v>
      </c>
      <c r="M29" s="182" t="s">
        <v>455</v>
      </c>
    </row>
    <row r="30" spans="1:13" x14ac:dyDescent="0.25">
      <c r="A30" s="88">
        <v>27</v>
      </c>
      <c r="B30" s="284" t="s">
        <v>642</v>
      </c>
      <c r="C30" s="289">
        <v>101505241.98999999</v>
      </c>
      <c r="D30" s="289">
        <v>37005748.450000003</v>
      </c>
      <c r="E30" s="289">
        <v>138510990.44</v>
      </c>
      <c r="F30" s="289">
        <v>21316100.82</v>
      </c>
      <c r="G30" s="289">
        <v>7771207.1900000004</v>
      </c>
      <c r="H30" s="289">
        <v>29087308.010000002</v>
      </c>
      <c r="I30" s="289">
        <v>29087307.989999998</v>
      </c>
      <c r="J30" s="182">
        <v>-0.02</v>
      </c>
      <c r="K30" s="182" t="s">
        <v>277</v>
      </c>
      <c r="L30" s="182">
        <v>-0.02</v>
      </c>
      <c r="M30" s="182" t="s">
        <v>277</v>
      </c>
    </row>
    <row r="31" spans="1:13" x14ac:dyDescent="0.25">
      <c r="A31" s="88">
        <v>28</v>
      </c>
      <c r="B31" s="284" t="s">
        <v>657</v>
      </c>
      <c r="C31" s="182" t="s">
        <v>277</v>
      </c>
      <c r="D31" s="182" t="s">
        <v>455</v>
      </c>
      <c r="E31" s="182" t="s">
        <v>455</v>
      </c>
      <c r="F31" s="182" t="s">
        <v>455</v>
      </c>
      <c r="G31" s="182" t="s">
        <v>455</v>
      </c>
      <c r="H31" s="182" t="s">
        <v>455</v>
      </c>
      <c r="I31" s="182" t="s">
        <v>455</v>
      </c>
      <c r="J31" s="182" t="s">
        <v>455</v>
      </c>
      <c r="K31" s="182" t="s">
        <v>455</v>
      </c>
      <c r="L31" s="182" t="s">
        <v>455</v>
      </c>
      <c r="M31" s="182" t="s">
        <v>455</v>
      </c>
    </row>
    <row r="32" spans="1:13" x14ac:dyDescent="0.25">
      <c r="A32" s="88">
        <v>29</v>
      </c>
      <c r="B32" s="284" t="s">
        <v>644</v>
      </c>
      <c r="C32" s="289">
        <v>-73013290.290000007</v>
      </c>
      <c r="D32" s="289">
        <v>-56908107.960000001</v>
      </c>
      <c r="E32" s="289">
        <v>-129921398.25</v>
      </c>
      <c r="F32" s="289">
        <v>-15332791.17</v>
      </c>
      <c r="G32" s="289">
        <v>-11950703.16</v>
      </c>
      <c r="H32" s="289">
        <v>-27283494.329999998</v>
      </c>
      <c r="I32" s="289">
        <v>-27283493.629999999</v>
      </c>
      <c r="J32" s="182">
        <v>0.7</v>
      </c>
      <c r="K32" s="182" t="s">
        <v>455</v>
      </c>
      <c r="L32" s="182">
        <v>0.88</v>
      </c>
      <c r="M32" s="182" t="s">
        <v>455</v>
      </c>
    </row>
    <row r="33" spans="1:13" x14ac:dyDescent="0.25">
      <c r="A33" s="88">
        <v>30</v>
      </c>
      <c r="B33" s="284" t="s">
        <v>658</v>
      </c>
      <c r="C33" s="289">
        <v>28491951.699999999</v>
      </c>
      <c r="D33" s="289">
        <v>-19902359.510000002</v>
      </c>
      <c r="E33" s="289">
        <v>8589592.1899999995</v>
      </c>
      <c r="F33" s="289">
        <v>5983309.6500000004</v>
      </c>
      <c r="G33" s="289">
        <v>-4179495.97</v>
      </c>
      <c r="H33" s="289">
        <v>1803813.68</v>
      </c>
      <c r="I33" s="289">
        <v>1803814.36</v>
      </c>
      <c r="J33" s="182">
        <v>0.68</v>
      </c>
      <c r="K33" s="182" t="s">
        <v>455</v>
      </c>
      <c r="L33" s="182">
        <v>0.86</v>
      </c>
      <c r="M33" s="182" t="s">
        <v>455</v>
      </c>
    </row>
    <row r="34" spans="1:13" x14ac:dyDescent="0.25">
      <c r="A34" s="88">
        <v>31</v>
      </c>
      <c r="B34" s="284" t="s">
        <v>659</v>
      </c>
      <c r="C34" s="289">
        <v>108799473.63</v>
      </c>
      <c r="D34" s="289">
        <v>147588278.05000001</v>
      </c>
      <c r="E34" s="289">
        <v>256387751.68000001</v>
      </c>
      <c r="F34" s="289">
        <v>21051643.5</v>
      </c>
      <c r="G34" s="289">
        <v>28849167.27</v>
      </c>
      <c r="H34" s="289">
        <v>49900810.770000003</v>
      </c>
      <c r="I34" s="289">
        <v>53841427.840000004</v>
      </c>
      <c r="J34" s="289">
        <v>3940617.08</v>
      </c>
      <c r="K34" s="182">
        <v>-0.01</v>
      </c>
      <c r="L34" s="289">
        <v>4988122.8899999997</v>
      </c>
      <c r="M34" s="182">
        <v>-0.02</v>
      </c>
    </row>
    <row r="35" spans="1:13" ht="13.8" thickBot="1" x14ac:dyDescent="0.3">
      <c r="A35" s="88">
        <v>32</v>
      </c>
      <c r="B35" s="284" t="s">
        <v>660</v>
      </c>
      <c r="C35" s="289">
        <v>108799473.63</v>
      </c>
      <c r="D35" s="289">
        <v>147588278.05000001</v>
      </c>
      <c r="E35" s="289">
        <v>256387751.68000001</v>
      </c>
      <c r="F35" s="289">
        <v>21051643.5</v>
      </c>
      <c r="G35" s="289">
        <v>28849167.27</v>
      </c>
      <c r="H35" s="289">
        <v>49900810.770000003</v>
      </c>
      <c r="I35" s="289">
        <v>53841427.840000004</v>
      </c>
      <c r="J35" s="289">
        <v>3940617.08</v>
      </c>
      <c r="K35" s="182">
        <v>-0.01</v>
      </c>
      <c r="L35" s="289">
        <v>4988122.8899999997</v>
      </c>
      <c r="M35" s="182">
        <v>-0.02</v>
      </c>
    </row>
    <row r="36" spans="1:13" ht="13.8" thickBot="1" x14ac:dyDescent="0.3">
      <c r="A36" s="88">
        <v>33</v>
      </c>
      <c r="B36" s="284" t="s">
        <v>665</v>
      </c>
      <c r="C36" s="287">
        <v>108799473.63</v>
      </c>
      <c r="D36" s="287">
        <v>147588278.05000001</v>
      </c>
      <c r="E36" s="287">
        <v>256387751.68000001</v>
      </c>
      <c r="F36" s="287">
        <v>21051643.5</v>
      </c>
      <c r="G36" s="287">
        <v>28849167.27</v>
      </c>
      <c r="H36" s="287">
        <v>49900810.770000003</v>
      </c>
      <c r="I36" s="287">
        <v>53841427.840000004</v>
      </c>
      <c r="J36" s="287">
        <v>3940617.08</v>
      </c>
      <c r="K36" s="287">
        <v>-0.01</v>
      </c>
      <c r="L36" s="287">
        <v>4988122.8899999997</v>
      </c>
      <c r="M36" s="287">
        <v>-0.02</v>
      </c>
    </row>
    <row r="37" spans="1:13" ht="13.8" thickTop="1" x14ac:dyDescent="0.25">
      <c r="A37" s="569"/>
      <c r="B37" s="569"/>
    </row>
    <row r="38" spans="1:13" x14ac:dyDescent="0.25">
      <c r="A38" s="569"/>
      <c r="B38" s="569"/>
    </row>
    <row r="39" spans="1:13" x14ac:dyDescent="0.25">
      <c r="A39" s="569"/>
      <c r="B39" s="569"/>
    </row>
    <row r="40" spans="1:13" x14ac:dyDescent="0.25">
      <c r="B40" s="52" t="s">
        <v>610</v>
      </c>
    </row>
  </sheetData>
  <mergeCells count="5">
    <mergeCell ref="A1:B1"/>
    <mergeCell ref="A2:B2"/>
    <mergeCell ref="A37:B37"/>
    <mergeCell ref="A38:B38"/>
    <mergeCell ref="A39:B39"/>
  </mergeCells>
  <pageMargins left="1" right="1" top="1.5" bottom="1.25" header="1" footer="0.5"/>
  <pageSetup scale="5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65F1-413D-4BC0-888B-CA9C37819B63}">
  <sheetPr>
    <pageSetUpPr fitToPage="1"/>
  </sheetPr>
  <dimension ref="A1:O37"/>
  <sheetViews>
    <sheetView topLeftCell="C16" workbookViewId="0">
      <selection activeCell="AA33" sqref="AA33"/>
    </sheetView>
  </sheetViews>
  <sheetFormatPr defaultColWidth="9.109375" defaultRowHeight="13.2" x14ac:dyDescent="0.25"/>
  <cols>
    <col min="1" max="1" width="9.109375" style="52"/>
    <col min="2" max="2" width="25.44140625" style="52" bestFit="1" customWidth="1"/>
    <col min="3" max="3" width="15.5546875" style="52" customWidth="1"/>
    <col min="4" max="4" width="15.88671875" style="52" customWidth="1"/>
    <col min="5" max="5" width="12.5546875" style="52" customWidth="1"/>
    <col min="6" max="6" width="14.5546875" style="52" customWidth="1"/>
    <col min="7" max="7" width="15.33203125" style="52" customWidth="1"/>
    <col min="8" max="8" width="18.44140625" style="52" customWidth="1"/>
    <col min="9" max="9" width="18.33203125" style="52" customWidth="1"/>
    <col min="10" max="10" width="13.109375" style="52" customWidth="1"/>
    <col min="11" max="11" width="9.109375" style="52"/>
    <col min="12" max="12" width="13.44140625" style="52" customWidth="1"/>
    <col min="13" max="16384" width="9.109375" style="52"/>
  </cols>
  <sheetData>
    <row r="1" spans="1:15" x14ac:dyDescent="0.25">
      <c r="A1" s="569"/>
      <c r="B1" s="587"/>
      <c r="C1" s="281">
        <v>-1</v>
      </c>
      <c r="D1" s="281">
        <v>-2</v>
      </c>
      <c r="E1" s="281">
        <v>-3</v>
      </c>
      <c r="F1" s="281">
        <v>-4</v>
      </c>
      <c r="G1" s="281">
        <v>-5</v>
      </c>
      <c r="H1" s="281">
        <v>-6</v>
      </c>
      <c r="I1" s="281">
        <v>-7</v>
      </c>
      <c r="J1" s="281">
        <v>-8</v>
      </c>
      <c r="K1" s="281">
        <v>-9</v>
      </c>
      <c r="L1" s="281">
        <v>-10</v>
      </c>
      <c r="M1" s="281">
        <v>-11</v>
      </c>
    </row>
    <row r="2" spans="1:15" ht="13.8" thickBot="1" x14ac:dyDescent="0.3">
      <c r="A2" s="588"/>
      <c r="B2" s="588"/>
      <c r="C2" s="282"/>
      <c r="D2" s="282"/>
      <c r="E2" s="282"/>
      <c r="F2" s="282"/>
      <c r="G2" s="282"/>
      <c r="H2" s="282"/>
      <c r="I2" s="282"/>
      <c r="J2" s="282"/>
      <c r="K2" s="282"/>
      <c r="L2" s="282"/>
      <c r="M2" s="282"/>
      <c r="O2" s="182"/>
    </row>
    <row r="3" spans="1:15" ht="53.4" thickBot="1" x14ac:dyDescent="0.3">
      <c r="A3" s="283" t="s">
        <v>4</v>
      </c>
      <c r="B3" s="283" t="s">
        <v>666</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5">
      <c r="A4" s="88">
        <v>1</v>
      </c>
      <c r="B4" s="284" t="s">
        <v>667</v>
      </c>
      <c r="C4" s="182"/>
      <c r="D4" s="182"/>
      <c r="E4" s="182"/>
      <c r="F4" s="182"/>
      <c r="G4" s="182"/>
      <c r="H4" s="182"/>
      <c r="I4" s="182"/>
      <c r="J4" s="182"/>
      <c r="K4" s="182"/>
      <c r="L4" s="182"/>
      <c r="M4" s="182"/>
    </row>
    <row r="5" spans="1:15" x14ac:dyDescent="0.25">
      <c r="A5" s="88">
        <v>2</v>
      </c>
      <c r="B5" s="284" t="s">
        <v>668</v>
      </c>
      <c r="C5" s="182"/>
      <c r="D5" s="182"/>
      <c r="E5" s="182"/>
      <c r="F5" s="182"/>
      <c r="G5" s="182"/>
      <c r="H5" s="182"/>
      <c r="I5" s="182"/>
      <c r="J5" s="182"/>
      <c r="K5" s="182"/>
      <c r="L5" s="182"/>
      <c r="M5" s="182"/>
    </row>
    <row r="6" spans="1:15" x14ac:dyDescent="0.25">
      <c r="A6" s="88">
        <v>3</v>
      </c>
      <c r="B6" s="284" t="s">
        <v>651</v>
      </c>
      <c r="C6" s="182"/>
      <c r="D6" s="182"/>
      <c r="E6" s="182"/>
      <c r="F6" s="182"/>
      <c r="G6" s="182"/>
      <c r="H6" s="182"/>
      <c r="I6" s="182"/>
      <c r="J6" s="182"/>
      <c r="K6" s="182"/>
      <c r="L6" s="182"/>
      <c r="M6" s="182"/>
    </row>
    <row r="7" spans="1:15" x14ac:dyDescent="0.25">
      <c r="A7" s="88">
        <v>4</v>
      </c>
      <c r="B7" s="284" t="s">
        <v>606</v>
      </c>
      <c r="C7" s="182" t="s">
        <v>277</v>
      </c>
      <c r="D7" s="182" t="s">
        <v>455</v>
      </c>
      <c r="E7" s="182" t="s">
        <v>455</v>
      </c>
      <c r="F7" s="182" t="s">
        <v>455</v>
      </c>
      <c r="G7" s="182" t="s">
        <v>455</v>
      </c>
      <c r="H7" s="182" t="s">
        <v>455</v>
      </c>
      <c r="I7" s="182" t="s">
        <v>455</v>
      </c>
      <c r="J7" s="182" t="s">
        <v>455</v>
      </c>
      <c r="K7" s="182" t="s">
        <v>455</v>
      </c>
      <c r="L7" s="182" t="s">
        <v>455</v>
      </c>
      <c r="M7" s="182" t="s">
        <v>455</v>
      </c>
    </row>
    <row r="8" spans="1:15" x14ac:dyDescent="0.25">
      <c r="A8" s="88">
        <v>5</v>
      </c>
      <c r="B8" s="284" t="s">
        <v>608</v>
      </c>
      <c r="C8" s="289">
        <v>160233686.15000001</v>
      </c>
      <c r="D8" s="289">
        <v>177765281.86000001</v>
      </c>
      <c r="E8" s="289">
        <v>337998968.00999999</v>
      </c>
      <c r="F8" s="289">
        <v>33649074.109999999</v>
      </c>
      <c r="G8" s="289">
        <v>37330709.140000001</v>
      </c>
      <c r="H8" s="289">
        <v>70979783.25</v>
      </c>
      <c r="I8" s="289">
        <v>70979783.280000001</v>
      </c>
      <c r="J8" s="182">
        <v>0.05</v>
      </c>
      <c r="K8" s="182">
        <v>-0.02</v>
      </c>
      <c r="L8" s="182">
        <v>0.06</v>
      </c>
      <c r="M8" s="182">
        <v>-0.02</v>
      </c>
    </row>
    <row r="9" spans="1:15" x14ac:dyDescent="0.25">
      <c r="A9" s="88">
        <v>6</v>
      </c>
      <c r="B9" s="284" t="s">
        <v>654</v>
      </c>
      <c r="C9" s="289">
        <v>160233686.15000001</v>
      </c>
      <c r="D9" s="289">
        <v>177765281.86000001</v>
      </c>
      <c r="E9" s="289">
        <v>337998968.00999999</v>
      </c>
      <c r="F9" s="289">
        <v>33649074.109999999</v>
      </c>
      <c r="G9" s="289">
        <v>37330709.140000001</v>
      </c>
      <c r="H9" s="289">
        <v>70979783.25</v>
      </c>
      <c r="I9" s="289">
        <v>70979783.280000001</v>
      </c>
      <c r="J9" s="182">
        <v>0.05</v>
      </c>
      <c r="K9" s="182">
        <v>-0.02</v>
      </c>
      <c r="L9" s="182">
        <v>0.06</v>
      </c>
      <c r="M9" s="182">
        <v>-0.02</v>
      </c>
    </row>
    <row r="10" spans="1:15" x14ac:dyDescent="0.25">
      <c r="A10" s="88">
        <v>7</v>
      </c>
      <c r="B10" s="284" t="s">
        <v>610</v>
      </c>
      <c r="C10" s="289">
        <v>8344670.0599999996</v>
      </c>
      <c r="D10" s="289">
        <v>-1624739.88</v>
      </c>
      <c r="E10" s="289">
        <v>6719930.1799999997</v>
      </c>
      <c r="F10" s="289">
        <v>1752380.71</v>
      </c>
      <c r="G10" s="289">
        <v>-341195.38</v>
      </c>
      <c r="H10" s="289">
        <v>1411185.33</v>
      </c>
      <c r="I10" s="289">
        <v>1411185.34</v>
      </c>
      <c r="J10" s="182">
        <v>0.01</v>
      </c>
      <c r="K10" s="182" t="s">
        <v>455</v>
      </c>
      <c r="L10" s="182">
        <v>0.01</v>
      </c>
      <c r="M10" s="182" t="s">
        <v>455</v>
      </c>
    </row>
    <row r="11" spans="1:15" x14ac:dyDescent="0.25">
      <c r="A11" s="88">
        <v>8</v>
      </c>
      <c r="B11" s="284" t="s">
        <v>612</v>
      </c>
      <c r="C11" s="182" t="s">
        <v>277</v>
      </c>
      <c r="D11" s="182" t="s">
        <v>455</v>
      </c>
      <c r="E11" s="182" t="s">
        <v>455</v>
      </c>
      <c r="F11" s="182" t="s">
        <v>455</v>
      </c>
      <c r="G11" s="182" t="s">
        <v>455</v>
      </c>
      <c r="H11" s="182" t="s">
        <v>455</v>
      </c>
      <c r="I11" s="182" t="s">
        <v>455</v>
      </c>
      <c r="J11" s="182" t="s">
        <v>455</v>
      </c>
      <c r="K11" s="182" t="s">
        <v>455</v>
      </c>
      <c r="L11" s="182" t="s">
        <v>455</v>
      </c>
      <c r="M11" s="182" t="s">
        <v>455</v>
      </c>
    </row>
    <row r="12" spans="1:15" x14ac:dyDescent="0.25">
      <c r="A12" s="88">
        <v>9</v>
      </c>
      <c r="B12" s="284" t="s">
        <v>614</v>
      </c>
      <c r="C12" s="289">
        <v>69894893.030000001</v>
      </c>
      <c r="D12" s="289">
        <v>-6181677.1100000003</v>
      </c>
      <c r="E12" s="289">
        <v>63713215.920000002</v>
      </c>
      <c r="F12" s="289">
        <v>14677927.539999999</v>
      </c>
      <c r="G12" s="289">
        <v>-1298152.18</v>
      </c>
      <c r="H12" s="289">
        <v>13379775.359999999</v>
      </c>
      <c r="I12" s="289">
        <v>13379775.34</v>
      </c>
      <c r="J12" s="182">
        <v>-0.01</v>
      </c>
      <c r="K12" s="182">
        <v>-0.01</v>
      </c>
      <c r="L12" s="182">
        <v>-0.01</v>
      </c>
      <c r="M12" s="182">
        <v>-0.01</v>
      </c>
    </row>
    <row r="13" spans="1:15" x14ac:dyDescent="0.25">
      <c r="A13" s="88">
        <v>10</v>
      </c>
      <c r="B13" s="284" t="s">
        <v>616</v>
      </c>
      <c r="C13" s="182" t="s">
        <v>277</v>
      </c>
      <c r="D13" s="182" t="s">
        <v>455</v>
      </c>
      <c r="E13" s="182" t="s">
        <v>455</v>
      </c>
      <c r="F13" s="182" t="s">
        <v>455</v>
      </c>
      <c r="G13" s="182" t="s">
        <v>455</v>
      </c>
      <c r="H13" s="182" t="s">
        <v>455</v>
      </c>
      <c r="I13" s="182" t="s">
        <v>455</v>
      </c>
      <c r="J13" s="182" t="s">
        <v>455</v>
      </c>
      <c r="K13" s="182" t="s">
        <v>455</v>
      </c>
      <c r="L13" s="182" t="s">
        <v>455</v>
      </c>
      <c r="M13" s="182" t="s">
        <v>455</v>
      </c>
    </row>
    <row r="14" spans="1:15" x14ac:dyDescent="0.25">
      <c r="A14" s="88">
        <v>11</v>
      </c>
      <c r="B14" s="284" t="s">
        <v>594</v>
      </c>
      <c r="C14" s="289">
        <v>142259429.90000001</v>
      </c>
      <c r="D14" s="289">
        <v>74882223.849999994</v>
      </c>
      <c r="E14" s="289">
        <v>217141653.75</v>
      </c>
      <c r="F14" s="289">
        <v>29874480.27</v>
      </c>
      <c r="G14" s="289">
        <v>15725267.039999999</v>
      </c>
      <c r="H14" s="289">
        <v>45599747.310000002</v>
      </c>
      <c r="I14" s="289">
        <v>45599747.289999999</v>
      </c>
      <c r="J14" s="182">
        <v>-0.01</v>
      </c>
      <c r="K14" s="182">
        <v>-0.01</v>
      </c>
      <c r="L14" s="182">
        <v>-0.02</v>
      </c>
      <c r="M14" s="182">
        <v>-0.01</v>
      </c>
    </row>
    <row r="15" spans="1:15" x14ac:dyDescent="0.25">
      <c r="A15" s="88">
        <v>12</v>
      </c>
      <c r="B15" s="284" t="s">
        <v>619</v>
      </c>
      <c r="C15" s="182" t="s">
        <v>277</v>
      </c>
      <c r="D15" s="182" t="s">
        <v>455</v>
      </c>
      <c r="E15" s="182" t="s">
        <v>455</v>
      </c>
      <c r="F15" s="182" t="s">
        <v>455</v>
      </c>
      <c r="G15" s="182" t="s">
        <v>455</v>
      </c>
      <c r="H15" s="182" t="s">
        <v>455</v>
      </c>
      <c r="I15" s="182" t="s">
        <v>455</v>
      </c>
      <c r="J15" s="182" t="s">
        <v>455</v>
      </c>
      <c r="K15" s="182" t="s">
        <v>455</v>
      </c>
      <c r="L15" s="182" t="s">
        <v>455</v>
      </c>
      <c r="M15" s="182" t="s">
        <v>455</v>
      </c>
    </row>
    <row r="16" spans="1:15" x14ac:dyDescent="0.25">
      <c r="A16" s="88">
        <v>13</v>
      </c>
      <c r="B16" s="284" t="s">
        <v>621</v>
      </c>
      <c r="C16" s="289">
        <v>-10505367.49</v>
      </c>
      <c r="D16" s="289">
        <v>-7589506.8399999999</v>
      </c>
      <c r="E16" s="289">
        <v>-18094874.329999998</v>
      </c>
      <c r="F16" s="289">
        <v>-2206127.19</v>
      </c>
      <c r="G16" s="289">
        <v>-1593796.44</v>
      </c>
      <c r="H16" s="289">
        <v>-3799923.63</v>
      </c>
      <c r="I16" s="289">
        <v>-3799923.61</v>
      </c>
      <c r="J16" s="182" t="s">
        <v>277</v>
      </c>
      <c r="K16" s="182">
        <v>0.02</v>
      </c>
      <c r="L16" s="182" t="s">
        <v>455</v>
      </c>
      <c r="M16" s="182">
        <v>0.02</v>
      </c>
    </row>
    <row r="17" spans="1:13" x14ac:dyDescent="0.25">
      <c r="A17" s="88">
        <v>14</v>
      </c>
      <c r="B17" s="284" t="s">
        <v>623</v>
      </c>
      <c r="C17" s="182" t="s">
        <v>277</v>
      </c>
      <c r="D17" s="182" t="s">
        <v>455</v>
      </c>
      <c r="E17" s="182" t="s">
        <v>455</v>
      </c>
      <c r="F17" s="182" t="s">
        <v>455</v>
      </c>
      <c r="G17" s="182" t="s">
        <v>455</v>
      </c>
      <c r="H17" s="182" t="s">
        <v>455</v>
      </c>
      <c r="I17" s="182" t="s">
        <v>455</v>
      </c>
      <c r="J17" s="182" t="s">
        <v>455</v>
      </c>
      <c r="K17" s="182" t="s">
        <v>455</v>
      </c>
      <c r="L17" s="182" t="s">
        <v>455</v>
      </c>
      <c r="M17" s="182" t="s">
        <v>455</v>
      </c>
    </row>
    <row r="18" spans="1:13" x14ac:dyDescent="0.25">
      <c r="A18" s="88">
        <v>15</v>
      </c>
      <c r="B18" s="284" t="s">
        <v>625</v>
      </c>
      <c r="C18" s="182" t="s">
        <v>277</v>
      </c>
      <c r="D18" s="182" t="s">
        <v>455</v>
      </c>
      <c r="E18" s="182" t="s">
        <v>455</v>
      </c>
      <c r="F18" s="182" t="s">
        <v>455</v>
      </c>
      <c r="G18" s="182" t="s">
        <v>455</v>
      </c>
      <c r="H18" s="182" t="s">
        <v>455</v>
      </c>
      <c r="I18" s="182" t="s">
        <v>455</v>
      </c>
      <c r="J18" s="182" t="s">
        <v>455</v>
      </c>
      <c r="K18" s="182" t="s">
        <v>455</v>
      </c>
      <c r="L18" s="182" t="s">
        <v>455</v>
      </c>
      <c r="M18" s="182" t="s">
        <v>455</v>
      </c>
    </row>
    <row r="19" spans="1:13" x14ac:dyDescent="0.25">
      <c r="A19" s="88">
        <v>16</v>
      </c>
      <c r="B19" s="284" t="s">
        <v>627</v>
      </c>
      <c r="C19" s="182" t="s">
        <v>277</v>
      </c>
      <c r="D19" s="182" t="s">
        <v>455</v>
      </c>
      <c r="E19" s="182" t="s">
        <v>455</v>
      </c>
      <c r="F19" s="182" t="s">
        <v>455</v>
      </c>
      <c r="G19" s="182" t="s">
        <v>455</v>
      </c>
      <c r="H19" s="182" t="s">
        <v>455</v>
      </c>
      <c r="I19" s="182" t="s">
        <v>455</v>
      </c>
      <c r="J19" s="182" t="s">
        <v>455</v>
      </c>
      <c r="K19" s="182" t="s">
        <v>455</v>
      </c>
      <c r="L19" s="182" t="s">
        <v>455</v>
      </c>
      <c r="M19" s="182" t="s">
        <v>455</v>
      </c>
    </row>
    <row r="20" spans="1:13" x14ac:dyDescent="0.25">
      <c r="A20" s="88">
        <v>17</v>
      </c>
      <c r="B20" s="284" t="s">
        <v>628</v>
      </c>
      <c r="C20" s="182" t="s">
        <v>277</v>
      </c>
      <c r="D20" s="182" t="s">
        <v>455</v>
      </c>
      <c r="E20" s="182" t="s">
        <v>455</v>
      </c>
      <c r="F20" s="182" t="s">
        <v>455</v>
      </c>
      <c r="G20" s="182" t="s">
        <v>455</v>
      </c>
      <c r="H20" s="182" t="s">
        <v>455</v>
      </c>
      <c r="I20" s="182" t="s">
        <v>455</v>
      </c>
      <c r="J20" s="182" t="s">
        <v>455</v>
      </c>
      <c r="K20" s="182" t="s">
        <v>455</v>
      </c>
      <c r="L20" s="182" t="s">
        <v>455</v>
      </c>
      <c r="M20" s="182" t="s">
        <v>455</v>
      </c>
    </row>
    <row r="21" spans="1:13" x14ac:dyDescent="0.25">
      <c r="A21" s="88">
        <v>18</v>
      </c>
      <c r="B21" s="284" t="s">
        <v>630</v>
      </c>
      <c r="C21" s="182" t="s">
        <v>277</v>
      </c>
      <c r="D21" s="182" t="s">
        <v>455</v>
      </c>
      <c r="E21" s="182" t="s">
        <v>455</v>
      </c>
      <c r="F21" s="182" t="s">
        <v>455</v>
      </c>
      <c r="G21" s="182" t="s">
        <v>455</v>
      </c>
      <c r="H21" s="182" t="s">
        <v>455</v>
      </c>
      <c r="I21" s="182" t="s">
        <v>455</v>
      </c>
      <c r="J21" s="182" t="s">
        <v>455</v>
      </c>
      <c r="K21" s="182" t="s">
        <v>455</v>
      </c>
      <c r="L21" s="182" t="s">
        <v>455</v>
      </c>
      <c r="M21" s="182" t="s">
        <v>455</v>
      </c>
    </row>
    <row r="22" spans="1:13" x14ac:dyDescent="0.25">
      <c r="A22" s="88">
        <v>19</v>
      </c>
      <c r="B22" s="284" t="s">
        <v>655</v>
      </c>
      <c r="C22" s="182" t="s">
        <v>277</v>
      </c>
      <c r="D22" s="182" t="s">
        <v>455</v>
      </c>
      <c r="E22" s="182" t="s">
        <v>455</v>
      </c>
      <c r="F22" s="182" t="s">
        <v>455</v>
      </c>
      <c r="G22" s="182" t="s">
        <v>455</v>
      </c>
      <c r="H22" s="182" t="s">
        <v>455</v>
      </c>
      <c r="I22" s="182" t="s">
        <v>455</v>
      </c>
      <c r="J22" s="182" t="s">
        <v>455</v>
      </c>
      <c r="K22" s="182" t="s">
        <v>455</v>
      </c>
      <c r="L22" s="182" t="s">
        <v>455</v>
      </c>
      <c r="M22" s="182" t="s">
        <v>455</v>
      </c>
    </row>
    <row r="23" spans="1:13" x14ac:dyDescent="0.25">
      <c r="A23" s="88">
        <v>20</v>
      </c>
      <c r="B23" s="284" t="s">
        <v>664</v>
      </c>
      <c r="C23" s="289">
        <v>209993625.5</v>
      </c>
      <c r="D23" s="289">
        <v>59486300.020000003</v>
      </c>
      <c r="E23" s="289">
        <v>269479925.51999998</v>
      </c>
      <c r="F23" s="289">
        <v>44098661.329999998</v>
      </c>
      <c r="G23" s="289">
        <v>12492123.039999999</v>
      </c>
      <c r="H23" s="289">
        <v>56590784.369999997</v>
      </c>
      <c r="I23" s="289">
        <v>56590784.359999999</v>
      </c>
      <c r="J23" s="182">
        <v>-0.01</v>
      </c>
      <c r="K23" s="182" t="s">
        <v>277</v>
      </c>
      <c r="L23" s="182">
        <v>-0.02</v>
      </c>
      <c r="M23" s="182" t="s">
        <v>277</v>
      </c>
    </row>
    <row r="24" spans="1:13" x14ac:dyDescent="0.25">
      <c r="A24" s="88">
        <v>21</v>
      </c>
      <c r="B24" s="284" t="s">
        <v>632</v>
      </c>
      <c r="C24" s="182" t="s">
        <v>277</v>
      </c>
      <c r="D24" s="182" t="s">
        <v>455</v>
      </c>
      <c r="E24" s="182" t="s">
        <v>455</v>
      </c>
      <c r="F24" s="182" t="s">
        <v>455</v>
      </c>
      <c r="G24" s="182" t="s">
        <v>455</v>
      </c>
      <c r="H24" s="182" t="s">
        <v>455</v>
      </c>
      <c r="I24" s="182" t="s">
        <v>455</v>
      </c>
      <c r="J24" s="182" t="s">
        <v>455</v>
      </c>
      <c r="K24" s="182" t="s">
        <v>455</v>
      </c>
      <c r="L24" s="182" t="s">
        <v>455</v>
      </c>
      <c r="M24" s="182" t="s">
        <v>455</v>
      </c>
    </row>
    <row r="25" spans="1:13" x14ac:dyDescent="0.25">
      <c r="A25" s="88">
        <v>22</v>
      </c>
      <c r="B25" s="284" t="s">
        <v>634</v>
      </c>
      <c r="C25" s="289">
        <v>26460315.800000001</v>
      </c>
      <c r="D25" s="289">
        <v>17757893.280000001</v>
      </c>
      <c r="E25" s="289">
        <v>44218209.079999998</v>
      </c>
      <c r="F25" s="182" t="s">
        <v>455</v>
      </c>
      <c r="G25" s="182" t="s">
        <v>455</v>
      </c>
      <c r="H25" s="182" t="s">
        <v>455</v>
      </c>
      <c r="I25" s="289">
        <v>9285823.9100000001</v>
      </c>
      <c r="J25" s="289">
        <v>9285823.9100000001</v>
      </c>
      <c r="K25" s="182" t="s">
        <v>455</v>
      </c>
      <c r="L25" s="289">
        <v>11754207.48</v>
      </c>
      <c r="M25" s="182" t="s">
        <v>455</v>
      </c>
    </row>
    <row r="26" spans="1:13" x14ac:dyDescent="0.25">
      <c r="A26" s="88">
        <v>23</v>
      </c>
      <c r="B26" s="284" t="s">
        <v>636</v>
      </c>
      <c r="C26" s="182" t="s">
        <v>277</v>
      </c>
      <c r="D26" s="182" t="s">
        <v>455</v>
      </c>
      <c r="E26" s="182" t="s">
        <v>455</v>
      </c>
      <c r="F26" s="182" t="s">
        <v>455</v>
      </c>
      <c r="G26" s="182" t="s">
        <v>455</v>
      </c>
      <c r="H26" s="182" t="s">
        <v>455</v>
      </c>
      <c r="I26" s="182" t="s">
        <v>455</v>
      </c>
      <c r="J26" s="182" t="s">
        <v>455</v>
      </c>
      <c r="K26" s="182" t="s">
        <v>455</v>
      </c>
      <c r="L26" s="182" t="s">
        <v>455</v>
      </c>
      <c r="M26" s="182" t="s">
        <v>455</v>
      </c>
    </row>
    <row r="27" spans="1:13" x14ac:dyDescent="0.25">
      <c r="A27" s="88">
        <v>24</v>
      </c>
      <c r="B27" s="284" t="s">
        <v>664</v>
      </c>
      <c r="C27" s="289">
        <v>26460315.800000001</v>
      </c>
      <c r="D27" s="289">
        <v>17757893.280000001</v>
      </c>
      <c r="E27" s="289">
        <v>44218209.079999998</v>
      </c>
      <c r="F27" s="182" t="s">
        <v>455</v>
      </c>
      <c r="G27" s="182" t="s">
        <v>455</v>
      </c>
      <c r="H27" s="182" t="s">
        <v>455</v>
      </c>
      <c r="I27" s="289">
        <v>9285823.9100000001</v>
      </c>
      <c r="J27" s="289">
        <v>9285823.9100000001</v>
      </c>
      <c r="K27" s="182" t="s">
        <v>455</v>
      </c>
      <c r="L27" s="289">
        <v>11754207.48</v>
      </c>
      <c r="M27" s="182" t="s">
        <v>455</v>
      </c>
    </row>
    <row r="28" spans="1:13" x14ac:dyDescent="0.25">
      <c r="A28" s="88">
        <v>25</v>
      </c>
      <c r="B28" s="284" t="s">
        <v>638</v>
      </c>
      <c r="C28" s="182" t="s">
        <v>277</v>
      </c>
      <c r="D28" s="182" t="s">
        <v>455</v>
      </c>
      <c r="E28" s="182" t="s">
        <v>455</v>
      </c>
      <c r="F28" s="182" t="s">
        <v>455</v>
      </c>
      <c r="G28" s="182" t="s">
        <v>455</v>
      </c>
      <c r="H28" s="182" t="s">
        <v>455</v>
      </c>
      <c r="I28" s="182" t="s">
        <v>455</v>
      </c>
      <c r="J28" s="182" t="s">
        <v>455</v>
      </c>
      <c r="K28" s="182" t="s">
        <v>455</v>
      </c>
      <c r="L28" s="182" t="s">
        <v>455</v>
      </c>
      <c r="M28" s="182" t="s">
        <v>455</v>
      </c>
    </row>
    <row r="29" spans="1:13" x14ac:dyDescent="0.25">
      <c r="A29" s="88">
        <v>26</v>
      </c>
      <c r="B29" s="284" t="s">
        <v>640</v>
      </c>
      <c r="C29" s="182" t="s">
        <v>277</v>
      </c>
      <c r="D29" s="182" t="s">
        <v>455</v>
      </c>
      <c r="E29" s="182" t="s">
        <v>455</v>
      </c>
      <c r="F29" s="182" t="s">
        <v>455</v>
      </c>
      <c r="G29" s="182" t="s">
        <v>455</v>
      </c>
      <c r="H29" s="182" t="s">
        <v>455</v>
      </c>
      <c r="I29" s="182" t="s">
        <v>455</v>
      </c>
      <c r="J29" s="182" t="s">
        <v>455</v>
      </c>
      <c r="K29" s="182" t="s">
        <v>455</v>
      </c>
      <c r="L29" s="182" t="s">
        <v>455</v>
      </c>
      <c r="M29" s="182" t="s">
        <v>455</v>
      </c>
    </row>
    <row r="30" spans="1:13" x14ac:dyDescent="0.25">
      <c r="A30" s="88">
        <v>27</v>
      </c>
      <c r="B30" s="284" t="s">
        <v>642</v>
      </c>
      <c r="C30" s="289">
        <v>138510990.44</v>
      </c>
      <c r="D30" s="289">
        <v>138388897.28</v>
      </c>
      <c r="E30" s="289">
        <v>276899887.72000003</v>
      </c>
      <c r="F30" s="289">
        <v>29087308.010000002</v>
      </c>
      <c r="G30" s="289">
        <v>29061668.449999999</v>
      </c>
      <c r="H30" s="289">
        <v>58148976.460000001</v>
      </c>
      <c r="I30" s="289">
        <v>58148976.420000002</v>
      </c>
      <c r="J30" s="182">
        <v>-0.04</v>
      </c>
      <c r="K30" s="182" t="s">
        <v>277</v>
      </c>
      <c r="L30" s="182">
        <v>-0.05</v>
      </c>
      <c r="M30" s="182" t="s">
        <v>277</v>
      </c>
    </row>
    <row r="31" spans="1:13" x14ac:dyDescent="0.25">
      <c r="A31" s="88">
        <v>28</v>
      </c>
      <c r="B31" s="284" t="s">
        <v>657</v>
      </c>
      <c r="C31" s="182" t="s">
        <v>277</v>
      </c>
      <c r="D31" s="182" t="s">
        <v>455</v>
      </c>
      <c r="E31" s="182" t="s">
        <v>455</v>
      </c>
      <c r="F31" s="182" t="s">
        <v>455</v>
      </c>
      <c r="G31" s="182" t="s">
        <v>455</v>
      </c>
      <c r="H31" s="182" t="s">
        <v>455</v>
      </c>
      <c r="I31" s="182" t="s">
        <v>455</v>
      </c>
      <c r="J31" s="182" t="s">
        <v>455</v>
      </c>
      <c r="K31" s="182" t="s">
        <v>455</v>
      </c>
      <c r="L31" s="182" t="s">
        <v>455</v>
      </c>
      <c r="M31" s="182" t="s">
        <v>455</v>
      </c>
    </row>
    <row r="32" spans="1:13" x14ac:dyDescent="0.25">
      <c r="A32" s="88">
        <v>29</v>
      </c>
      <c r="B32" s="284" t="s">
        <v>644</v>
      </c>
      <c r="C32" s="289">
        <v>-129921398.25</v>
      </c>
      <c r="D32" s="289">
        <v>-51422723.229999997</v>
      </c>
      <c r="E32" s="289">
        <v>-181344121.47999999</v>
      </c>
      <c r="F32" s="289">
        <v>-27283494.329999998</v>
      </c>
      <c r="G32" s="289">
        <v>-10798770.710000001</v>
      </c>
      <c r="H32" s="289">
        <v>-38082265.039999999</v>
      </c>
      <c r="I32" s="289">
        <v>-38082265.509999998</v>
      </c>
      <c r="J32" s="182">
        <v>-0.47</v>
      </c>
      <c r="K32" s="182" t="s">
        <v>277</v>
      </c>
      <c r="L32" s="182">
        <v>-0.6</v>
      </c>
      <c r="M32" s="182" t="s">
        <v>277</v>
      </c>
    </row>
    <row r="33" spans="1:13" x14ac:dyDescent="0.25">
      <c r="A33" s="88">
        <v>30</v>
      </c>
      <c r="B33" s="284" t="s">
        <v>658</v>
      </c>
      <c r="C33" s="289">
        <v>8589592.1899999995</v>
      </c>
      <c r="D33" s="289">
        <v>86966174.049999997</v>
      </c>
      <c r="E33" s="289">
        <v>95555766.239999995</v>
      </c>
      <c r="F33" s="289">
        <v>1803813.68</v>
      </c>
      <c r="G33" s="289">
        <v>18262897.739999998</v>
      </c>
      <c r="H33" s="289">
        <v>20066711.420000002</v>
      </c>
      <c r="I33" s="289">
        <v>20066710.91</v>
      </c>
      <c r="J33" s="182">
        <v>-0.51</v>
      </c>
      <c r="K33" s="182" t="s">
        <v>277</v>
      </c>
      <c r="L33" s="182">
        <v>-0.65</v>
      </c>
      <c r="M33" s="182" t="s">
        <v>277</v>
      </c>
    </row>
    <row r="34" spans="1:13" x14ac:dyDescent="0.25">
      <c r="A34" s="88">
        <v>31</v>
      </c>
      <c r="B34" s="284" t="s">
        <v>659</v>
      </c>
      <c r="C34" s="289">
        <v>405277219.63999999</v>
      </c>
      <c r="D34" s="289">
        <v>341975649.20999998</v>
      </c>
      <c r="E34" s="289">
        <v>747252868.85000002</v>
      </c>
      <c r="F34" s="289">
        <v>79551549.120000005</v>
      </c>
      <c r="G34" s="289">
        <v>68085729.920000002</v>
      </c>
      <c r="H34" s="289">
        <v>147637279.03999999</v>
      </c>
      <c r="I34" s="289">
        <v>156923102.46000001</v>
      </c>
      <c r="J34" s="289">
        <v>9285823.4399999995</v>
      </c>
      <c r="K34" s="182">
        <v>-0.02</v>
      </c>
      <c r="L34" s="289">
        <v>11754206.869999999</v>
      </c>
      <c r="M34" s="182">
        <v>-0.02</v>
      </c>
    </row>
    <row r="35" spans="1:13" ht="13.8" thickBot="1" x14ac:dyDescent="0.3">
      <c r="A35" s="88">
        <v>32</v>
      </c>
      <c r="B35" s="284" t="s">
        <v>660</v>
      </c>
      <c r="C35" s="289">
        <v>405277219.63999999</v>
      </c>
      <c r="D35" s="289">
        <v>341975649.20999998</v>
      </c>
      <c r="E35" s="289">
        <v>747252868.85000002</v>
      </c>
      <c r="F35" s="289">
        <v>79551549.120000005</v>
      </c>
      <c r="G35" s="289">
        <v>68085729.920000002</v>
      </c>
      <c r="H35" s="289">
        <v>147637279.03999999</v>
      </c>
      <c r="I35" s="289">
        <v>156923102.46000001</v>
      </c>
      <c r="J35" s="289">
        <v>9285823.4399999995</v>
      </c>
      <c r="K35" s="182">
        <v>-0.02</v>
      </c>
      <c r="L35" s="289">
        <v>11754206.869999999</v>
      </c>
      <c r="M35" s="182">
        <v>-0.02</v>
      </c>
    </row>
    <row r="36" spans="1:13" ht="13.8" thickBot="1" x14ac:dyDescent="0.3">
      <c r="A36" s="88">
        <v>33</v>
      </c>
      <c r="B36" s="284" t="s">
        <v>665</v>
      </c>
      <c r="C36" s="287">
        <v>405277219.63999999</v>
      </c>
      <c r="D36" s="287">
        <v>341975649.20999998</v>
      </c>
      <c r="E36" s="287">
        <v>747252868.85000002</v>
      </c>
      <c r="F36" s="287">
        <v>79551549.120000005</v>
      </c>
      <c r="G36" s="287">
        <v>68085729.920000002</v>
      </c>
      <c r="H36" s="287">
        <v>147637279.03999999</v>
      </c>
      <c r="I36" s="287">
        <v>156923102.46000001</v>
      </c>
      <c r="J36" s="287">
        <v>9285823.4399999995</v>
      </c>
      <c r="K36" s="287">
        <v>-0.02</v>
      </c>
      <c r="L36" s="287">
        <v>11754206.869999999</v>
      </c>
      <c r="M36" s="287">
        <v>-0.02</v>
      </c>
    </row>
    <row r="37" spans="1:13" ht="13.8" thickTop="1" x14ac:dyDescent="0.25"/>
  </sheetData>
  <mergeCells count="2">
    <mergeCell ref="A1:B1"/>
    <mergeCell ref="A2:B2"/>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BA22-2724-447D-A24E-FCD975A2E480}">
  <sheetPr>
    <pageSetUpPr fitToPage="1"/>
  </sheetPr>
  <dimension ref="A1:L37"/>
  <sheetViews>
    <sheetView topLeftCell="B1" workbookViewId="0">
      <selection activeCell="AA33" sqref="AA33"/>
    </sheetView>
  </sheetViews>
  <sheetFormatPr defaultColWidth="9.109375" defaultRowHeight="13.2" x14ac:dyDescent="0.25"/>
  <cols>
    <col min="1" max="1" width="9.109375" style="52"/>
    <col min="2" max="2" width="29.44140625" style="52" customWidth="1"/>
    <col min="3" max="3" width="20.109375" style="52" customWidth="1"/>
    <col min="4" max="4" width="19.5546875" style="52" customWidth="1"/>
    <col min="5" max="5" width="15.88671875" style="52" customWidth="1"/>
    <col min="6" max="6" width="13.88671875" style="52" customWidth="1"/>
    <col min="7" max="7" width="19.33203125" style="52" customWidth="1"/>
    <col min="8" max="8" width="15.5546875" style="52" customWidth="1"/>
    <col min="9" max="9" width="14.6640625" style="52" customWidth="1"/>
    <col min="10" max="10" width="14.33203125" style="52" customWidth="1"/>
    <col min="11" max="16384" width="9.109375" style="52"/>
  </cols>
  <sheetData>
    <row r="1" spans="1:12" x14ac:dyDescent="0.25">
      <c r="A1" s="569"/>
      <c r="B1" s="587"/>
      <c r="C1" s="281">
        <v>-1</v>
      </c>
      <c r="D1" s="281">
        <v>-2</v>
      </c>
      <c r="E1" s="281">
        <v>-3</v>
      </c>
      <c r="F1" s="281">
        <v>-4</v>
      </c>
      <c r="G1" s="281">
        <v>-5</v>
      </c>
      <c r="H1" s="281">
        <v>-6</v>
      </c>
      <c r="I1" s="281">
        <v>-7</v>
      </c>
      <c r="J1" s="281">
        <v>-8</v>
      </c>
    </row>
    <row r="2" spans="1:12" ht="13.8" thickBot="1" x14ac:dyDescent="0.3">
      <c r="A2" s="588"/>
      <c r="B2" s="588"/>
      <c r="C2" s="282"/>
      <c r="D2" s="282"/>
      <c r="E2" s="282"/>
      <c r="F2" s="282"/>
      <c r="G2" s="282"/>
      <c r="H2" s="282"/>
      <c r="I2" s="282"/>
      <c r="J2" s="282"/>
      <c r="L2" s="182"/>
    </row>
    <row r="3" spans="1:12" ht="40.200000000000003" thickBot="1" x14ac:dyDescent="0.3">
      <c r="A3" s="283" t="s">
        <v>4</v>
      </c>
      <c r="B3" s="283" t="s">
        <v>648</v>
      </c>
      <c r="C3" s="283" t="s">
        <v>595</v>
      </c>
      <c r="D3" s="283" t="s">
        <v>596</v>
      </c>
      <c r="E3" s="283" t="s">
        <v>597</v>
      </c>
      <c r="F3" s="283" t="s">
        <v>598</v>
      </c>
      <c r="G3" s="283" t="s">
        <v>599</v>
      </c>
      <c r="H3" s="283" t="s">
        <v>600</v>
      </c>
      <c r="I3" s="283" t="s">
        <v>601</v>
      </c>
      <c r="J3" s="283" t="s">
        <v>602</v>
      </c>
    </row>
    <row r="4" spans="1:12" x14ac:dyDescent="0.25">
      <c r="A4" s="88">
        <v>1</v>
      </c>
      <c r="B4" s="284" t="s">
        <v>669</v>
      </c>
      <c r="C4" s="182"/>
      <c r="D4" s="182"/>
      <c r="E4" s="182"/>
      <c r="F4" s="182"/>
      <c r="G4" s="182"/>
      <c r="H4" s="182"/>
      <c r="I4" s="182"/>
      <c r="J4" s="182"/>
    </row>
    <row r="5" spans="1:12" x14ac:dyDescent="0.25">
      <c r="A5" s="88">
        <v>2</v>
      </c>
      <c r="B5" s="284" t="s">
        <v>670</v>
      </c>
      <c r="C5" s="182"/>
      <c r="D5" s="182"/>
      <c r="E5" s="182"/>
      <c r="F5" s="182"/>
      <c r="G5" s="182"/>
      <c r="H5" s="182"/>
      <c r="I5" s="182"/>
      <c r="J5" s="182"/>
    </row>
    <row r="6" spans="1:12" x14ac:dyDescent="0.25">
      <c r="A6" s="88">
        <v>3</v>
      </c>
      <c r="B6" s="284" t="s">
        <v>651</v>
      </c>
      <c r="C6" s="182"/>
      <c r="D6" s="182"/>
      <c r="E6" s="182"/>
      <c r="F6" s="182"/>
      <c r="G6" s="182"/>
      <c r="H6" s="182"/>
      <c r="I6" s="182"/>
      <c r="J6" s="182"/>
    </row>
    <row r="7" spans="1:12" x14ac:dyDescent="0.25">
      <c r="A7" s="88">
        <v>4</v>
      </c>
      <c r="B7" s="284" t="s">
        <v>606</v>
      </c>
      <c r="C7" s="182" t="s">
        <v>277</v>
      </c>
      <c r="D7" s="182" t="s">
        <v>455</v>
      </c>
      <c r="E7" s="182" t="s">
        <v>455</v>
      </c>
      <c r="F7" s="182" t="s">
        <v>455</v>
      </c>
      <c r="G7" s="182" t="s">
        <v>455</v>
      </c>
      <c r="H7" s="182" t="s">
        <v>455</v>
      </c>
      <c r="I7" s="182" t="s">
        <v>455</v>
      </c>
      <c r="J7" s="182" t="s">
        <v>455</v>
      </c>
    </row>
    <row r="8" spans="1:12" x14ac:dyDescent="0.25">
      <c r="A8" s="88">
        <v>5</v>
      </c>
      <c r="B8" s="284" t="s">
        <v>608</v>
      </c>
      <c r="C8" s="285">
        <v>204918846.74000001</v>
      </c>
      <c r="D8" s="285">
        <v>298544922.44999999</v>
      </c>
      <c r="E8" s="285">
        <v>503463769.19</v>
      </c>
      <c r="F8" s="285">
        <v>43032957.780000001</v>
      </c>
      <c r="G8" s="285">
        <v>62694433.689999998</v>
      </c>
      <c r="H8" s="285">
        <v>105727391.47</v>
      </c>
      <c r="I8" s="285">
        <v>105727391.53</v>
      </c>
      <c r="J8" s="285">
        <v>0.06</v>
      </c>
    </row>
    <row r="9" spans="1:12" x14ac:dyDescent="0.25">
      <c r="A9" s="88">
        <v>6</v>
      </c>
      <c r="B9" s="284" t="s">
        <v>654</v>
      </c>
      <c r="C9" s="289">
        <v>204918846.74000001</v>
      </c>
      <c r="D9" s="289">
        <v>298544922.44999999</v>
      </c>
      <c r="E9" s="289">
        <v>503463769.19</v>
      </c>
      <c r="F9" s="289">
        <v>43032957.780000001</v>
      </c>
      <c r="G9" s="289">
        <v>62694433.689999998</v>
      </c>
      <c r="H9" s="289">
        <v>105727391.47</v>
      </c>
      <c r="I9" s="289">
        <v>105727391.53</v>
      </c>
      <c r="J9" s="182">
        <v>0.06</v>
      </c>
    </row>
    <row r="10" spans="1:12" x14ac:dyDescent="0.25">
      <c r="A10" s="88">
        <v>7</v>
      </c>
      <c r="B10" s="284" t="s">
        <v>610</v>
      </c>
      <c r="C10" s="289">
        <v>6719930.1799999997</v>
      </c>
      <c r="D10" s="289">
        <v>-7061154.04</v>
      </c>
      <c r="E10" s="289">
        <v>-341223.86</v>
      </c>
      <c r="F10" s="289">
        <v>1411185.33</v>
      </c>
      <c r="G10" s="289">
        <v>-1482842.35</v>
      </c>
      <c r="H10" s="289">
        <v>-71657.02</v>
      </c>
      <c r="I10" s="289">
        <v>-71657.009999999995</v>
      </c>
      <c r="J10" s="182">
        <v>0.01</v>
      </c>
    </row>
    <row r="11" spans="1:12" x14ac:dyDescent="0.25">
      <c r="A11" s="88">
        <v>8</v>
      </c>
      <c r="B11" s="284" t="s">
        <v>612</v>
      </c>
      <c r="C11" s="182" t="s">
        <v>277</v>
      </c>
      <c r="D11" s="182" t="s">
        <v>455</v>
      </c>
      <c r="E11" s="182" t="s">
        <v>455</v>
      </c>
      <c r="F11" s="182" t="s">
        <v>455</v>
      </c>
      <c r="G11" s="182" t="s">
        <v>455</v>
      </c>
      <c r="H11" s="182" t="s">
        <v>455</v>
      </c>
      <c r="I11" s="182" t="s">
        <v>455</v>
      </c>
      <c r="J11" s="182" t="s">
        <v>455</v>
      </c>
    </row>
    <row r="12" spans="1:12" x14ac:dyDescent="0.25">
      <c r="A12" s="88">
        <v>9</v>
      </c>
      <c r="B12" s="284" t="s">
        <v>614</v>
      </c>
      <c r="C12" s="182" t="s">
        <v>277</v>
      </c>
      <c r="D12" s="182" t="s">
        <v>455</v>
      </c>
      <c r="E12" s="182" t="s">
        <v>455</v>
      </c>
      <c r="F12" s="182" t="s">
        <v>455</v>
      </c>
      <c r="G12" s="182" t="s">
        <v>455</v>
      </c>
      <c r="H12" s="182" t="s">
        <v>455</v>
      </c>
      <c r="I12" s="182" t="s">
        <v>455</v>
      </c>
      <c r="J12" s="182" t="s">
        <v>455</v>
      </c>
    </row>
    <row r="13" spans="1:12" x14ac:dyDescent="0.25">
      <c r="A13" s="88">
        <v>10</v>
      </c>
      <c r="B13" s="284" t="s">
        <v>616</v>
      </c>
      <c r="C13" s="182" t="s">
        <v>277</v>
      </c>
      <c r="D13" s="182" t="s">
        <v>455</v>
      </c>
      <c r="E13" s="182" t="s">
        <v>455</v>
      </c>
      <c r="F13" s="182" t="s">
        <v>455</v>
      </c>
      <c r="G13" s="182" t="s">
        <v>455</v>
      </c>
      <c r="H13" s="182" t="s">
        <v>455</v>
      </c>
      <c r="I13" s="182" t="s">
        <v>455</v>
      </c>
      <c r="J13" s="182" t="s">
        <v>455</v>
      </c>
    </row>
    <row r="14" spans="1:12" x14ac:dyDescent="0.25">
      <c r="A14" s="88">
        <v>11</v>
      </c>
      <c r="B14" s="284" t="s">
        <v>594</v>
      </c>
      <c r="C14" s="289">
        <v>209622136.19999999</v>
      </c>
      <c r="D14" s="289">
        <v>174143447.72999999</v>
      </c>
      <c r="E14" s="289">
        <v>383765583.93000001</v>
      </c>
      <c r="F14" s="289">
        <v>44020648.619999997</v>
      </c>
      <c r="G14" s="289">
        <v>36570124.030000001</v>
      </c>
      <c r="H14" s="289">
        <v>80590772.650000006</v>
      </c>
      <c r="I14" s="289">
        <v>80590772.629999995</v>
      </c>
      <c r="J14" s="182">
        <v>-0.02</v>
      </c>
    </row>
    <row r="15" spans="1:12" x14ac:dyDescent="0.25">
      <c r="A15" s="88">
        <v>12</v>
      </c>
      <c r="B15" s="284" t="s">
        <v>619</v>
      </c>
      <c r="C15" s="182" t="s">
        <v>277</v>
      </c>
      <c r="D15" s="182" t="s">
        <v>455</v>
      </c>
      <c r="E15" s="182" t="s">
        <v>455</v>
      </c>
      <c r="F15" s="182" t="s">
        <v>455</v>
      </c>
      <c r="G15" s="182" t="s">
        <v>455</v>
      </c>
      <c r="H15" s="182" t="s">
        <v>455</v>
      </c>
      <c r="I15" s="182" t="s">
        <v>455</v>
      </c>
      <c r="J15" s="182" t="s">
        <v>455</v>
      </c>
    </row>
    <row r="16" spans="1:12" x14ac:dyDescent="0.25">
      <c r="A16" s="88">
        <v>13</v>
      </c>
      <c r="B16" s="284" t="s">
        <v>621</v>
      </c>
      <c r="C16" s="289">
        <v>-14783419.119999999</v>
      </c>
      <c r="D16" s="289">
        <v>-8599048.7300000004</v>
      </c>
      <c r="E16" s="289">
        <v>-23382467.850000001</v>
      </c>
      <c r="F16" s="289">
        <v>-3104518.02</v>
      </c>
      <c r="G16" s="289">
        <v>-1805800.23</v>
      </c>
      <c r="H16" s="289">
        <v>-4910318.25</v>
      </c>
      <c r="I16" s="289">
        <v>-4910318.25</v>
      </c>
      <c r="J16" s="182">
        <v>-0.01</v>
      </c>
    </row>
    <row r="17" spans="1:10" x14ac:dyDescent="0.25">
      <c r="A17" s="88">
        <v>14</v>
      </c>
      <c r="B17" s="284" t="s">
        <v>623</v>
      </c>
      <c r="C17" s="182" t="s">
        <v>277</v>
      </c>
      <c r="D17" s="182" t="s">
        <v>455</v>
      </c>
      <c r="E17" s="182" t="s">
        <v>455</v>
      </c>
      <c r="F17" s="182" t="s">
        <v>455</v>
      </c>
      <c r="G17" s="182" t="s">
        <v>455</v>
      </c>
      <c r="H17" s="182" t="s">
        <v>455</v>
      </c>
      <c r="I17" s="182" t="s">
        <v>455</v>
      </c>
      <c r="J17" s="182" t="s">
        <v>455</v>
      </c>
    </row>
    <row r="18" spans="1:10" x14ac:dyDescent="0.25">
      <c r="A18" s="88">
        <v>15</v>
      </c>
      <c r="B18" s="284" t="s">
        <v>625</v>
      </c>
      <c r="C18" s="182" t="s">
        <v>277</v>
      </c>
      <c r="D18" s="182" t="s">
        <v>455</v>
      </c>
      <c r="E18" s="182" t="s">
        <v>455</v>
      </c>
      <c r="F18" s="182" t="s">
        <v>455</v>
      </c>
      <c r="G18" s="182" t="s">
        <v>455</v>
      </c>
      <c r="H18" s="182" t="s">
        <v>455</v>
      </c>
      <c r="I18" s="182" t="s">
        <v>455</v>
      </c>
      <c r="J18" s="182" t="s">
        <v>455</v>
      </c>
    </row>
    <row r="19" spans="1:10" x14ac:dyDescent="0.25">
      <c r="A19" s="88">
        <v>16</v>
      </c>
      <c r="B19" s="284" t="s">
        <v>627</v>
      </c>
      <c r="C19" s="182" t="s">
        <v>277</v>
      </c>
      <c r="D19" s="182" t="s">
        <v>455</v>
      </c>
      <c r="E19" s="182" t="s">
        <v>455</v>
      </c>
      <c r="F19" s="182" t="s">
        <v>455</v>
      </c>
      <c r="G19" s="182" t="s">
        <v>455</v>
      </c>
      <c r="H19" s="182" t="s">
        <v>455</v>
      </c>
      <c r="I19" s="182" t="s">
        <v>455</v>
      </c>
      <c r="J19" s="182" t="s">
        <v>455</v>
      </c>
    </row>
    <row r="20" spans="1:10" x14ac:dyDescent="0.25">
      <c r="A20" s="88">
        <v>17</v>
      </c>
      <c r="B20" s="284" t="s">
        <v>628</v>
      </c>
      <c r="C20" s="182" t="s">
        <v>277</v>
      </c>
      <c r="D20" s="182" t="s">
        <v>455</v>
      </c>
      <c r="E20" s="182" t="s">
        <v>455</v>
      </c>
      <c r="F20" s="182" t="s">
        <v>455</v>
      </c>
      <c r="G20" s="182" t="s">
        <v>455</v>
      </c>
      <c r="H20" s="182" t="s">
        <v>455</v>
      </c>
      <c r="I20" s="182" t="s">
        <v>455</v>
      </c>
      <c r="J20" s="182" t="s">
        <v>455</v>
      </c>
    </row>
    <row r="21" spans="1:10" x14ac:dyDescent="0.25">
      <c r="A21" s="88">
        <v>18</v>
      </c>
      <c r="B21" s="284" t="s">
        <v>630</v>
      </c>
      <c r="C21" s="182" t="s">
        <v>277</v>
      </c>
      <c r="D21" s="182" t="s">
        <v>455</v>
      </c>
      <c r="E21" s="182" t="s">
        <v>455</v>
      </c>
      <c r="F21" s="182" t="s">
        <v>455</v>
      </c>
      <c r="G21" s="182" t="s">
        <v>455</v>
      </c>
      <c r="H21" s="182" t="s">
        <v>455</v>
      </c>
      <c r="I21" s="182" t="s">
        <v>455</v>
      </c>
      <c r="J21" s="182" t="s">
        <v>455</v>
      </c>
    </row>
    <row r="22" spans="1:10" x14ac:dyDescent="0.25">
      <c r="A22" s="88">
        <v>19</v>
      </c>
      <c r="B22" s="284" t="s">
        <v>655</v>
      </c>
      <c r="C22" s="182" t="s">
        <v>277</v>
      </c>
      <c r="D22" s="182" t="s">
        <v>455</v>
      </c>
      <c r="E22" s="182" t="s">
        <v>455</v>
      </c>
      <c r="F22" s="182" t="s">
        <v>455</v>
      </c>
      <c r="G22" s="182" t="s">
        <v>455</v>
      </c>
      <c r="H22" s="182" t="s">
        <v>455</v>
      </c>
      <c r="I22" s="182" t="s">
        <v>455</v>
      </c>
      <c r="J22" s="182" t="s">
        <v>455</v>
      </c>
    </row>
    <row r="23" spans="1:10" x14ac:dyDescent="0.25">
      <c r="A23" s="88">
        <v>20</v>
      </c>
      <c r="B23" s="284" t="s">
        <v>664</v>
      </c>
      <c r="C23" s="289">
        <v>201558647.25999999</v>
      </c>
      <c r="D23" s="289">
        <v>158483244.96000001</v>
      </c>
      <c r="E23" s="289">
        <v>360041892.22000003</v>
      </c>
      <c r="F23" s="289">
        <v>42327315.93</v>
      </c>
      <c r="G23" s="289">
        <v>33281481.449999999</v>
      </c>
      <c r="H23" s="289">
        <v>75608797.379999995</v>
      </c>
      <c r="I23" s="289">
        <v>75608797.370000005</v>
      </c>
      <c r="J23" s="182">
        <v>-0.02</v>
      </c>
    </row>
    <row r="24" spans="1:10" x14ac:dyDescent="0.25">
      <c r="A24" s="88">
        <v>21</v>
      </c>
      <c r="B24" s="284" t="s">
        <v>632</v>
      </c>
      <c r="C24" s="182" t="s">
        <v>277</v>
      </c>
      <c r="D24" s="182" t="s">
        <v>455</v>
      </c>
      <c r="E24" s="182" t="s">
        <v>455</v>
      </c>
      <c r="F24" s="182" t="s">
        <v>455</v>
      </c>
      <c r="G24" s="182" t="s">
        <v>455</v>
      </c>
      <c r="H24" s="182" t="s">
        <v>455</v>
      </c>
      <c r="I24" s="182" t="s">
        <v>455</v>
      </c>
      <c r="J24" s="182" t="s">
        <v>455</v>
      </c>
    </row>
    <row r="25" spans="1:10" x14ac:dyDescent="0.25">
      <c r="A25" s="88">
        <v>22</v>
      </c>
      <c r="B25" s="284" t="s">
        <v>634</v>
      </c>
      <c r="C25" s="289">
        <v>36323772.259999998</v>
      </c>
      <c r="D25" s="289">
        <v>21043196.050000001</v>
      </c>
      <c r="E25" s="289">
        <v>57366968.310000002</v>
      </c>
      <c r="F25" s="182" t="s">
        <v>455</v>
      </c>
      <c r="G25" s="182" t="s">
        <v>455</v>
      </c>
      <c r="H25" s="182" t="s">
        <v>455</v>
      </c>
      <c r="I25" s="289">
        <v>12047063.35</v>
      </c>
      <c r="J25" s="289">
        <v>12047063.35</v>
      </c>
    </row>
    <row r="26" spans="1:10" x14ac:dyDescent="0.25">
      <c r="A26" s="88">
        <v>23</v>
      </c>
      <c r="B26" s="284" t="s">
        <v>636</v>
      </c>
      <c r="C26" s="182" t="s">
        <v>277</v>
      </c>
      <c r="D26" s="182" t="s">
        <v>455</v>
      </c>
      <c r="E26" s="182" t="s">
        <v>455</v>
      </c>
      <c r="F26" s="182" t="s">
        <v>455</v>
      </c>
      <c r="G26" s="182" t="s">
        <v>455</v>
      </c>
      <c r="H26" s="182" t="s">
        <v>455</v>
      </c>
      <c r="I26" s="182" t="s">
        <v>455</v>
      </c>
      <c r="J26" s="182" t="s">
        <v>455</v>
      </c>
    </row>
    <row r="27" spans="1:10" x14ac:dyDescent="0.25">
      <c r="A27" s="88">
        <v>24</v>
      </c>
      <c r="B27" s="284" t="s">
        <v>664</v>
      </c>
      <c r="C27" s="289">
        <v>36323772.259999998</v>
      </c>
      <c r="D27" s="289">
        <v>21043196.050000001</v>
      </c>
      <c r="E27" s="289">
        <v>57366968.310000002</v>
      </c>
      <c r="F27" s="182" t="s">
        <v>455</v>
      </c>
      <c r="G27" s="182" t="s">
        <v>455</v>
      </c>
      <c r="H27" s="182" t="s">
        <v>455</v>
      </c>
      <c r="I27" s="289">
        <v>12047063.35</v>
      </c>
      <c r="J27" s="289">
        <v>12047063.35</v>
      </c>
    </row>
    <row r="28" spans="1:10" x14ac:dyDescent="0.25">
      <c r="A28" s="88">
        <v>25</v>
      </c>
      <c r="B28" s="284" t="s">
        <v>638</v>
      </c>
      <c r="C28" s="182" t="s">
        <v>277</v>
      </c>
      <c r="D28" s="182" t="s">
        <v>455</v>
      </c>
      <c r="E28" s="182" t="s">
        <v>455</v>
      </c>
      <c r="F28" s="182" t="s">
        <v>455</v>
      </c>
      <c r="G28" s="182" t="s">
        <v>455</v>
      </c>
      <c r="H28" s="182" t="s">
        <v>455</v>
      </c>
      <c r="I28" s="182" t="s">
        <v>455</v>
      </c>
      <c r="J28" s="182" t="s">
        <v>455</v>
      </c>
    </row>
    <row r="29" spans="1:10" x14ac:dyDescent="0.25">
      <c r="A29" s="88">
        <v>26</v>
      </c>
      <c r="B29" s="284" t="s">
        <v>640</v>
      </c>
      <c r="C29" s="182" t="s">
        <v>277</v>
      </c>
      <c r="D29" s="182" t="s">
        <v>455</v>
      </c>
      <c r="E29" s="182" t="s">
        <v>455</v>
      </c>
      <c r="F29" s="182" t="s">
        <v>455</v>
      </c>
      <c r="G29" s="182" t="s">
        <v>455</v>
      </c>
      <c r="H29" s="182" t="s">
        <v>455</v>
      </c>
      <c r="I29" s="182" t="s">
        <v>455</v>
      </c>
      <c r="J29" s="182" t="s">
        <v>455</v>
      </c>
    </row>
    <row r="30" spans="1:10" x14ac:dyDescent="0.25">
      <c r="A30" s="88">
        <v>27</v>
      </c>
      <c r="B30" s="284" t="s">
        <v>642</v>
      </c>
      <c r="C30" s="289">
        <v>276899887.72000003</v>
      </c>
      <c r="D30" s="289">
        <v>213150274.47</v>
      </c>
      <c r="E30" s="289">
        <v>490050162.19</v>
      </c>
      <c r="F30" s="289">
        <v>58148976.460000001</v>
      </c>
      <c r="G30" s="289">
        <v>44761557.640000001</v>
      </c>
      <c r="H30" s="289">
        <v>102910534.09999999</v>
      </c>
      <c r="I30" s="289">
        <v>102910534.06</v>
      </c>
      <c r="J30" s="182">
        <v>-0.04</v>
      </c>
    </row>
    <row r="31" spans="1:10" x14ac:dyDescent="0.25">
      <c r="A31" s="88">
        <v>28</v>
      </c>
      <c r="B31" s="284" t="s">
        <v>657</v>
      </c>
      <c r="C31" s="182" t="s">
        <v>277</v>
      </c>
      <c r="D31" s="182" t="s">
        <v>455</v>
      </c>
      <c r="E31" s="182" t="s">
        <v>455</v>
      </c>
      <c r="F31" s="182" t="s">
        <v>455</v>
      </c>
      <c r="G31" s="182" t="s">
        <v>455</v>
      </c>
      <c r="H31" s="182" t="s">
        <v>455</v>
      </c>
      <c r="I31" s="182" t="s">
        <v>455</v>
      </c>
      <c r="J31" s="182" t="s">
        <v>455</v>
      </c>
    </row>
    <row r="32" spans="1:10" x14ac:dyDescent="0.25">
      <c r="A32" s="88">
        <v>29</v>
      </c>
      <c r="B32" s="284" t="s">
        <v>644</v>
      </c>
      <c r="C32" s="289">
        <v>-181344121.47999999</v>
      </c>
      <c r="D32" s="289">
        <v>-60053524.57</v>
      </c>
      <c r="E32" s="289">
        <v>-241397646.05000001</v>
      </c>
      <c r="F32" s="289">
        <v>-38082265.039999999</v>
      </c>
      <c r="G32" s="289">
        <v>-12611240.189999999</v>
      </c>
      <c r="H32" s="289">
        <v>-50693505.229999997</v>
      </c>
      <c r="I32" s="289">
        <v>-50693505.670000002</v>
      </c>
      <c r="J32" s="182">
        <v>-0.44</v>
      </c>
    </row>
    <row r="33" spans="1:10" x14ac:dyDescent="0.25">
      <c r="A33" s="88">
        <v>30</v>
      </c>
      <c r="B33" s="284" t="s">
        <v>658</v>
      </c>
      <c r="C33" s="289">
        <v>95555766.239999995</v>
      </c>
      <c r="D33" s="289">
        <v>153096749.90000001</v>
      </c>
      <c r="E33" s="289">
        <v>248652516.13999999</v>
      </c>
      <c r="F33" s="289">
        <v>20066711.420000002</v>
      </c>
      <c r="G33" s="289">
        <v>32150317.449999999</v>
      </c>
      <c r="H33" s="289">
        <v>52217028.869999997</v>
      </c>
      <c r="I33" s="289">
        <v>52217028.390000001</v>
      </c>
      <c r="J33" s="182">
        <v>-0.48</v>
      </c>
    </row>
    <row r="34" spans="1:10" x14ac:dyDescent="0.25">
      <c r="A34" s="88">
        <v>31</v>
      </c>
      <c r="B34" s="284" t="s">
        <v>659</v>
      </c>
      <c r="C34" s="289">
        <v>538357032.5</v>
      </c>
      <c r="D34" s="289">
        <v>631168113.36000001</v>
      </c>
      <c r="E34" s="289">
        <v>1169525145.8599999</v>
      </c>
      <c r="F34" s="289">
        <v>105426985.13</v>
      </c>
      <c r="G34" s="289">
        <v>128126232.59</v>
      </c>
      <c r="H34" s="289">
        <v>233553217.72</v>
      </c>
      <c r="I34" s="289">
        <v>245600280.63999999</v>
      </c>
      <c r="J34" s="289">
        <v>12047062.91</v>
      </c>
    </row>
    <row r="35" spans="1:10" ht="13.8" thickBot="1" x14ac:dyDescent="0.3">
      <c r="A35" s="88">
        <v>32</v>
      </c>
      <c r="B35" s="284" t="s">
        <v>660</v>
      </c>
      <c r="C35" s="289">
        <v>538357032.5</v>
      </c>
      <c r="D35" s="289">
        <v>631168113.36000001</v>
      </c>
      <c r="E35" s="289">
        <v>1169525145.8599999</v>
      </c>
      <c r="F35" s="289">
        <v>105426985.13</v>
      </c>
      <c r="G35" s="289">
        <v>128126232.59</v>
      </c>
      <c r="H35" s="289">
        <v>233553217.72</v>
      </c>
      <c r="I35" s="289">
        <v>245600280.63999999</v>
      </c>
      <c r="J35" s="289">
        <v>12047062.91</v>
      </c>
    </row>
    <row r="36" spans="1:10" ht="13.8" thickBot="1" x14ac:dyDescent="0.3">
      <c r="A36" s="88">
        <v>33</v>
      </c>
      <c r="B36" s="284" t="s">
        <v>665</v>
      </c>
      <c r="C36" s="287">
        <v>538357032.5</v>
      </c>
      <c r="D36" s="287">
        <v>631168113.36000001</v>
      </c>
      <c r="E36" s="287">
        <v>1169525145.8599999</v>
      </c>
      <c r="F36" s="287">
        <v>105426985.13</v>
      </c>
      <c r="G36" s="287">
        <v>128126232.59</v>
      </c>
      <c r="H36" s="287">
        <v>233553217.72</v>
      </c>
      <c r="I36" s="287">
        <v>245600280.63999999</v>
      </c>
      <c r="J36" s="287">
        <v>12047062.91</v>
      </c>
    </row>
    <row r="37" spans="1:10" ht="13.8" thickTop="1" x14ac:dyDescent="0.25">
      <c r="A37" s="569"/>
      <c r="B37" s="569"/>
    </row>
  </sheetData>
  <mergeCells count="3">
    <mergeCell ref="A1:B1"/>
    <mergeCell ref="A2:B2"/>
    <mergeCell ref="A37:B37"/>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5EA4-EE59-47B2-91BB-71D8C886B083}">
  <sheetPr>
    <pageSetUpPr fitToPage="1"/>
  </sheetPr>
  <dimension ref="A1:K38"/>
  <sheetViews>
    <sheetView topLeftCell="A10" workbookViewId="0">
      <selection activeCell="AA33" sqref="AA33"/>
    </sheetView>
  </sheetViews>
  <sheetFormatPr defaultColWidth="9.109375" defaultRowHeight="13.8" x14ac:dyDescent="0.25"/>
  <cols>
    <col min="1" max="1" width="9.109375" style="36"/>
    <col min="2" max="2" width="29.5546875" style="36" bestFit="1" customWidth="1"/>
    <col min="3" max="3" width="17.44140625" style="36" customWidth="1"/>
    <col min="4" max="4" width="13.33203125" style="36" customWidth="1"/>
    <col min="5" max="5" width="14.88671875" style="36" customWidth="1"/>
    <col min="6" max="6" width="16.88671875" style="36" customWidth="1"/>
    <col min="7" max="7" width="13.33203125" style="36" customWidth="1"/>
    <col min="8" max="8" width="14.6640625" style="36" customWidth="1"/>
    <col min="9" max="9" width="14.44140625" style="36" customWidth="1"/>
    <col min="10" max="16384" width="9.109375" style="36"/>
  </cols>
  <sheetData>
    <row r="1" spans="1:11" x14ac:dyDescent="0.25">
      <c r="A1" s="589"/>
      <c r="B1" s="590"/>
      <c r="C1" s="188">
        <v>-1</v>
      </c>
      <c r="D1" s="188">
        <v>-2</v>
      </c>
      <c r="E1" s="188">
        <v>-3</v>
      </c>
      <c r="F1" s="188">
        <v>-4</v>
      </c>
      <c r="G1" s="188">
        <v>-5</v>
      </c>
      <c r="H1" s="188">
        <v>-6</v>
      </c>
      <c r="I1" s="188">
        <v>-7</v>
      </c>
    </row>
    <row r="2" spans="1:11" ht="14.4" thickBot="1" x14ac:dyDescent="0.3">
      <c r="A2" s="591"/>
      <c r="B2" s="591"/>
      <c r="C2" s="189"/>
      <c r="D2" s="189"/>
      <c r="E2" s="189"/>
      <c r="F2" s="189"/>
      <c r="G2" s="189"/>
      <c r="H2" s="189"/>
      <c r="I2" s="189"/>
      <c r="K2" s="350"/>
    </row>
    <row r="3" spans="1:11" ht="21" thickBot="1" x14ac:dyDescent="0.3">
      <c r="A3" s="190" t="s">
        <v>4</v>
      </c>
      <c r="B3" s="190" t="s">
        <v>648</v>
      </c>
      <c r="C3" s="190" t="s">
        <v>595</v>
      </c>
      <c r="D3" s="190" t="s">
        <v>596</v>
      </c>
      <c r="E3" s="190" t="s">
        <v>597</v>
      </c>
      <c r="F3" s="190" t="s">
        <v>598</v>
      </c>
      <c r="G3" s="190" t="s">
        <v>599</v>
      </c>
      <c r="H3" s="190" t="s">
        <v>600</v>
      </c>
      <c r="I3" s="190" t="s">
        <v>601</v>
      </c>
    </row>
    <row r="4" spans="1:11" x14ac:dyDescent="0.25">
      <c r="A4" s="191">
        <v>1</v>
      </c>
      <c r="B4" s="192" t="s">
        <v>671</v>
      </c>
      <c r="C4" s="193"/>
      <c r="D4" s="193"/>
      <c r="E4" s="193"/>
      <c r="F4" s="193"/>
      <c r="G4" s="193"/>
      <c r="H4" s="193"/>
      <c r="I4" s="193"/>
    </row>
    <row r="5" spans="1:11" x14ac:dyDescent="0.25">
      <c r="A5" s="191">
        <v>2</v>
      </c>
      <c r="B5" s="192" t="s">
        <v>672</v>
      </c>
      <c r="C5" s="193"/>
      <c r="D5" s="193"/>
      <c r="E5" s="193"/>
      <c r="F5" s="193"/>
      <c r="G5" s="193"/>
      <c r="H5" s="193"/>
      <c r="I5" s="193"/>
    </row>
    <row r="6" spans="1:11" x14ac:dyDescent="0.25">
      <c r="A6" s="191">
        <v>3</v>
      </c>
      <c r="B6" s="192" t="s">
        <v>651</v>
      </c>
      <c r="C6" s="193"/>
      <c r="D6" s="193"/>
      <c r="E6" s="193"/>
      <c r="F6" s="193"/>
      <c r="G6" s="193"/>
      <c r="H6" s="193"/>
      <c r="I6" s="193"/>
    </row>
    <row r="7" spans="1:11" x14ac:dyDescent="0.25">
      <c r="A7" s="191">
        <v>4</v>
      </c>
      <c r="B7" s="192" t="s">
        <v>606</v>
      </c>
      <c r="C7" s="193" t="s">
        <v>277</v>
      </c>
      <c r="D7" s="195">
        <v>159734746.59999999</v>
      </c>
      <c r="E7" s="195">
        <v>159734746.59999999</v>
      </c>
      <c r="F7" s="193" t="s">
        <v>455</v>
      </c>
      <c r="G7" s="195">
        <v>33544296.789999999</v>
      </c>
      <c r="H7" s="195">
        <v>33544296.789999999</v>
      </c>
      <c r="I7" s="195">
        <v>33544296.789999999</v>
      </c>
    </row>
    <row r="8" spans="1:11" x14ac:dyDescent="0.25">
      <c r="A8" s="191">
        <v>5</v>
      </c>
      <c r="B8" s="192" t="s">
        <v>608</v>
      </c>
      <c r="C8" s="194">
        <v>503463769.19</v>
      </c>
      <c r="D8" s="194">
        <v>-55479830.609999999</v>
      </c>
      <c r="E8" s="194">
        <v>447983938.57999998</v>
      </c>
      <c r="F8" s="194">
        <v>105727391.47</v>
      </c>
      <c r="G8" s="194">
        <v>-11650764.43</v>
      </c>
      <c r="H8" s="194">
        <v>94076627.049999997</v>
      </c>
      <c r="I8" s="194">
        <v>94076627.099999994</v>
      </c>
    </row>
    <row r="9" spans="1:11" x14ac:dyDescent="0.25">
      <c r="A9" s="191">
        <v>6</v>
      </c>
      <c r="B9" s="192" t="s">
        <v>654</v>
      </c>
      <c r="C9" s="195">
        <v>503463769.19</v>
      </c>
      <c r="D9" s="195">
        <v>104254915.98999999</v>
      </c>
      <c r="E9" s="195">
        <v>607718685.17999995</v>
      </c>
      <c r="F9" s="195">
        <v>105727391.47</v>
      </c>
      <c r="G9" s="195">
        <v>21893532.359999999</v>
      </c>
      <c r="H9" s="195">
        <v>127620923.83</v>
      </c>
      <c r="I9" s="195">
        <v>127620923.89</v>
      </c>
    </row>
    <row r="10" spans="1:11" x14ac:dyDescent="0.25">
      <c r="A10" s="191">
        <v>7</v>
      </c>
      <c r="B10" s="192" t="s">
        <v>610</v>
      </c>
      <c r="C10" s="195">
        <v>-341223.86</v>
      </c>
      <c r="D10" s="195">
        <v>4172745.47</v>
      </c>
      <c r="E10" s="195">
        <v>3831521.61</v>
      </c>
      <c r="F10" s="195">
        <v>-71657.02</v>
      </c>
      <c r="G10" s="195">
        <v>876276.55</v>
      </c>
      <c r="H10" s="195">
        <v>804619.53</v>
      </c>
      <c r="I10" s="195">
        <v>804619.54</v>
      </c>
    </row>
    <row r="11" spans="1:11" x14ac:dyDescent="0.25">
      <c r="A11" s="191">
        <v>8</v>
      </c>
      <c r="B11" s="192" t="s">
        <v>612</v>
      </c>
      <c r="C11" s="193" t="s">
        <v>277</v>
      </c>
      <c r="D11" s="193" t="s">
        <v>455</v>
      </c>
      <c r="E11" s="193" t="s">
        <v>455</v>
      </c>
      <c r="F11" s="193" t="s">
        <v>455</v>
      </c>
      <c r="G11" s="193" t="s">
        <v>455</v>
      </c>
      <c r="H11" s="193" t="s">
        <v>455</v>
      </c>
      <c r="I11" s="193" t="s">
        <v>455</v>
      </c>
    </row>
    <row r="12" spans="1:11" x14ac:dyDescent="0.25">
      <c r="A12" s="191">
        <v>9</v>
      </c>
      <c r="B12" s="192" t="s">
        <v>614</v>
      </c>
      <c r="C12" s="193" t="s">
        <v>277</v>
      </c>
      <c r="D12" s="193" t="s">
        <v>455</v>
      </c>
      <c r="E12" s="193" t="s">
        <v>455</v>
      </c>
      <c r="F12" s="193" t="s">
        <v>455</v>
      </c>
      <c r="G12" s="193" t="s">
        <v>455</v>
      </c>
      <c r="H12" s="193" t="s">
        <v>455</v>
      </c>
      <c r="I12" s="193" t="s">
        <v>455</v>
      </c>
    </row>
    <row r="13" spans="1:11" x14ac:dyDescent="0.25">
      <c r="A13" s="191">
        <v>10</v>
      </c>
      <c r="B13" s="192" t="s">
        <v>616</v>
      </c>
      <c r="C13" s="193" t="s">
        <v>277</v>
      </c>
      <c r="D13" s="193" t="s">
        <v>455</v>
      </c>
      <c r="E13" s="193" t="s">
        <v>455</v>
      </c>
      <c r="F13" s="193" t="s">
        <v>455</v>
      </c>
      <c r="G13" s="193" t="s">
        <v>455</v>
      </c>
      <c r="H13" s="193" t="s">
        <v>455</v>
      </c>
      <c r="I13" s="193" t="s">
        <v>455</v>
      </c>
    </row>
    <row r="14" spans="1:11" x14ac:dyDescent="0.25">
      <c r="A14" s="191">
        <v>11</v>
      </c>
      <c r="B14" s="192" t="s">
        <v>594</v>
      </c>
      <c r="C14" s="195">
        <v>383765583.93000001</v>
      </c>
      <c r="D14" s="195">
        <v>218118786.69</v>
      </c>
      <c r="E14" s="195">
        <v>601884370.62</v>
      </c>
      <c r="F14" s="195">
        <v>80590772.650000006</v>
      </c>
      <c r="G14" s="195">
        <v>45804945.210000001</v>
      </c>
      <c r="H14" s="195">
        <v>126395717.86</v>
      </c>
      <c r="I14" s="195">
        <v>126395717.83</v>
      </c>
    </row>
    <row r="15" spans="1:11" x14ac:dyDescent="0.25">
      <c r="A15" s="191">
        <v>12</v>
      </c>
      <c r="B15" s="192" t="s">
        <v>619</v>
      </c>
      <c r="C15" s="193" t="s">
        <v>277</v>
      </c>
      <c r="D15" s="193" t="s">
        <v>455</v>
      </c>
      <c r="E15" s="193" t="s">
        <v>455</v>
      </c>
      <c r="F15" s="193" t="s">
        <v>455</v>
      </c>
      <c r="G15" s="193" t="s">
        <v>455</v>
      </c>
      <c r="H15" s="193" t="s">
        <v>455</v>
      </c>
      <c r="I15" s="193" t="s">
        <v>455</v>
      </c>
    </row>
    <row r="16" spans="1:11" x14ac:dyDescent="0.25">
      <c r="A16" s="191">
        <v>13</v>
      </c>
      <c r="B16" s="192" t="s">
        <v>621</v>
      </c>
      <c r="C16" s="195">
        <v>-23382467.850000001</v>
      </c>
      <c r="D16" s="193" t="s">
        <v>277</v>
      </c>
      <c r="E16" s="195">
        <v>-23382467.850000001</v>
      </c>
      <c r="F16" s="195">
        <v>-4910318.25</v>
      </c>
      <c r="G16" s="193" t="s">
        <v>277</v>
      </c>
      <c r="H16" s="195">
        <v>-4910318.25</v>
      </c>
      <c r="I16" s="195">
        <v>-4910318.25</v>
      </c>
    </row>
    <row r="17" spans="1:9" x14ac:dyDescent="0.25">
      <c r="A17" s="191">
        <v>14</v>
      </c>
      <c r="B17" s="192" t="s">
        <v>623</v>
      </c>
      <c r="C17" s="193" t="s">
        <v>277</v>
      </c>
      <c r="D17" s="193" t="s">
        <v>455</v>
      </c>
      <c r="E17" s="193" t="s">
        <v>455</v>
      </c>
      <c r="F17" s="193" t="s">
        <v>455</v>
      </c>
      <c r="G17" s="193" t="s">
        <v>455</v>
      </c>
      <c r="H17" s="193" t="s">
        <v>455</v>
      </c>
      <c r="I17" s="193" t="s">
        <v>455</v>
      </c>
    </row>
    <row r="18" spans="1:9" x14ac:dyDescent="0.25">
      <c r="A18" s="191">
        <v>15</v>
      </c>
      <c r="B18" s="192" t="s">
        <v>625</v>
      </c>
      <c r="C18" s="193" t="s">
        <v>277</v>
      </c>
      <c r="D18" s="193" t="s">
        <v>455</v>
      </c>
      <c r="E18" s="193" t="s">
        <v>455</v>
      </c>
      <c r="F18" s="193" t="s">
        <v>455</v>
      </c>
      <c r="G18" s="193" t="s">
        <v>455</v>
      </c>
      <c r="H18" s="193" t="s">
        <v>455</v>
      </c>
      <c r="I18" s="193" t="s">
        <v>455</v>
      </c>
    </row>
    <row r="19" spans="1:9" x14ac:dyDescent="0.25">
      <c r="A19" s="191">
        <v>16</v>
      </c>
      <c r="B19" s="192" t="s">
        <v>627</v>
      </c>
      <c r="C19" s="193" t="s">
        <v>277</v>
      </c>
      <c r="D19" s="193" t="s">
        <v>455</v>
      </c>
      <c r="E19" s="193" t="s">
        <v>455</v>
      </c>
      <c r="F19" s="193" t="s">
        <v>455</v>
      </c>
      <c r="G19" s="193" t="s">
        <v>455</v>
      </c>
      <c r="H19" s="193" t="s">
        <v>455</v>
      </c>
      <c r="I19" s="193" t="s">
        <v>455</v>
      </c>
    </row>
    <row r="20" spans="1:9" x14ac:dyDescent="0.25">
      <c r="A20" s="191">
        <v>17</v>
      </c>
      <c r="B20" s="192" t="s">
        <v>628</v>
      </c>
      <c r="C20" s="193" t="s">
        <v>277</v>
      </c>
      <c r="D20" s="193" t="s">
        <v>455</v>
      </c>
      <c r="E20" s="193" t="s">
        <v>455</v>
      </c>
      <c r="F20" s="193" t="s">
        <v>455</v>
      </c>
      <c r="G20" s="193" t="s">
        <v>455</v>
      </c>
      <c r="H20" s="193" t="s">
        <v>455</v>
      </c>
      <c r="I20" s="193" t="s">
        <v>455</v>
      </c>
    </row>
    <row r="21" spans="1:9" x14ac:dyDescent="0.25">
      <c r="A21" s="191">
        <v>18</v>
      </c>
      <c r="B21" s="192" t="s">
        <v>630</v>
      </c>
      <c r="C21" s="193" t="s">
        <v>277</v>
      </c>
      <c r="D21" s="193" t="s">
        <v>455</v>
      </c>
      <c r="E21" s="193" t="s">
        <v>455</v>
      </c>
      <c r="F21" s="193" t="s">
        <v>455</v>
      </c>
      <c r="G21" s="193" t="s">
        <v>455</v>
      </c>
      <c r="H21" s="193" t="s">
        <v>455</v>
      </c>
      <c r="I21" s="193" t="s">
        <v>455</v>
      </c>
    </row>
    <row r="22" spans="1:9" x14ac:dyDescent="0.25">
      <c r="A22" s="191">
        <v>19</v>
      </c>
      <c r="B22" s="192" t="s">
        <v>655</v>
      </c>
      <c r="C22" s="193" t="s">
        <v>277</v>
      </c>
      <c r="D22" s="193" t="s">
        <v>455</v>
      </c>
      <c r="E22" s="193" t="s">
        <v>455</v>
      </c>
      <c r="F22" s="193" t="s">
        <v>455</v>
      </c>
      <c r="G22" s="193" t="s">
        <v>455</v>
      </c>
      <c r="H22" s="193" t="s">
        <v>455</v>
      </c>
      <c r="I22" s="193" t="s">
        <v>455</v>
      </c>
    </row>
    <row r="23" spans="1:9" x14ac:dyDescent="0.25">
      <c r="A23" s="191">
        <v>20</v>
      </c>
      <c r="B23" s="192" t="s">
        <v>664</v>
      </c>
      <c r="C23" s="195">
        <v>360041892.22000003</v>
      </c>
      <c r="D23" s="195">
        <v>222291532.16</v>
      </c>
      <c r="E23" s="195">
        <v>582333424.38</v>
      </c>
      <c r="F23" s="195">
        <v>75608797.379999995</v>
      </c>
      <c r="G23" s="195">
        <v>46681221.75</v>
      </c>
      <c r="H23" s="195">
        <v>122290019.13</v>
      </c>
      <c r="I23" s="195">
        <v>122290019.12</v>
      </c>
    </row>
    <row r="24" spans="1:9" x14ac:dyDescent="0.25">
      <c r="A24" s="191">
        <v>21</v>
      </c>
      <c r="B24" s="192" t="s">
        <v>632</v>
      </c>
      <c r="C24" s="193" t="s">
        <v>277</v>
      </c>
      <c r="D24" s="195">
        <v>-11070789.710000001</v>
      </c>
      <c r="E24" s="195">
        <v>-11070789.710000001</v>
      </c>
      <c r="F24" s="193" t="s">
        <v>277</v>
      </c>
      <c r="G24" s="195">
        <v>-2324865.84</v>
      </c>
      <c r="H24" s="195">
        <v>-2324865.84</v>
      </c>
      <c r="I24" s="195">
        <v>-2324865.84</v>
      </c>
    </row>
    <row r="25" spans="1:9" x14ac:dyDescent="0.25">
      <c r="A25" s="191">
        <v>22</v>
      </c>
      <c r="B25" s="192" t="s">
        <v>634</v>
      </c>
      <c r="C25" s="195">
        <v>57366968.310000002</v>
      </c>
      <c r="D25" s="195">
        <v>31719254.600000001</v>
      </c>
      <c r="E25" s="195">
        <v>89086222.909999996</v>
      </c>
      <c r="F25" s="193" t="s">
        <v>455</v>
      </c>
      <c r="G25" s="195">
        <v>6661043.4699999997</v>
      </c>
      <c r="H25" s="195">
        <v>6661043.4699999997</v>
      </c>
      <c r="I25" s="195">
        <v>18708106.809999999</v>
      </c>
    </row>
    <row r="26" spans="1:9" x14ac:dyDescent="0.25">
      <c r="A26" s="191">
        <v>23</v>
      </c>
      <c r="B26" s="192" t="s">
        <v>636</v>
      </c>
      <c r="C26" s="193" t="s">
        <v>277</v>
      </c>
      <c r="D26" s="193" t="s">
        <v>455</v>
      </c>
      <c r="E26" s="193" t="s">
        <v>455</v>
      </c>
      <c r="F26" s="193" t="s">
        <v>455</v>
      </c>
      <c r="G26" s="193" t="s">
        <v>455</v>
      </c>
      <c r="H26" s="193" t="s">
        <v>455</v>
      </c>
      <c r="I26" s="193" t="s">
        <v>455</v>
      </c>
    </row>
    <row r="27" spans="1:9" x14ac:dyDescent="0.25">
      <c r="A27" s="191">
        <v>24</v>
      </c>
      <c r="B27" s="192" t="s">
        <v>664</v>
      </c>
      <c r="C27" s="195">
        <v>57366968.310000002</v>
      </c>
      <c r="D27" s="195">
        <v>20648464.890000001</v>
      </c>
      <c r="E27" s="195">
        <v>78015433.200000003</v>
      </c>
      <c r="F27" s="193" t="s">
        <v>455</v>
      </c>
      <c r="G27" s="195">
        <v>4336177.63</v>
      </c>
      <c r="H27" s="195">
        <v>4336177.63</v>
      </c>
      <c r="I27" s="195">
        <v>16383240.970000001</v>
      </c>
    </row>
    <row r="28" spans="1:9" x14ac:dyDescent="0.25">
      <c r="A28" s="191">
        <v>25</v>
      </c>
      <c r="B28" s="192" t="s">
        <v>638</v>
      </c>
      <c r="C28" s="193" t="s">
        <v>277</v>
      </c>
      <c r="D28" s="193" t="s">
        <v>455</v>
      </c>
      <c r="E28" s="193" t="s">
        <v>455</v>
      </c>
      <c r="F28" s="193" t="s">
        <v>455</v>
      </c>
      <c r="G28" s="193" t="s">
        <v>455</v>
      </c>
      <c r="H28" s="193" t="s">
        <v>455</v>
      </c>
      <c r="I28" s="193" t="s">
        <v>455</v>
      </c>
    </row>
    <row r="29" spans="1:9" x14ac:dyDescent="0.25">
      <c r="A29" s="191">
        <v>26</v>
      </c>
      <c r="B29" s="192" t="s">
        <v>640</v>
      </c>
      <c r="C29" s="193" t="s">
        <v>277</v>
      </c>
      <c r="D29" s="193" t="s">
        <v>455</v>
      </c>
      <c r="E29" s="193" t="s">
        <v>455</v>
      </c>
      <c r="F29" s="193" t="s">
        <v>455</v>
      </c>
      <c r="G29" s="193" t="s">
        <v>455</v>
      </c>
      <c r="H29" s="193" t="s">
        <v>455</v>
      </c>
      <c r="I29" s="193" t="s">
        <v>455</v>
      </c>
    </row>
    <row r="30" spans="1:9" x14ac:dyDescent="0.25">
      <c r="A30" s="191">
        <v>27</v>
      </c>
      <c r="B30" s="192" t="s">
        <v>642</v>
      </c>
      <c r="C30" s="195">
        <v>490050162.19</v>
      </c>
      <c r="D30" s="195">
        <v>287353122.07999998</v>
      </c>
      <c r="E30" s="195">
        <v>777403284.26999998</v>
      </c>
      <c r="F30" s="195">
        <v>102910534.09999999</v>
      </c>
      <c r="G30" s="195">
        <v>60344155.640000001</v>
      </c>
      <c r="H30" s="195">
        <v>163254689.74000001</v>
      </c>
      <c r="I30" s="195">
        <v>163254689.69999999</v>
      </c>
    </row>
    <row r="31" spans="1:9" x14ac:dyDescent="0.25">
      <c r="A31" s="191">
        <v>28</v>
      </c>
      <c r="B31" s="192" t="s">
        <v>657</v>
      </c>
      <c r="C31" s="193" t="s">
        <v>277</v>
      </c>
      <c r="D31" s="193" t="s">
        <v>455</v>
      </c>
      <c r="E31" s="193" t="s">
        <v>455</v>
      </c>
      <c r="F31" s="193" t="s">
        <v>455</v>
      </c>
      <c r="G31" s="193" t="s">
        <v>455</v>
      </c>
      <c r="H31" s="193" t="s">
        <v>455</v>
      </c>
      <c r="I31" s="193" t="s">
        <v>455</v>
      </c>
    </row>
    <row r="32" spans="1:9" x14ac:dyDescent="0.25">
      <c r="A32" s="191">
        <v>29</v>
      </c>
      <c r="B32" s="192" t="s">
        <v>644</v>
      </c>
      <c r="C32" s="195">
        <v>-241397646.05000001</v>
      </c>
      <c r="D32" s="195">
        <v>-59483289.829999998</v>
      </c>
      <c r="E32" s="195">
        <v>-300880935.88</v>
      </c>
      <c r="F32" s="195">
        <v>-50693505.229999997</v>
      </c>
      <c r="G32" s="195">
        <v>-12491490.859999999</v>
      </c>
      <c r="H32" s="195">
        <v>-63184996.090000004</v>
      </c>
      <c r="I32" s="195">
        <v>-63184996.530000001</v>
      </c>
    </row>
    <row r="33" spans="1:9" x14ac:dyDescent="0.25">
      <c r="A33" s="191">
        <v>30</v>
      </c>
      <c r="B33" s="192" t="s">
        <v>658</v>
      </c>
      <c r="C33" s="195">
        <v>248652516.13999999</v>
      </c>
      <c r="D33" s="195">
        <v>227869832.25999999</v>
      </c>
      <c r="E33" s="195">
        <v>476522348.39999998</v>
      </c>
      <c r="F33" s="195">
        <v>52217028.869999997</v>
      </c>
      <c r="G33" s="195">
        <v>47852664.770000003</v>
      </c>
      <c r="H33" s="195">
        <v>100069693.64</v>
      </c>
      <c r="I33" s="195">
        <v>100069693.16</v>
      </c>
    </row>
    <row r="34" spans="1:9" x14ac:dyDescent="0.25">
      <c r="A34" s="191">
        <v>31</v>
      </c>
      <c r="B34" s="192" t="s">
        <v>659</v>
      </c>
      <c r="C34" s="195">
        <v>1169525145.8599999</v>
      </c>
      <c r="D34" s="195">
        <v>575064745.28999996</v>
      </c>
      <c r="E34" s="195">
        <v>1744589891.1500001</v>
      </c>
      <c r="F34" s="195">
        <v>233553217.72</v>
      </c>
      <c r="G34" s="195">
        <v>120763596.51000001</v>
      </c>
      <c r="H34" s="195">
        <v>354316814.24000001</v>
      </c>
      <c r="I34" s="195">
        <v>366363877.13999999</v>
      </c>
    </row>
    <row r="35" spans="1:9" ht="14.4" thickBot="1" x14ac:dyDescent="0.3">
      <c r="A35" s="191">
        <v>32</v>
      </c>
      <c r="B35" s="192" t="s">
        <v>660</v>
      </c>
      <c r="C35" s="195">
        <v>1169525145.8599999</v>
      </c>
      <c r="D35" s="195">
        <v>575064745.28999996</v>
      </c>
      <c r="E35" s="195">
        <v>1744589891.1500001</v>
      </c>
      <c r="F35" s="195">
        <v>233553217.72</v>
      </c>
      <c r="G35" s="195">
        <v>120763596.51000001</v>
      </c>
      <c r="H35" s="195">
        <v>354316814.24000001</v>
      </c>
      <c r="I35" s="195">
        <v>366363877.13999999</v>
      </c>
    </row>
    <row r="36" spans="1:9" ht="14.4" thickBot="1" x14ac:dyDescent="0.3">
      <c r="A36" s="191">
        <v>33</v>
      </c>
      <c r="B36" s="192" t="s">
        <v>665</v>
      </c>
      <c r="C36" s="196">
        <v>1169525145.8599999</v>
      </c>
      <c r="D36" s="196">
        <v>575064745.28999996</v>
      </c>
      <c r="E36" s="196">
        <v>1744589891.1500001</v>
      </c>
      <c r="F36" s="196">
        <v>233553217.72</v>
      </c>
      <c r="G36" s="196">
        <v>120763596.51000001</v>
      </c>
      <c r="H36" s="196">
        <v>354316814.24000001</v>
      </c>
      <c r="I36" s="196">
        <v>366363877.13999999</v>
      </c>
    </row>
    <row r="37" spans="1:9" ht="14.4" thickTop="1" x14ac:dyDescent="0.25">
      <c r="A37" s="589"/>
      <c r="B37" s="589"/>
    </row>
    <row r="38" spans="1:9" x14ac:dyDescent="0.25">
      <c r="A38" s="589"/>
      <c r="B38" s="589"/>
    </row>
  </sheetData>
  <mergeCells count="4">
    <mergeCell ref="A1:B1"/>
    <mergeCell ref="A2:B2"/>
    <mergeCell ref="A37:B37"/>
    <mergeCell ref="A38:B38"/>
  </mergeCells>
  <pageMargins left="1" right="1" top="1.5" bottom="1.25" header="1" footer="0.5"/>
  <pageSetup scale="7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227D-36BB-4BCE-9A5A-A45EA0C5F64B}">
  <sheetPr codeName="Sheet17">
    <pageSetUpPr fitToPage="1"/>
  </sheetPr>
  <dimension ref="A1:XFB109"/>
  <sheetViews>
    <sheetView topLeftCell="A70" zoomScale="115" zoomScaleNormal="115" workbookViewId="0">
      <selection activeCell="AA33" sqref="AA33"/>
    </sheetView>
  </sheetViews>
  <sheetFormatPr defaultColWidth="8.88671875" defaultRowHeight="13.2" x14ac:dyDescent="0.3"/>
  <cols>
    <col min="1" max="1" width="4.5546875" style="58" customWidth="1"/>
    <col min="2" max="2" width="46.44140625" style="58" customWidth="1"/>
    <col min="3" max="3" width="12.44140625" style="58" customWidth="1"/>
    <col min="4" max="4" width="21.44140625" style="58" customWidth="1"/>
    <col min="5" max="5" width="12.33203125" style="197" customWidth="1"/>
    <col min="6" max="6" width="13.5546875" style="60" customWidth="1"/>
    <col min="7" max="7" width="30.5546875" style="58" customWidth="1"/>
    <col min="8" max="8" width="49.5546875" style="58" customWidth="1"/>
    <col min="9" max="16384" width="8.88671875" style="58"/>
  </cols>
  <sheetData>
    <row r="1" spans="1:8" x14ac:dyDescent="0.3">
      <c r="B1" s="15"/>
      <c r="C1" s="15"/>
    </row>
    <row r="2" spans="1:8" x14ac:dyDescent="0.3">
      <c r="B2" s="198" t="s">
        <v>257</v>
      </c>
      <c r="C2" s="199"/>
      <c r="D2" s="200" t="s">
        <v>673</v>
      </c>
      <c r="E2" s="201"/>
      <c r="H2" s="136"/>
    </row>
    <row r="3" spans="1:8" x14ac:dyDescent="0.3">
      <c r="B3" s="202" t="s">
        <v>258</v>
      </c>
      <c r="C3" s="65"/>
      <c r="D3" s="60"/>
      <c r="E3" s="201"/>
    </row>
    <row r="5" spans="1:8" s="56" customFormat="1" x14ac:dyDescent="0.3">
      <c r="B5" s="592" t="s">
        <v>674</v>
      </c>
      <c r="C5" s="592"/>
      <c r="D5" s="592"/>
      <c r="E5" s="592"/>
      <c r="F5" s="592"/>
    </row>
    <row r="6" spans="1:8" s="56" customFormat="1" x14ac:dyDescent="0.3">
      <c r="B6" s="592" t="s">
        <v>675</v>
      </c>
      <c r="C6" s="592"/>
      <c r="D6" s="592"/>
      <c r="E6" s="592"/>
      <c r="F6" s="592"/>
    </row>
    <row r="7" spans="1:8" s="56" customFormat="1" x14ac:dyDescent="0.3">
      <c r="D7" s="203"/>
      <c r="E7" s="204"/>
    </row>
    <row r="8" spans="1:8" s="56" customFormat="1" ht="26.4" x14ac:dyDescent="0.3">
      <c r="A8" s="124" t="s">
        <v>4</v>
      </c>
      <c r="B8" s="124" t="s">
        <v>5</v>
      </c>
      <c r="C8" s="124" t="s">
        <v>676</v>
      </c>
      <c r="D8" s="124" t="s">
        <v>677</v>
      </c>
      <c r="E8" s="124" t="s">
        <v>676</v>
      </c>
      <c r="F8" s="165" t="s">
        <v>678</v>
      </c>
      <c r="G8" s="165" t="s">
        <v>8</v>
      </c>
      <c r="H8" s="165" t="s">
        <v>679</v>
      </c>
    </row>
    <row r="9" spans="1:8" x14ac:dyDescent="0.3">
      <c r="E9" s="201"/>
      <c r="F9" s="58"/>
    </row>
    <row r="10" spans="1:8" x14ac:dyDescent="0.3">
      <c r="A10" s="57">
        <v>1</v>
      </c>
      <c r="B10" s="56" t="s">
        <v>680</v>
      </c>
      <c r="C10" s="56" t="s">
        <v>681</v>
      </c>
      <c r="D10" s="205">
        <v>3514323220</v>
      </c>
      <c r="E10" s="201" t="s">
        <v>682</v>
      </c>
      <c r="F10" s="415">
        <v>3768848657.2367578</v>
      </c>
    </row>
    <row r="11" spans="1:8" ht="13.8" x14ac:dyDescent="0.3">
      <c r="A11" s="57">
        <f>A10+1</f>
        <v>2</v>
      </c>
      <c r="B11" s="207" t="s">
        <v>683</v>
      </c>
      <c r="C11" s="207"/>
      <c r="E11" s="201"/>
      <c r="F11" s="206"/>
    </row>
    <row r="12" spans="1:8" x14ac:dyDescent="0.3">
      <c r="A12" s="57">
        <f t="shared" ref="A12:A75" si="0">A11+1</f>
        <v>3</v>
      </c>
      <c r="B12" s="56" t="s">
        <v>684</v>
      </c>
      <c r="C12" s="56"/>
      <c r="D12" s="60">
        <v>0</v>
      </c>
      <c r="E12" s="201" t="s">
        <v>685</v>
      </c>
      <c r="F12" s="206">
        <v>0</v>
      </c>
    </row>
    <row r="13" spans="1:8" x14ac:dyDescent="0.3">
      <c r="A13" s="57">
        <f t="shared" si="0"/>
        <v>4</v>
      </c>
      <c r="B13" s="56" t="s">
        <v>686</v>
      </c>
      <c r="C13" s="201" t="s">
        <v>681</v>
      </c>
      <c r="D13" s="60">
        <v>1684390953.0199981</v>
      </c>
      <c r="E13" s="201" t="s">
        <v>687</v>
      </c>
      <c r="F13" s="415">
        <v>1946362063.3341956</v>
      </c>
    </row>
    <row r="14" spans="1:8" x14ac:dyDescent="0.3">
      <c r="A14" s="57">
        <f t="shared" si="0"/>
        <v>5</v>
      </c>
      <c r="B14" s="56" t="s">
        <v>688</v>
      </c>
      <c r="C14" s="201" t="s">
        <v>681</v>
      </c>
      <c r="D14" s="60">
        <v>571125181.02000082</v>
      </c>
      <c r="E14" s="201" t="s">
        <v>689</v>
      </c>
      <c r="F14" s="415">
        <v>580833537.8990953</v>
      </c>
    </row>
    <row r="15" spans="1:8" x14ac:dyDescent="0.3">
      <c r="A15" s="57">
        <f t="shared" si="0"/>
        <v>6</v>
      </c>
      <c r="B15" s="56" t="s">
        <v>690</v>
      </c>
      <c r="C15" s="201" t="s">
        <v>681</v>
      </c>
      <c r="D15" s="60">
        <v>273779081.24999958</v>
      </c>
      <c r="E15" s="201" t="s">
        <v>691</v>
      </c>
      <c r="F15" s="415">
        <v>329581421.61646092</v>
      </c>
    </row>
    <row r="16" spans="1:8" x14ac:dyDescent="0.3">
      <c r="A16" s="57">
        <f t="shared" si="0"/>
        <v>7</v>
      </c>
      <c r="B16" s="56" t="s">
        <v>692</v>
      </c>
      <c r="C16" s="201" t="s">
        <v>681</v>
      </c>
      <c r="D16" s="60">
        <v>-12304849.469999999</v>
      </c>
      <c r="E16" s="201" t="s">
        <v>693</v>
      </c>
      <c r="F16" s="415">
        <v>2267126.929999996</v>
      </c>
    </row>
    <row r="17" spans="1:8" ht="13.8" x14ac:dyDescent="0.3">
      <c r="A17" s="57">
        <f t="shared" si="0"/>
        <v>8</v>
      </c>
      <c r="B17" s="207" t="s">
        <v>694</v>
      </c>
      <c r="C17" s="207"/>
      <c r="D17" s="60"/>
      <c r="E17" s="201"/>
      <c r="F17" s="415"/>
    </row>
    <row r="18" spans="1:8" x14ac:dyDescent="0.3">
      <c r="A18" s="57">
        <f t="shared" si="0"/>
        <v>9</v>
      </c>
      <c r="B18" s="56" t="s">
        <v>695</v>
      </c>
      <c r="C18" s="56" t="s">
        <v>681</v>
      </c>
      <c r="D18" s="60">
        <v>290613619.73000002</v>
      </c>
      <c r="E18" s="201" t="s">
        <v>0</v>
      </c>
      <c r="F18" s="415">
        <v>285723600.06226915</v>
      </c>
    </row>
    <row r="19" spans="1:8" x14ac:dyDescent="0.3">
      <c r="A19" s="57">
        <f t="shared" si="0"/>
        <v>10</v>
      </c>
      <c r="B19" s="56" t="s">
        <v>696</v>
      </c>
      <c r="C19" s="56" t="s">
        <v>685</v>
      </c>
      <c r="D19" s="60">
        <v>0</v>
      </c>
      <c r="E19" s="201" t="s">
        <v>685</v>
      </c>
      <c r="F19" s="415">
        <v>0</v>
      </c>
    </row>
    <row r="20" spans="1:8" x14ac:dyDescent="0.3">
      <c r="A20" s="57">
        <f t="shared" si="0"/>
        <v>11</v>
      </c>
      <c r="B20" s="56" t="s">
        <v>697</v>
      </c>
      <c r="C20" s="56" t="s">
        <v>685</v>
      </c>
      <c r="D20" s="60">
        <v>0</v>
      </c>
      <c r="E20" s="201" t="s">
        <v>685</v>
      </c>
      <c r="F20" s="415">
        <v>0</v>
      </c>
    </row>
    <row r="21" spans="1:8" x14ac:dyDescent="0.3">
      <c r="A21" s="57">
        <f t="shared" si="0"/>
        <v>12</v>
      </c>
      <c r="B21" s="56" t="s">
        <v>698</v>
      </c>
      <c r="C21" s="56" t="s">
        <v>681</v>
      </c>
      <c r="D21" s="60">
        <v>-46081993.04999999</v>
      </c>
      <c r="E21" s="201" t="s">
        <v>699</v>
      </c>
      <c r="F21" s="415">
        <v>-73276770.399999917</v>
      </c>
    </row>
    <row r="22" spans="1:8" x14ac:dyDescent="0.3">
      <c r="A22" s="57">
        <f t="shared" si="0"/>
        <v>13</v>
      </c>
      <c r="E22" s="201"/>
      <c r="F22" s="201"/>
    </row>
    <row r="23" spans="1:8" x14ac:dyDescent="0.3">
      <c r="A23" s="57">
        <f t="shared" si="0"/>
        <v>14</v>
      </c>
      <c r="B23" s="15" t="s">
        <v>700</v>
      </c>
      <c r="C23" s="15" t="s">
        <v>681</v>
      </c>
      <c r="D23" s="208">
        <f>D10-SUM(D12:D16)-SUM(D18:D21)</f>
        <v>752801227.50000119</v>
      </c>
      <c r="E23" s="209"/>
      <c r="F23" s="208">
        <f>F10-SUM(F12:F16)-SUM(F18:F21)</f>
        <v>697357677.79473722</v>
      </c>
      <c r="G23" s="60"/>
    </row>
    <row r="24" spans="1:8" x14ac:dyDescent="0.3">
      <c r="A24" s="57">
        <f t="shared" si="0"/>
        <v>15</v>
      </c>
      <c r="B24" s="201"/>
      <c r="C24" s="201"/>
      <c r="D24" s="197"/>
      <c r="F24" s="197"/>
      <c r="G24" s="60"/>
    </row>
    <row r="25" spans="1:8" x14ac:dyDescent="0.25">
      <c r="A25" s="57">
        <f t="shared" si="0"/>
        <v>16</v>
      </c>
      <c r="B25" s="123" t="s">
        <v>15</v>
      </c>
      <c r="C25" s="123"/>
      <c r="D25" s="60"/>
      <c r="E25" s="64"/>
      <c r="G25" s="60"/>
    </row>
    <row r="26" spans="1:8" ht="26.4" x14ac:dyDescent="0.3">
      <c r="A26" s="57">
        <f t="shared" si="0"/>
        <v>17</v>
      </c>
      <c r="B26" s="210" t="s">
        <v>16</v>
      </c>
      <c r="C26" s="210" t="s">
        <v>701</v>
      </c>
      <c r="D26" s="60">
        <f>'WP II-E-3.1'!D21</f>
        <v>-31870916</v>
      </c>
      <c r="F26" s="60">
        <v>0</v>
      </c>
      <c r="G26" s="60" t="s">
        <v>702</v>
      </c>
      <c r="H26" s="211" t="s">
        <v>703</v>
      </c>
    </row>
    <row r="27" spans="1:8" ht="39.6" x14ac:dyDescent="0.3">
      <c r="A27" s="57">
        <f t="shared" si="0"/>
        <v>18</v>
      </c>
      <c r="B27" s="210" t="s">
        <v>17</v>
      </c>
      <c r="C27" s="210" t="s">
        <v>701</v>
      </c>
      <c r="D27" s="60">
        <f>'WP II-E-3.1'!D22</f>
        <v>17024</v>
      </c>
      <c r="F27" s="60">
        <v>0</v>
      </c>
      <c r="G27" s="58" t="s">
        <v>704</v>
      </c>
      <c r="H27" s="211" t="s">
        <v>705</v>
      </c>
    </row>
    <row r="28" spans="1:8" ht="66" x14ac:dyDescent="0.3">
      <c r="A28" s="57">
        <f t="shared" si="0"/>
        <v>19</v>
      </c>
      <c r="B28" s="210" t="s">
        <v>18</v>
      </c>
      <c r="C28" s="210" t="s">
        <v>701</v>
      </c>
      <c r="D28" s="60">
        <f>'WP II-E-3.1'!D23</f>
        <v>580286</v>
      </c>
      <c r="E28" s="197" t="s">
        <v>701</v>
      </c>
      <c r="F28" s="60">
        <f>D28</f>
        <v>580286</v>
      </c>
      <c r="H28" s="211" t="s">
        <v>706</v>
      </c>
    </row>
    <row r="29" spans="1:8" ht="26.4" x14ac:dyDescent="0.3">
      <c r="A29" s="57">
        <f t="shared" si="0"/>
        <v>20</v>
      </c>
      <c r="B29" s="210" t="s">
        <v>707</v>
      </c>
      <c r="C29" s="210" t="s">
        <v>701</v>
      </c>
      <c r="D29" s="60">
        <f>'WP II-E-3.1'!D24</f>
        <v>-7129948</v>
      </c>
      <c r="F29" s="203">
        <v>0</v>
      </c>
      <c r="G29" s="58" t="s">
        <v>704</v>
      </c>
      <c r="H29" s="211" t="s">
        <v>708</v>
      </c>
    </row>
    <row r="30" spans="1:8" ht="26.4" x14ac:dyDescent="0.3">
      <c r="A30" s="57">
        <f t="shared" si="0"/>
        <v>21</v>
      </c>
      <c r="B30" s="210" t="s">
        <v>20</v>
      </c>
      <c r="C30" s="210" t="s">
        <v>701</v>
      </c>
      <c r="D30" s="60">
        <f>'WP II-E-3.1'!D25</f>
        <v>2227393</v>
      </c>
      <c r="F30" s="60">
        <v>0</v>
      </c>
      <c r="G30" s="58" t="s">
        <v>704</v>
      </c>
      <c r="H30" s="211" t="s">
        <v>709</v>
      </c>
    </row>
    <row r="31" spans="1:8" ht="26.4" x14ac:dyDescent="0.3">
      <c r="A31" s="57">
        <f t="shared" si="0"/>
        <v>22</v>
      </c>
      <c r="B31" s="210" t="s">
        <v>21</v>
      </c>
      <c r="C31" s="210" t="s">
        <v>701</v>
      </c>
      <c r="D31" s="60">
        <f>'WP II-E-3.1'!D26</f>
        <v>427757</v>
      </c>
      <c r="E31" s="197" t="s">
        <v>701</v>
      </c>
      <c r="F31" s="203">
        <f>D31</f>
        <v>427757</v>
      </c>
      <c r="G31" s="60"/>
      <c r="H31" s="211" t="s">
        <v>710</v>
      </c>
    </row>
    <row r="32" spans="1:8" ht="26.4" x14ac:dyDescent="0.3">
      <c r="A32" s="57">
        <f t="shared" si="0"/>
        <v>23</v>
      </c>
      <c r="B32" s="210" t="s">
        <v>22</v>
      </c>
      <c r="C32" s="210" t="s">
        <v>701</v>
      </c>
      <c r="D32" s="60">
        <f>'WP II-E-3.1'!D27</f>
        <v>3000</v>
      </c>
      <c r="F32" s="203">
        <v>0</v>
      </c>
      <c r="G32" s="58" t="s">
        <v>704</v>
      </c>
      <c r="H32" s="211" t="s">
        <v>711</v>
      </c>
    </row>
    <row r="33" spans="1:8" x14ac:dyDescent="0.3">
      <c r="A33" s="57">
        <f t="shared" si="0"/>
        <v>24</v>
      </c>
      <c r="B33" s="210" t="str">
        <f>'WP II-E-3.1'!B28</f>
        <v>Stock Comp Windfall/Shortfall</v>
      </c>
      <c r="C33" s="210" t="s">
        <v>701</v>
      </c>
      <c r="D33" s="60">
        <f>'WP II-E-3.1'!D28</f>
        <v>-1298210</v>
      </c>
      <c r="F33" s="203">
        <v>0</v>
      </c>
      <c r="H33" s="211"/>
    </row>
    <row r="34" spans="1:8" x14ac:dyDescent="0.3">
      <c r="A34" s="57">
        <f t="shared" si="0"/>
        <v>25</v>
      </c>
      <c r="B34" s="210" t="s">
        <v>24</v>
      </c>
      <c r="C34" s="210" t="s">
        <v>701</v>
      </c>
      <c r="D34" s="60">
        <f>'WP II-E-3.1'!D29</f>
        <v>13550</v>
      </c>
      <c r="E34" s="197" t="s">
        <v>701</v>
      </c>
      <c r="F34" s="203">
        <f>D34</f>
        <v>13550</v>
      </c>
      <c r="G34" s="60"/>
      <c r="H34" s="211" t="s">
        <v>712</v>
      </c>
    </row>
    <row r="35" spans="1:8" x14ac:dyDescent="0.3">
      <c r="A35" s="57">
        <f t="shared" si="0"/>
        <v>26</v>
      </c>
      <c r="B35" s="210" t="s">
        <v>25</v>
      </c>
      <c r="C35" s="210" t="s">
        <v>701</v>
      </c>
      <c r="D35" s="60">
        <f>'WP II-E-3.1'!D30</f>
        <v>5867940</v>
      </c>
      <c r="E35" s="197" t="s">
        <v>713</v>
      </c>
      <c r="F35" s="203">
        <f>D35</f>
        <v>5867940</v>
      </c>
      <c r="G35" s="60"/>
      <c r="H35" s="211" t="s">
        <v>714</v>
      </c>
    </row>
    <row r="36" spans="1:8" x14ac:dyDescent="0.3">
      <c r="A36" s="57">
        <f t="shared" si="0"/>
        <v>27</v>
      </c>
      <c r="D36" s="60"/>
    </row>
    <row r="37" spans="1:8" x14ac:dyDescent="0.25">
      <c r="A37" s="57">
        <f t="shared" si="0"/>
        <v>28</v>
      </c>
      <c r="B37" s="212" t="s">
        <v>94</v>
      </c>
      <c r="C37" s="213"/>
      <c r="D37" s="214">
        <f>SUM(D26:D36)</f>
        <v>-31162124</v>
      </c>
      <c r="E37" s="64"/>
      <c r="F37" s="215">
        <f>SUM(F26:F35)</f>
        <v>6889533</v>
      </c>
    </row>
    <row r="38" spans="1:8" x14ac:dyDescent="0.3">
      <c r="A38" s="57">
        <f t="shared" si="0"/>
        <v>29</v>
      </c>
      <c r="D38" s="60"/>
    </row>
    <row r="39" spans="1:8" x14ac:dyDescent="0.3">
      <c r="A39" s="57">
        <f t="shared" si="0"/>
        <v>30</v>
      </c>
      <c r="B39" s="123" t="s">
        <v>27</v>
      </c>
      <c r="C39" s="123"/>
      <c r="D39" s="60"/>
    </row>
    <row r="40" spans="1:8" x14ac:dyDescent="0.3">
      <c r="A40" s="57">
        <f t="shared" si="0"/>
        <v>31</v>
      </c>
      <c r="B40" s="210" t="s">
        <v>715</v>
      </c>
      <c r="C40" s="210" t="s">
        <v>701</v>
      </c>
      <c r="D40" s="60">
        <f>'WP II-E-3.1'!D35</f>
        <v>11070790</v>
      </c>
      <c r="E40" s="197" t="s">
        <v>701</v>
      </c>
      <c r="F40" s="60">
        <f>D40</f>
        <v>11070790</v>
      </c>
      <c r="H40" s="58" t="s">
        <v>716</v>
      </c>
    </row>
    <row r="41" spans="1:8" x14ac:dyDescent="0.3">
      <c r="A41" s="57">
        <f t="shared" si="0"/>
        <v>32</v>
      </c>
      <c r="B41" s="210" t="s">
        <v>29</v>
      </c>
      <c r="C41" s="210" t="s">
        <v>701</v>
      </c>
      <c r="D41" s="60">
        <f>'WP II-E-3.1'!D36</f>
        <v>-90740763</v>
      </c>
      <c r="E41" s="197" t="s">
        <v>701</v>
      </c>
      <c r="F41" s="60">
        <f>D41</f>
        <v>-90740763</v>
      </c>
      <c r="H41" s="58" t="s">
        <v>716</v>
      </c>
    </row>
    <row r="42" spans="1:8" x14ac:dyDescent="0.3">
      <c r="A42" s="57">
        <f t="shared" si="0"/>
        <v>33</v>
      </c>
      <c r="B42" s="210" t="s">
        <v>30</v>
      </c>
      <c r="C42" s="210" t="s">
        <v>701</v>
      </c>
      <c r="D42" s="60">
        <f>'WP II-E-3.1'!D37</f>
        <v>-159734747</v>
      </c>
      <c r="E42" s="197" t="s">
        <v>701</v>
      </c>
      <c r="F42" s="60">
        <f>D42</f>
        <v>-159734747</v>
      </c>
      <c r="H42" s="58" t="s">
        <v>716</v>
      </c>
    </row>
    <row r="43" spans="1:8" x14ac:dyDescent="0.3">
      <c r="A43" s="57">
        <f t="shared" si="0"/>
        <v>34</v>
      </c>
      <c r="B43" s="210" t="s">
        <v>31</v>
      </c>
      <c r="C43" s="210" t="s">
        <v>701</v>
      </c>
      <c r="D43" s="60">
        <f>'WP II-E-3.1'!D38</f>
        <v>-14648606</v>
      </c>
      <c r="E43" s="197" t="s">
        <v>701</v>
      </c>
      <c r="F43" s="60">
        <f>D43</f>
        <v>-14648606</v>
      </c>
      <c r="H43" s="58" t="s">
        <v>716</v>
      </c>
    </row>
    <row r="44" spans="1:8" x14ac:dyDescent="0.3">
      <c r="A44" s="57">
        <f t="shared" si="0"/>
        <v>35</v>
      </c>
      <c r="B44" s="210" t="s">
        <v>32</v>
      </c>
      <c r="C44" s="210" t="s">
        <v>701</v>
      </c>
      <c r="D44" s="60">
        <f>'WP II-E-3.1'!D39</f>
        <v>-218118787</v>
      </c>
      <c r="F44" s="60">
        <f>D44</f>
        <v>-218118787</v>
      </c>
      <c r="G44" s="60"/>
      <c r="H44" s="58" t="s">
        <v>716</v>
      </c>
    </row>
    <row r="45" spans="1:8" x14ac:dyDescent="0.3">
      <c r="A45" s="57">
        <f t="shared" si="0"/>
        <v>36</v>
      </c>
      <c r="B45" s="210" t="s">
        <v>33</v>
      </c>
      <c r="C45" s="210" t="s">
        <v>701</v>
      </c>
      <c r="D45" s="60">
        <f>'WP II-E-3.1'!D40</f>
        <v>-287353122</v>
      </c>
      <c r="E45" s="197" t="s">
        <v>701</v>
      </c>
      <c r="F45" s="60">
        <f t="shared" ref="F45:F47" si="1">D45</f>
        <v>-287353122</v>
      </c>
      <c r="H45" s="58" t="s">
        <v>716</v>
      </c>
    </row>
    <row r="46" spans="1:8" x14ac:dyDescent="0.3">
      <c r="A46" s="57">
        <f t="shared" si="0"/>
        <v>37</v>
      </c>
      <c r="B46" s="210" t="s">
        <v>34</v>
      </c>
      <c r="C46" s="210" t="s">
        <v>701</v>
      </c>
      <c r="D46" s="60">
        <f>'WP II-E-3.1'!D41</f>
        <v>1363</v>
      </c>
      <c r="E46" s="197" t="s">
        <v>701</v>
      </c>
      <c r="F46" s="60">
        <f t="shared" si="1"/>
        <v>1363</v>
      </c>
      <c r="H46" s="58" t="s">
        <v>716</v>
      </c>
    </row>
    <row r="47" spans="1:8" x14ac:dyDescent="0.3">
      <c r="A47" s="57">
        <f t="shared" si="0"/>
        <v>38</v>
      </c>
      <c r="B47" s="210" t="s">
        <v>35</v>
      </c>
      <c r="C47" s="210" t="s">
        <v>701</v>
      </c>
      <c r="D47" s="60">
        <f>'WP II-E-3.1'!D42</f>
        <v>2616159</v>
      </c>
      <c r="E47" s="197" t="s">
        <v>701</v>
      </c>
      <c r="F47" s="60">
        <f t="shared" si="1"/>
        <v>2616159</v>
      </c>
      <c r="G47" s="60"/>
      <c r="H47" s="58" t="s">
        <v>716</v>
      </c>
    </row>
    <row r="48" spans="1:8" x14ac:dyDescent="0.3">
      <c r="A48" s="57">
        <f t="shared" si="0"/>
        <v>39</v>
      </c>
      <c r="B48" s="210" t="s">
        <v>36</v>
      </c>
      <c r="C48" s="210" t="s">
        <v>701</v>
      </c>
      <c r="D48" s="60">
        <f>'WP II-E-3.1'!D43</f>
        <v>-308760</v>
      </c>
      <c r="E48" s="197" t="s">
        <v>701</v>
      </c>
      <c r="F48" s="60">
        <f>D48</f>
        <v>-308760</v>
      </c>
      <c r="H48" s="58" t="s">
        <v>716</v>
      </c>
    </row>
    <row r="49" spans="1:8" x14ac:dyDescent="0.3">
      <c r="A49" s="57">
        <f t="shared" si="0"/>
        <v>40</v>
      </c>
      <c r="B49" s="210" t="s">
        <v>36</v>
      </c>
      <c r="C49" s="210" t="s">
        <v>701</v>
      </c>
      <c r="D49" s="60">
        <f>'WP II-E-3.1'!D44</f>
        <v>0</v>
      </c>
      <c r="E49" s="197" t="s">
        <v>701</v>
      </c>
      <c r="F49" s="60">
        <f>D49</f>
        <v>0</v>
      </c>
      <c r="G49" s="60"/>
      <c r="H49" s="58" t="s">
        <v>716</v>
      </c>
    </row>
    <row r="50" spans="1:8" x14ac:dyDescent="0.3">
      <c r="A50" s="57">
        <f t="shared" si="0"/>
        <v>41</v>
      </c>
      <c r="B50" s="210" t="s">
        <v>37</v>
      </c>
      <c r="C50" s="210" t="s">
        <v>701</v>
      </c>
      <c r="D50" s="60">
        <f>'WP II-E-3.1'!D45</f>
        <v>791941</v>
      </c>
      <c r="F50" s="60">
        <f>D50</f>
        <v>791941</v>
      </c>
      <c r="G50" s="60"/>
      <c r="H50" s="58" t="s">
        <v>716</v>
      </c>
    </row>
    <row r="51" spans="1:8" x14ac:dyDescent="0.3">
      <c r="A51" s="57">
        <f t="shared" si="0"/>
        <v>42</v>
      </c>
      <c r="B51" s="210" t="s">
        <v>38</v>
      </c>
      <c r="C51" s="210" t="s">
        <v>701</v>
      </c>
      <c r="D51" s="60">
        <f>'WP II-E-3.1'!D46</f>
        <v>6670573</v>
      </c>
      <c r="E51" s="197" t="s">
        <v>701</v>
      </c>
      <c r="F51" s="60">
        <f>+D51</f>
        <v>6670573</v>
      </c>
      <c r="G51" s="60"/>
      <c r="H51" s="58" t="s">
        <v>716</v>
      </c>
    </row>
    <row r="52" spans="1:8" x14ac:dyDescent="0.3">
      <c r="A52" s="57">
        <f t="shared" si="0"/>
        <v>43</v>
      </c>
      <c r="B52" s="210" t="s">
        <v>39</v>
      </c>
      <c r="C52" s="210" t="s">
        <v>701</v>
      </c>
      <c r="D52" s="60">
        <f>'WP II-E-3.1'!D47</f>
        <v>0</v>
      </c>
      <c r="E52" s="197" t="s">
        <v>701</v>
      </c>
      <c r="F52" s="60">
        <f>D52</f>
        <v>0</v>
      </c>
      <c r="G52" s="60"/>
      <c r="H52" s="58" t="s">
        <v>716</v>
      </c>
    </row>
    <row r="53" spans="1:8" x14ac:dyDescent="0.3">
      <c r="A53" s="57">
        <f t="shared" si="0"/>
        <v>44</v>
      </c>
      <c r="B53" s="210" t="s">
        <v>40</v>
      </c>
      <c r="C53" s="210" t="s">
        <v>701</v>
      </c>
      <c r="D53" s="60">
        <f>'WP II-E-3.1'!D48</f>
        <v>59483290</v>
      </c>
      <c r="E53" s="197" t="s">
        <v>701</v>
      </c>
      <c r="F53" s="60">
        <f>D53</f>
        <v>59483290</v>
      </c>
      <c r="G53" s="60"/>
      <c r="H53" s="58" t="s">
        <v>716</v>
      </c>
    </row>
    <row r="54" spans="1:8" x14ac:dyDescent="0.3">
      <c r="A54" s="57">
        <f t="shared" si="0"/>
        <v>45</v>
      </c>
      <c r="B54" s="210" t="s">
        <v>41</v>
      </c>
      <c r="C54" s="210" t="s">
        <v>701</v>
      </c>
      <c r="D54" s="60">
        <f>'WP II-E-3.1'!D49</f>
        <v>-1092071</v>
      </c>
      <c r="E54" s="197" t="s">
        <v>701</v>
      </c>
      <c r="F54" s="60">
        <f>D54</f>
        <v>-1092071</v>
      </c>
      <c r="G54" s="60"/>
      <c r="H54" s="58" t="s">
        <v>716</v>
      </c>
    </row>
    <row r="55" spans="1:8" x14ac:dyDescent="0.3">
      <c r="A55" s="57">
        <f t="shared" si="0"/>
        <v>46</v>
      </c>
      <c r="B55" s="210" t="s">
        <v>42</v>
      </c>
      <c r="C55" s="210" t="s">
        <v>701</v>
      </c>
      <c r="D55" s="60">
        <f>'WP II-E-3.1'!D50</f>
        <v>-7155530</v>
      </c>
      <c r="E55" s="197" t="s">
        <v>701</v>
      </c>
      <c r="F55" s="60">
        <f t="shared" ref="F55:F62" si="2">D55</f>
        <v>-7155530</v>
      </c>
      <c r="G55" s="60"/>
      <c r="H55" s="58" t="s">
        <v>716</v>
      </c>
    </row>
    <row r="56" spans="1:8" x14ac:dyDescent="0.3">
      <c r="A56" s="57">
        <f t="shared" si="0"/>
        <v>47</v>
      </c>
      <c r="B56" s="210" t="s">
        <v>43</v>
      </c>
      <c r="C56" s="210" t="s">
        <v>701</v>
      </c>
      <c r="D56" s="60">
        <f>'WP II-E-3.1'!D51</f>
        <v>0</v>
      </c>
      <c r="E56" s="197" t="s">
        <v>701</v>
      </c>
      <c r="F56" s="60">
        <f t="shared" si="2"/>
        <v>0</v>
      </c>
      <c r="G56" s="60"/>
      <c r="H56" s="58" t="s">
        <v>716</v>
      </c>
    </row>
    <row r="57" spans="1:8" x14ac:dyDescent="0.3">
      <c r="A57" s="57">
        <f t="shared" si="0"/>
        <v>48</v>
      </c>
      <c r="B57" s="210" t="s">
        <v>44</v>
      </c>
      <c r="C57" s="210" t="s">
        <v>701</v>
      </c>
      <c r="D57" s="216">
        <f>'WP II-E-3.1'!D52</f>
        <v>0</v>
      </c>
      <c r="E57" s="197" t="s">
        <v>701</v>
      </c>
      <c r="F57" s="60">
        <f t="shared" si="2"/>
        <v>0</v>
      </c>
      <c r="G57" s="60"/>
      <c r="H57" s="58" t="s">
        <v>716</v>
      </c>
    </row>
    <row r="58" spans="1:8" x14ac:dyDescent="0.3">
      <c r="A58" s="57">
        <f t="shared" si="0"/>
        <v>49</v>
      </c>
      <c r="B58" s="210" t="s">
        <v>45</v>
      </c>
      <c r="C58" s="210" t="s">
        <v>701</v>
      </c>
      <c r="D58" s="60">
        <f>'WP II-E-3.1'!D53</f>
        <v>0</v>
      </c>
      <c r="E58" s="197" t="s">
        <v>701</v>
      </c>
      <c r="F58" s="60">
        <f t="shared" si="2"/>
        <v>0</v>
      </c>
      <c r="G58" s="60"/>
      <c r="H58" s="58" t="s">
        <v>716</v>
      </c>
    </row>
    <row r="59" spans="1:8" x14ac:dyDescent="0.3">
      <c r="A59" s="57">
        <f t="shared" si="0"/>
        <v>50</v>
      </c>
      <c r="B59" s="210" t="s">
        <v>46</v>
      </c>
      <c r="C59" s="210" t="s">
        <v>701</v>
      </c>
      <c r="D59" s="60">
        <f>'WP II-E-3.1'!D54</f>
        <v>-6076813</v>
      </c>
      <c r="E59" s="197" t="s">
        <v>701</v>
      </c>
      <c r="F59" s="60">
        <f t="shared" si="2"/>
        <v>-6076813</v>
      </c>
      <c r="G59" s="60"/>
      <c r="H59" s="58" t="s">
        <v>716</v>
      </c>
    </row>
    <row r="60" spans="1:8" x14ac:dyDescent="0.3">
      <c r="A60" s="57">
        <f t="shared" si="0"/>
        <v>51</v>
      </c>
      <c r="B60" s="210" t="s">
        <v>47</v>
      </c>
      <c r="C60" s="210" t="s">
        <v>701</v>
      </c>
      <c r="D60" s="60">
        <f>'WP II-E-3.1'!D55</f>
        <v>-362015</v>
      </c>
      <c r="E60" s="197" t="s">
        <v>701</v>
      </c>
      <c r="F60" s="60">
        <f t="shared" si="2"/>
        <v>-362015</v>
      </c>
      <c r="G60" s="60"/>
      <c r="H60" s="58" t="s">
        <v>716</v>
      </c>
    </row>
    <row r="61" spans="1:8" x14ac:dyDescent="0.3">
      <c r="A61" s="57">
        <f t="shared" si="0"/>
        <v>52</v>
      </c>
      <c r="B61" s="210" t="s">
        <v>48</v>
      </c>
      <c r="C61" s="210" t="s">
        <v>701</v>
      </c>
      <c r="D61" s="60">
        <f>'WP II-E-3.1'!D56</f>
        <v>-37286964</v>
      </c>
      <c r="E61" s="197" t="s">
        <v>701</v>
      </c>
      <c r="G61" s="60"/>
      <c r="H61" s="58" t="s">
        <v>716</v>
      </c>
    </row>
    <row r="62" spans="1:8" x14ac:dyDescent="0.3">
      <c r="A62" s="57">
        <f t="shared" si="0"/>
        <v>53</v>
      </c>
      <c r="B62" s="210" t="s">
        <v>49</v>
      </c>
      <c r="C62" s="210" t="s">
        <v>701</v>
      </c>
      <c r="D62" s="60">
        <f>'WP II-E-3.1'!D57</f>
        <v>542842</v>
      </c>
      <c r="E62" s="197" t="s">
        <v>701</v>
      </c>
      <c r="F62" s="60">
        <f t="shared" si="2"/>
        <v>542842</v>
      </c>
      <c r="G62" s="60"/>
      <c r="H62" s="58" t="s">
        <v>716</v>
      </c>
    </row>
    <row r="63" spans="1:8" x14ac:dyDescent="0.3">
      <c r="A63" s="57">
        <f t="shared" si="0"/>
        <v>54</v>
      </c>
      <c r="B63" s="210" t="s">
        <v>50</v>
      </c>
      <c r="C63" s="210" t="s">
        <v>701</v>
      </c>
      <c r="D63" s="60">
        <f>'WP II-E-3.1'!D58</f>
        <v>-31292824</v>
      </c>
      <c r="E63" s="197" t="s">
        <v>701</v>
      </c>
      <c r="G63" s="60"/>
      <c r="H63" s="58" t="s">
        <v>716</v>
      </c>
    </row>
    <row r="64" spans="1:8" x14ac:dyDescent="0.3">
      <c r="A64" s="57">
        <f t="shared" si="0"/>
        <v>55</v>
      </c>
      <c r="B64" s="210" t="s">
        <v>51</v>
      </c>
      <c r="C64" s="210" t="s">
        <v>701</v>
      </c>
      <c r="D64" s="60">
        <f>'WP II-E-3.1'!D59</f>
        <v>-16751175</v>
      </c>
      <c r="E64" s="197" t="s">
        <v>701</v>
      </c>
      <c r="F64" s="60">
        <f>+D64</f>
        <v>-16751175</v>
      </c>
      <c r="G64" s="60"/>
      <c r="H64" s="58" t="s">
        <v>716</v>
      </c>
    </row>
    <row r="65" spans="1:1022 1025:2046 2049:3070 3073:4094 4097:5118 5121:6142 6145:7166 7169:8190 8193:9214 9217:10238 10241:11262 11265:12286 12289:13310 13313:14334 14337:15358 15361:16382" x14ac:dyDescent="0.3">
      <c r="A65" s="57">
        <f t="shared" si="0"/>
        <v>56</v>
      </c>
      <c r="B65" s="210" t="s">
        <v>52</v>
      </c>
      <c r="C65" s="210" t="s">
        <v>701</v>
      </c>
      <c r="D65" s="60">
        <f>'WP II-E-3.1'!D60</f>
        <v>40711272</v>
      </c>
      <c r="E65" s="197" t="s">
        <v>701</v>
      </c>
      <c r="F65" s="60">
        <f t="shared" ref="F65:F70" si="3">D65</f>
        <v>40711272</v>
      </c>
      <c r="H65" s="58" t="s">
        <v>716</v>
      </c>
    </row>
    <row r="66" spans="1:1022 1025:2046 2049:3070 3073:4094 4097:5118 5121:6142 6145:7166 7169:8190 8193:9214 9217:10238 10241:11262 11265:12286 12289:13310 13313:14334 14337:15358 15361:16382" s="28" customFormat="1" x14ac:dyDescent="0.25">
      <c r="A66" s="57">
        <f t="shared" si="0"/>
        <v>57</v>
      </c>
      <c r="B66" s="210" t="s">
        <v>53</v>
      </c>
      <c r="C66" s="210" t="s">
        <v>701</v>
      </c>
      <c r="D66" s="60">
        <f>'WP II-E-3.1'!D61</f>
        <v>-2324212</v>
      </c>
      <c r="E66" s="197" t="s">
        <v>701</v>
      </c>
      <c r="F66" s="210">
        <f t="shared" si="3"/>
        <v>-2324212</v>
      </c>
      <c r="H66" s="58" t="s">
        <v>717</v>
      </c>
      <c r="I66" s="201"/>
      <c r="J66" s="210"/>
      <c r="M66" s="201"/>
      <c r="N66" s="210"/>
      <c r="Q66" s="201"/>
      <c r="R66" s="210"/>
      <c r="U66" s="201"/>
      <c r="V66" s="210"/>
      <c r="Y66" s="201"/>
      <c r="Z66" s="210"/>
      <c r="AC66" s="201"/>
      <c r="AD66" s="210"/>
      <c r="AG66" s="201"/>
      <c r="AH66" s="210"/>
      <c r="AK66" s="201"/>
      <c r="AL66" s="210"/>
      <c r="AO66" s="201"/>
      <c r="AP66" s="210"/>
      <c r="AS66" s="201"/>
      <c r="AT66" s="210"/>
      <c r="AW66" s="201"/>
      <c r="AX66" s="210"/>
      <c r="BA66" s="201"/>
      <c r="BB66" s="210"/>
      <c r="BE66" s="201"/>
      <c r="BF66" s="210"/>
      <c r="BI66" s="201"/>
      <c r="BJ66" s="210"/>
      <c r="BM66" s="201"/>
      <c r="BN66" s="210"/>
      <c r="BQ66" s="201"/>
      <c r="BR66" s="210"/>
      <c r="BU66" s="201"/>
      <c r="BV66" s="210"/>
      <c r="BY66" s="201"/>
      <c r="BZ66" s="210"/>
      <c r="CC66" s="201"/>
      <c r="CD66" s="210"/>
      <c r="CG66" s="201"/>
      <c r="CH66" s="210"/>
      <c r="CK66" s="201"/>
      <c r="CL66" s="210"/>
      <c r="CO66" s="201"/>
      <c r="CP66" s="210"/>
      <c r="CS66" s="201"/>
      <c r="CT66" s="210"/>
      <c r="CW66" s="201"/>
      <c r="CX66" s="210"/>
      <c r="DA66" s="201"/>
      <c r="DB66" s="210"/>
      <c r="DE66" s="201"/>
      <c r="DF66" s="210"/>
      <c r="DI66" s="201"/>
      <c r="DJ66" s="210"/>
      <c r="DM66" s="201"/>
      <c r="DN66" s="210"/>
      <c r="DQ66" s="201"/>
      <c r="DR66" s="210"/>
      <c r="DU66" s="201"/>
      <c r="DV66" s="210"/>
      <c r="DY66" s="201"/>
      <c r="DZ66" s="210"/>
      <c r="EC66" s="201"/>
      <c r="ED66" s="210"/>
      <c r="EG66" s="201"/>
      <c r="EH66" s="210"/>
      <c r="EK66" s="201"/>
      <c r="EL66" s="210"/>
      <c r="EO66" s="201"/>
      <c r="EP66" s="210"/>
      <c r="ES66" s="201"/>
      <c r="ET66" s="210"/>
      <c r="EW66" s="201"/>
      <c r="EX66" s="210"/>
      <c r="FA66" s="201"/>
      <c r="FB66" s="210"/>
      <c r="FE66" s="201"/>
      <c r="FF66" s="210"/>
      <c r="FI66" s="201"/>
      <c r="FJ66" s="210"/>
      <c r="FM66" s="201"/>
      <c r="FN66" s="210"/>
      <c r="FQ66" s="201"/>
      <c r="FR66" s="210"/>
      <c r="FU66" s="201"/>
      <c r="FV66" s="210"/>
      <c r="FY66" s="201"/>
      <c r="FZ66" s="210"/>
      <c r="GC66" s="201"/>
      <c r="GD66" s="210"/>
      <c r="GG66" s="201"/>
      <c r="GH66" s="210"/>
      <c r="GK66" s="201"/>
      <c r="GL66" s="210"/>
      <c r="GO66" s="201"/>
      <c r="GP66" s="210"/>
      <c r="GS66" s="201"/>
      <c r="GT66" s="210"/>
      <c r="GW66" s="201"/>
      <c r="GX66" s="210"/>
      <c r="HA66" s="201"/>
      <c r="HB66" s="210"/>
      <c r="HE66" s="201"/>
      <c r="HF66" s="210"/>
      <c r="HI66" s="201"/>
      <c r="HJ66" s="210"/>
      <c r="HM66" s="201"/>
      <c r="HN66" s="210"/>
      <c r="HQ66" s="201"/>
      <c r="HR66" s="210"/>
      <c r="HU66" s="201"/>
      <c r="HV66" s="210"/>
      <c r="HY66" s="201"/>
      <c r="HZ66" s="210"/>
      <c r="IC66" s="201"/>
      <c r="ID66" s="210"/>
      <c r="IG66" s="201"/>
      <c r="IH66" s="210"/>
      <c r="IK66" s="201"/>
      <c r="IL66" s="210"/>
      <c r="IO66" s="201"/>
      <c r="IP66" s="210"/>
      <c r="IS66" s="201"/>
      <c r="IT66" s="210"/>
      <c r="IW66" s="201"/>
      <c r="IX66" s="210"/>
      <c r="JA66" s="201"/>
      <c r="JB66" s="210"/>
      <c r="JE66" s="201"/>
      <c r="JF66" s="210"/>
      <c r="JI66" s="201"/>
      <c r="JJ66" s="210"/>
      <c r="JM66" s="201"/>
      <c r="JN66" s="210"/>
      <c r="JQ66" s="201"/>
      <c r="JR66" s="210"/>
      <c r="JU66" s="201"/>
      <c r="JV66" s="210"/>
      <c r="JY66" s="201"/>
      <c r="JZ66" s="210"/>
      <c r="KC66" s="201"/>
      <c r="KD66" s="210"/>
      <c r="KG66" s="201"/>
      <c r="KH66" s="210"/>
      <c r="KK66" s="201"/>
      <c r="KL66" s="210"/>
      <c r="KO66" s="201"/>
      <c r="KP66" s="210"/>
      <c r="KS66" s="201"/>
      <c r="KT66" s="210"/>
      <c r="KW66" s="201"/>
      <c r="KX66" s="210"/>
      <c r="LA66" s="201"/>
      <c r="LB66" s="210"/>
      <c r="LE66" s="201"/>
      <c r="LF66" s="210"/>
      <c r="LI66" s="201"/>
      <c r="LJ66" s="210"/>
      <c r="LM66" s="201"/>
      <c r="LN66" s="210"/>
      <c r="LQ66" s="201"/>
      <c r="LR66" s="210"/>
      <c r="LU66" s="201"/>
      <c r="LV66" s="210"/>
      <c r="LY66" s="201"/>
      <c r="LZ66" s="210"/>
      <c r="MC66" s="201"/>
      <c r="MD66" s="210"/>
      <c r="MG66" s="201"/>
      <c r="MH66" s="210"/>
      <c r="MK66" s="201"/>
      <c r="ML66" s="210"/>
      <c r="MO66" s="201"/>
      <c r="MP66" s="210"/>
      <c r="MS66" s="201"/>
      <c r="MT66" s="210"/>
      <c r="MW66" s="201"/>
      <c r="MX66" s="210"/>
      <c r="NA66" s="201"/>
      <c r="NB66" s="210"/>
      <c r="NE66" s="201"/>
      <c r="NF66" s="210"/>
      <c r="NI66" s="201"/>
      <c r="NJ66" s="210"/>
      <c r="NM66" s="201"/>
      <c r="NN66" s="210"/>
      <c r="NQ66" s="201"/>
      <c r="NR66" s="210"/>
      <c r="NU66" s="201"/>
      <c r="NV66" s="210"/>
      <c r="NY66" s="201"/>
      <c r="NZ66" s="210"/>
      <c r="OC66" s="201"/>
      <c r="OD66" s="210"/>
      <c r="OG66" s="201"/>
      <c r="OH66" s="210"/>
      <c r="OK66" s="201"/>
      <c r="OL66" s="210"/>
      <c r="OO66" s="201"/>
      <c r="OP66" s="210"/>
      <c r="OS66" s="201"/>
      <c r="OT66" s="210"/>
      <c r="OW66" s="201"/>
      <c r="OX66" s="210"/>
      <c r="PA66" s="201"/>
      <c r="PB66" s="210"/>
      <c r="PE66" s="201"/>
      <c r="PF66" s="210"/>
      <c r="PI66" s="201"/>
      <c r="PJ66" s="210"/>
      <c r="PM66" s="201"/>
      <c r="PN66" s="210"/>
      <c r="PQ66" s="201"/>
      <c r="PR66" s="210"/>
      <c r="PU66" s="201"/>
      <c r="PV66" s="210"/>
      <c r="PY66" s="201"/>
      <c r="PZ66" s="210"/>
      <c r="QC66" s="201"/>
      <c r="QD66" s="210"/>
      <c r="QG66" s="201"/>
      <c r="QH66" s="210"/>
      <c r="QK66" s="201"/>
      <c r="QL66" s="210"/>
      <c r="QO66" s="201"/>
      <c r="QP66" s="210"/>
      <c r="QS66" s="201"/>
      <c r="QT66" s="210"/>
      <c r="QW66" s="201"/>
      <c r="QX66" s="210"/>
      <c r="RA66" s="201"/>
      <c r="RB66" s="210"/>
      <c r="RE66" s="201"/>
      <c r="RF66" s="210"/>
      <c r="RI66" s="201"/>
      <c r="RJ66" s="210"/>
      <c r="RM66" s="201"/>
      <c r="RN66" s="210"/>
      <c r="RQ66" s="201"/>
      <c r="RR66" s="210"/>
      <c r="RU66" s="201"/>
      <c r="RV66" s="210"/>
      <c r="RY66" s="201"/>
      <c r="RZ66" s="210"/>
      <c r="SC66" s="201"/>
      <c r="SD66" s="210"/>
      <c r="SG66" s="201"/>
      <c r="SH66" s="210"/>
      <c r="SK66" s="201"/>
      <c r="SL66" s="210"/>
      <c r="SO66" s="201"/>
      <c r="SP66" s="210"/>
      <c r="SS66" s="201"/>
      <c r="ST66" s="210"/>
      <c r="SW66" s="201"/>
      <c r="SX66" s="210"/>
      <c r="TA66" s="201"/>
      <c r="TB66" s="210"/>
      <c r="TE66" s="201"/>
      <c r="TF66" s="210"/>
      <c r="TI66" s="201"/>
      <c r="TJ66" s="210"/>
      <c r="TM66" s="201"/>
      <c r="TN66" s="210"/>
      <c r="TQ66" s="201"/>
      <c r="TR66" s="210"/>
      <c r="TU66" s="201"/>
      <c r="TV66" s="210"/>
      <c r="TY66" s="201"/>
      <c r="TZ66" s="210"/>
      <c r="UC66" s="201"/>
      <c r="UD66" s="210"/>
      <c r="UG66" s="201"/>
      <c r="UH66" s="210"/>
      <c r="UK66" s="201"/>
      <c r="UL66" s="210"/>
      <c r="UO66" s="201"/>
      <c r="UP66" s="210"/>
      <c r="US66" s="201"/>
      <c r="UT66" s="210"/>
      <c r="UW66" s="201"/>
      <c r="UX66" s="210"/>
      <c r="VA66" s="201"/>
      <c r="VB66" s="210"/>
      <c r="VE66" s="201"/>
      <c r="VF66" s="210"/>
      <c r="VI66" s="201"/>
      <c r="VJ66" s="210"/>
      <c r="VM66" s="201"/>
      <c r="VN66" s="210"/>
      <c r="VQ66" s="201"/>
      <c r="VR66" s="210"/>
      <c r="VU66" s="201"/>
      <c r="VV66" s="210"/>
      <c r="VY66" s="201"/>
      <c r="VZ66" s="210"/>
      <c r="WC66" s="201"/>
      <c r="WD66" s="210"/>
      <c r="WG66" s="201"/>
      <c r="WH66" s="210"/>
      <c r="WK66" s="201"/>
      <c r="WL66" s="210"/>
      <c r="WO66" s="201"/>
      <c r="WP66" s="210"/>
      <c r="WS66" s="201"/>
      <c r="WT66" s="210"/>
      <c r="WW66" s="201"/>
      <c r="WX66" s="210"/>
      <c r="XA66" s="201"/>
      <c r="XB66" s="210"/>
      <c r="XE66" s="201"/>
      <c r="XF66" s="210"/>
      <c r="XI66" s="201"/>
      <c r="XJ66" s="210"/>
      <c r="XM66" s="201"/>
      <c r="XN66" s="210"/>
      <c r="XQ66" s="201"/>
      <c r="XR66" s="210"/>
      <c r="XU66" s="201"/>
      <c r="XV66" s="210"/>
      <c r="XY66" s="201"/>
      <c r="XZ66" s="210"/>
      <c r="YC66" s="201"/>
      <c r="YD66" s="210"/>
      <c r="YG66" s="201"/>
      <c r="YH66" s="210"/>
      <c r="YK66" s="201"/>
      <c r="YL66" s="210"/>
      <c r="YO66" s="201"/>
      <c r="YP66" s="210"/>
      <c r="YS66" s="201"/>
      <c r="YT66" s="210"/>
      <c r="YW66" s="201"/>
      <c r="YX66" s="210"/>
      <c r="ZA66" s="201"/>
      <c r="ZB66" s="210"/>
      <c r="ZE66" s="201"/>
      <c r="ZF66" s="210"/>
      <c r="ZI66" s="201"/>
      <c r="ZJ66" s="210"/>
      <c r="ZM66" s="201"/>
      <c r="ZN66" s="210"/>
      <c r="ZQ66" s="201"/>
      <c r="ZR66" s="210"/>
      <c r="ZU66" s="201"/>
      <c r="ZV66" s="210"/>
      <c r="ZY66" s="201"/>
      <c r="ZZ66" s="210"/>
      <c r="AAC66" s="201"/>
      <c r="AAD66" s="210"/>
      <c r="AAG66" s="201"/>
      <c r="AAH66" s="210"/>
      <c r="AAK66" s="201"/>
      <c r="AAL66" s="210"/>
      <c r="AAO66" s="201"/>
      <c r="AAP66" s="210"/>
      <c r="AAS66" s="201"/>
      <c r="AAT66" s="210"/>
      <c r="AAW66" s="201"/>
      <c r="AAX66" s="210"/>
      <c r="ABA66" s="201"/>
      <c r="ABB66" s="210"/>
      <c r="ABE66" s="201"/>
      <c r="ABF66" s="210"/>
      <c r="ABI66" s="201"/>
      <c r="ABJ66" s="210"/>
      <c r="ABM66" s="201"/>
      <c r="ABN66" s="210"/>
      <c r="ABQ66" s="201"/>
      <c r="ABR66" s="210"/>
      <c r="ABU66" s="201"/>
      <c r="ABV66" s="210"/>
      <c r="ABY66" s="201"/>
      <c r="ABZ66" s="210"/>
      <c r="ACC66" s="201"/>
      <c r="ACD66" s="210"/>
      <c r="ACG66" s="201"/>
      <c r="ACH66" s="210"/>
      <c r="ACK66" s="201"/>
      <c r="ACL66" s="210"/>
      <c r="ACO66" s="201"/>
      <c r="ACP66" s="210"/>
      <c r="ACS66" s="201"/>
      <c r="ACT66" s="210"/>
      <c r="ACW66" s="201"/>
      <c r="ACX66" s="210"/>
      <c r="ADA66" s="201"/>
      <c r="ADB66" s="210"/>
      <c r="ADE66" s="201"/>
      <c r="ADF66" s="210"/>
      <c r="ADI66" s="201"/>
      <c r="ADJ66" s="210"/>
      <c r="ADM66" s="201"/>
      <c r="ADN66" s="210"/>
      <c r="ADQ66" s="201"/>
      <c r="ADR66" s="210"/>
      <c r="ADU66" s="201"/>
      <c r="ADV66" s="210"/>
      <c r="ADY66" s="201"/>
      <c r="ADZ66" s="210"/>
      <c r="AEC66" s="201"/>
      <c r="AED66" s="210"/>
      <c r="AEG66" s="201"/>
      <c r="AEH66" s="210"/>
      <c r="AEK66" s="201"/>
      <c r="AEL66" s="210"/>
      <c r="AEO66" s="201"/>
      <c r="AEP66" s="210"/>
      <c r="AES66" s="201"/>
      <c r="AET66" s="210"/>
      <c r="AEW66" s="201"/>
      <c r="AEX66" s="210"/>
      <c r="AFA66" s="201"/>
      <c r="AFB66" s="210"/>
      <c r="AFE66" s="201"/>
      <c r="AFF66" s="210"/>
      <c r="AFI66" s="201"/>
      <c r="AFJ66" s="210"/>
      <c r="AFM66" s="201"/>
      <c r="AFN66" s="210"/>
      <c r="AFQ66" s="201"/>
      <c r="AFR66" s="210"/>
      <c r="AFU66" s="201"/>
      <c r="AFV66" s="210"/>
      <c r="AFY66" s="201"/>
      <c r="AFZ66" s="210"/>
      <c r="AGC66" s="201"/>
      <c r="AGD66" s="210"/>
      <c r="AGG66" s="201"/>
      <c r="AGH66" s="210"/>
      <c r="AGK66" s="201"/>
      <c r="AGL66" s="210"/>
      <c r="AGO66" s="201"/>
      <c r="AGP66" s="210"/>
      <c r="AGS66" s="201"/>
      <c r="AGT66" s="210"/>
      <c r="AGW66" s="201"/>
      <c r="AGX66" s="210"/>
      <c r="AHA66" s="201"/>
      <c r="AHB66" s="210"/>
      <c r="AHE66" s="201"/>
      <c r="AHF66" s="210"/>
      <c r="AHI66" s="201"/>
      <c r="AHJ66" s="210"/>
      <c r="AHM66" s="201"/>
      <c r="AHN66" s="210"/>
      <c r="AHQ66" s="201"/>
      <c r="AHR66" s="210"/>
      <c r="AHU66" s="201"/>
      <c r="AHV66" s="210"/>
      <c r="AHY66" s="201"/>
      <c r="AHZ66" s="210"/>
      <c r="AIC66" s="201"/>
      <c r="AID66" s="210"/>
      <c r="AIG66" s="201"/>
      <c r="AIH66" s="210"/>
      <c r="AIK66" s="201"/>
      <c r="AIL66" s="210"/>
      <c r="AIO66" s="201"/>
      <c r="AIP66" s="210"/>
      <c r="AIS66" s="201"/>
      <c r="AIT66" s="210"/>
      <c r="AIW66" s="201"/>
      <c r="AIX66" s="210"/>
      <c r="AJA66" s="201"/>
      <c r="AJB66" s="210"/>
      <c r="AJE66" s="201"/>
      <c r="AJF66" s="210"/>
      <c r="AJI66" s="201"/>
      <c r="AJJ66" s="210"/>
      <c r="AJM66" s="201"/>
      <c r="AJN66" s="210"/>
      <c r="AJQ66" s="201"/>
      <c r="AJR66" s="210"/>
      <c r="AJU66" s="201"/>
      <c r="AJV66" s="210"/>
      <c r="AJY66" s="201"/>
      <c r="AJZ66" s="210"/>
      <c r="AKC66" s="201"/>
      <c r="AKD66" s="210"/>
      <c r="AKG66" s="201"/>
      <c r="AKH66" s="210"/>
      <c r="AKK66" s="201"/>
      <c r="AKL66" s="210"/>
      <c r="AKO66" s="201"/>
      <c r="AKP66" s="210"/>
      <c r="AKS66" s="201"/>
      <c r="AKT66" s="210"/>
      <c r="AKW66" s="201"/>
      <c r="AKX66" s="210"/>
      <c r="ALA66" s="201"/>
      <c r="ALB66" s="210"/>
      <c r="ALE66" s="201"/>
      <c r="ALF66" s="210"/>
      <c r="ALI66" s="201"/>
      <c r="ALJ66" s="210"/>
      <c r="ALM66" s="201"/>
      <c r="ALN66" s="210"/>
      <c r="ALQ66" s="201"/>
      <c r="ALR66" s="210"/>
      <c r="ALU66" s="201"/>
      <c r="ALV66" s="210"/>
      <c r="ALY66" s="201"/>
      <c r="ALZ66" s="210"/>
      <c r="AMC66" s="201"/>
      <c r="AMD66" s="210"/>
      <c r="AMG66" s="201"/>
      <c r="AMH66" s="210"/>
      <c r="AMK66" s="201"/>
      <c r="AML66" s="210"/>
      <c r="AMO66" s="201"/>
      <c r="AMP66" s="210"/>
      <c r="AMS66" s="201"/>
      <c r="AMT66" s="210"/>
      <c r="AMW66" s="201"/>
      <c r="AMX66" s="210"/>
      <c r="ANA66" s="201"/>
      <c r="ANB66" s="210"/>
      <c r="ANE66" s="201"/>
      <c r="ANF66" s="210"/>
      <c r="ANI66" s="201"/>
      <c r="ANJ66" s="210"/>
      <c r="ANM66" s="201"/>
      <c r="ANN66" s="210"/>
      <c r="ANQ66" s="201"/>
      <c r="ANR66" s="210"/>
      <c r="ANU66" s="201"/>
      <c r="ANV66" s="210"/>
      <c r="ANY66" s="201"/>
      <c r="ANZ66" s="210"/>
      <c r="AOC66" s="201"/>
      <c r="AOD66" s="210"/>
      <c r="AOG66" s="201"/>
      <c r="AOH66" s="210"/>
      <c r="AOK66" s="201"/>
      <c r="AOL66" s="210"/>
      <c r="AOO66" s="201"/>
      <c r="AOP66" s="210"/>
      <c r="AOS66" s="201"/>
      <c r="AOT66" s="210"/>
      <c r="AOW66" s="201"/>
      <c r="AOX66" s="210"/>
      <c r="APA66" s="201"/>
      <c r="APB66" s="210"/>
      <c r="APE66" s="201"/>
      <c r="APF66" s="210"/>
      <c r="API66" s="201"/>
      <c r="APJ66" s="210"/>
      <c r="APM66" s="201"/>
      <c r="APN66" s="210"/>
      <c r="APQ66" s="201"/>
      <c r="APR66" s="210"/>
      <c r="APU66" s="201"/>
      <c r="APV66" s="210"/>
      <c r="APY66" s="201"/>
      <c r="APZ66" s="210"/>
      <c r="AQC66" s="201"/>
      <c r="AQD66" s="210"/>
      <c r="AQG66" s="201"/>
      <c r="AQH66" s="210"/>
      <c r="AQK66" s="201"/>
      <c r="AQL66" s="210"/>
      <c r="AQO66" s="201"/>
      <c r="AQP66" s="210"/>
      <c r="AQS66" s="201"/>
      <c r="AQT66" s="210"/>
      <c r="AQW66" s="201"/>
      <c r="AQX66" s="210"/>
      <c r="ARA66" s="201"/>
      <c r="ARB66" s="210"/>
      <c r="ARE66" s="201"/>
      <c r="ARF66" s="210"/>
      <c r="ARI66" s="201"/>
      <c r="ARJ66" s="210"/>
      <c r="ARM66" s="201"/>
      <c r="ARN66" s="210"/>
      <c r="ARQ66" s="201"/>
      <c r="ARR66" s="210"/>
      <c r="ARU66" s="201"/>
      <c r="ARV66" s="210"/>
      <c r="ARY66" s="201"/>
      <c r="ARZ66" s="210"/>
      <c r="ASC66" s="201"/>
      <c r="ASD66" s="210"/>
      <c r="ASG66" s="201"/>
      <c r="ASH66" s="210"/>
      <c r="ASK66" s="201"/>
      <c r="ASL66" s="210"/>
      <c r="ASO66" s="201"/>
      <c r="ASP66" s="210"/>
      <c r="ASS66" s="201"/>
      <c r="AST66" s="210"/>
      <c r="ASW66" s="201"/>
      <c r="ASX66" s="210"/>
      <c r="ATA66" s="201"/>
      <c r="ATB66" s="210"/>
      <c r="ATE66" s="201"/>
      <c r="ATF66" s="210"/>
      <c r="ATI66" s="201"/>
      <c r="ATJ66" s="210"/>
      <c r="ATM66" s="201"/>
      <c r="ATN66" s="210"/>
      <c r="ATQ66" s="201"/>
      <c r="ATR66" s="210"/>
      <c r="ATU66" s="201"/>
      <c r="ATV66" s="210"/>
      <c r="ATY66" s="201"/>
      <c r="ATZ66" s="210"/>
      <c r="AUC66" s="201"/>
      <c r="AUD66" s="210"/>
      <c r="AUG66" s="201"/>
      <c r="AUH66" s="210"/>
      <c r="AUK66" s="201"/>
      <c r="AUL66" s="210"/>
      <c r="AUO66" s="201"/>
      <c r="AUP66" s="210"/>
      <c r="AUS66" s="201"/>
      <c r="AUT66" s="210"/>
      <c r="AUW66" s="201"/>
      <c r="AUX66" s="210"/>
      <c r="AVA66" s="201"/>
      <c r="AVB66" s="210"/>
      <c r="AVE66" s="201"/>
      <c r="AVF66" s="210"/>
      <c r="AVI66" s="201"/>
      <c r="AVJ66" s="210"/>
      <c r="AVM66" s="201"/>
      <c r="AVN66" s="210"/>
      <c r="AVQ66" s="201"/>
      <c r="AVR66" s="210"/>
      <c r="AVU66" s="201"/>
      <c r="AVV66" s="210"/>
      <c r="AVY66" s="201"/>
      <c r="AVZ66" s="210"/>
      <c r="AWC66" s="201"/>
      <c r="AWD66" s="210"/>
      <c r="AWG66" s="201"/>
      <c r="AWH66" s="210"/>
      <c r="AWK66" s="201"/>
      <c r="AWL66" s="210"/>
      <c r="AWO66" s="201"/>
      <c r="AWP66" s="210"/>
      <c r="AWS66" s="201"/>
      <c r="AWT66" s="210"/>
      <c r="AWW66" s="201"/>
      <c r="AWX66" s="210"/>
      <c r="AXA66" s="201"/>
      <c r="AXB66" s="210"/>
      <c r="AXE66" s="201"/>
      <c r="AXF66" s="210"/>
      <c r="AXI66" s="201"/>
      <c r="AXJ66" s="210"/>
      <c r="AXM66" s="201"/>
      <c r="AXN66" s="210"/>
      <c r="AXQ66" s="201"/>
      <c r="AXR66" s="210"/>
      <c r="AXU66" s="201"/>
      <c r="AXV66" s="210"/>
      <c r="AXY66" s="201"/>
      <c r="AXZ66" s="210"/>
      <c r="AYC66" s="201"/>
      <c r="AYD66" s="210"/>
      <c r="AYG66" s="201"/>
      <c r="AYH66" s="210"/>
      <c r="AYK66" s="201"/>
      <c r="AYL66" s="210"/>
      <c r="AYO66" s="201"/>
      <c r="AYP66" s="210"/>
      <c r="AYS66" s="201"/>
      <c r="AYT66" s="210"/>
      <c r="AYW66" s="201"/>
      <c r="AYX66" s="210"/>
      <c r="AZA66" s="201"/>
      <c r="AZB66" s="210"/>
      <c r="AZE66" s="201"/>
      <c r="AZF66" s="210"/>
      <c r="AZI66" s="201"/>
      <c r="AZJ66" s="210"/>
      <c r="AZM66" s="201"/>
      <c r="AZN66" s="210"/>
      <c r="AZQ66" s="201"/>
      <c r="AZR66" s="210"/>
      <c r="AZU66" s="201"/>
      <c r="AZV66" s="210"/>
      <c r="AZY66" s="201"/>
      <c r="AZZ66" s="210"/>
      <c r="BAC66" s="201"/>
      <c r="BAD66" s="210"/>
      <c r="BAG66" s="201"/>
      <c r="BAH66" s="210"/>
      <c r="BAK66" s="201"/>
      <c r="BAL66" s="210"/>
      <c r="BAO66" s="201"/>
      <c r="BAP66" s="210"/>
      <c r="BAS66" s="201"/>
      <c r="BAT66" s="210"/>
      <c r="BAW66" s="201"/>
      <c r="BAX66" s="210"/>
      <c r="BBA66" s="201"/>
      <c r="BBB66" s="210"/>
      <c r="BBE66" s="201"/>
      <c r="BBF66" s="210"/>
      <c r="BBI66" s="201"/>
      <c r="BBJ66" s="210"/>
      <c r="BBM66" s="201"/>
      <c r="BBN66" s="210"/>
      <c r="BBQ66" s="201"/>
      <c r="BBR66" s="210"/>
      <c r="BBU66" s="201"/>
      <c r="BBV66" s="210"/>
      <c r="BBY66" s="201"/>
      <c r="BBZ66" s="210"/>
      <c r="BCC66" s="201"/>
      <c r="BCD66" s="210"/>
      <c r="BCG66" s="201"/>
      <c r="BCH66" s="210"/>
      <c r="BCK66" s="201"/>
      <c r="BCL66" s="210"/>
      <c r="BCO66" s="201"/>
      <c r="BCP66" s="210"/>
      <c r="BCS66" s="201"/>
      <c r="BCT66" s="210"/>
      <c r="BCW66" s="201"/>
      <c r="BCX66" s="210"/>
      <c r="BDA66" s="201"/>
      <c r="BDB66" s="210"/>
      <c r="BDE66" s="201"/>
      <c r="BDF66" s="210"/>
      <c r="BDI66" s="201"/>
      <c r="BDJ66" s="210"/>
      <c r="BDM66" s="201"/>
      <c r="BDN66" s="210"/>
      <c r="BDQ66" s="201"/>
      <c r="BDR66" s="210"/>
      <c r="BDU66" s="201"/>
      <c r="BDV66" s="210"/>
      <c r="BDY66" s="201"/>
      <c r="BDZ66" s="210"/>
      <c r="BEC66" s="201"/>
      <c r="BED66" s="210"/>
      <c r="BEG66" s="201"/>
      <c r="BEH66" s="210"/>
      <c r="BEK66" s="201"/>
      <c r="BEL66" s="210"/>
      <c r="BEO66" s="201"/>
      <c r="BEP66" s="210"/>
      <c r="BES66" s="201"/>
      <c r="BET66" s="210"/>
      <c r="BEW66" s="201"/>
      <c r="BEX66" s="210"/>
      <c r="BFA66" s="201"/>
      <c r="BFB66" s="210"/>
      <c r="BFE66" s="201"/>
      <c r="BFF66" s="210"/>
      <c r="BFI66" s="201"/>
      <c r="BFJ66" s="210"/>
      <c r="BFM66" s="201"/>
      <c r="BFN66" s="210"/>
      <c r="BFQ66" s="201"/>
      <c r="BFR66" s="210"/>
      <c r="BFU66" s="201"/>
      <c r="BFV66" s="210"/>
      <c r="BFY66" s="201"/>
      <c r="BFZ66" s="210"/>
      <c r="BGC66" s="201"/>
      <c r="BGD66" s="210"/>
      <c r="BGG66" s="201"/>
      <c r="BGH66" s="210"/>
      <c r="BGK66" s="201"/>
      <c r="BGL66" s="210"/>
      <c r="BGO66" s="201"/>
      <c r="BGP66" s="210"/>
      <c r="BGS66" s="201"/>
      <c r="BGT66" s="210"/>
      <c r="BGW66" s="201"/>
      <c r="BGX66" s="210"/>
      <c r="BHA66" s="201"/>
      <c r="BHB66" s="210"/>
      <c r="BHE66" s="201"/>
      <c r="BHF66" s="210"/>
      <c r="BHI66" s="201"/>
      <c r="BHJ66" s="210"/>
      <c r="BHM66" s="201"/>
      <c r="BHN66" s="210"/>
      <c r="BHQ66" s="201"/>
      <c r="BHR66" s="210"/>
      <c r="BHU66" s="201"/>
      <c r="BHV66" s="210"/>
      <c r="BHY66" s="201"/>
      <c r="BHZ66" s="210"/>
      <c r="BIC66" s="201"/>
      <c r="BID66" s="210"/>
      <c r="BIG66" s="201"/>
      <c r="BIH66" s="210"/>
      <c r="BIK66" s="201"/>
      <c r="BIL66" s="210"/>
      <c r="BIO66" s="201"/>
      <c r="BIP66" s="210"/>
      <c r="BIS66" s="201"/>
      <c r="BIT66" s="210"/>
      <c r="BIW66" s="201"/>
      <c r="BIX66" s="210"/>
      <c r="BJA66" s="201"/>
      <c r="BJB66" s="210"/>
      <c r="BJE66" s="201"/>
      <c r="BJF66" s="210"/>
      <c r="BJI66" s="201"/>
      <c r="BJJ66" s="210"/>
      <c r="BJM66" s="201"/>
      <c r="BJN66" s="210"/>
      <c r="BJQ66" s="201"/>
      <c r="BJR66" s="210"/>
      <c r="BJU66" s="201"/>
      <c r="BJV66" s="210"/>
      <c r="BJY66" s="201"/>
      <c r="BJZ66" s="210"/>
      <c r="BKC66" s="201"/>
      <c r="BKD66" s="210"/>
      <c r="BKG66" s="201"/>
      <c r="BKH66" s="210"/>
      <c r="BKK66" s="201"/>
      <c r="BKL66" s="210"/>
      <c r="BKO66" s="201"/>
      <c r="BKP66" s="210"/>
      <c r="BKS66" s="201"/>
      <c r="BKT66" s="210"/>
      <c r="BKW66" s="201"/>
      <c r="BKX66" s="210"/>
      <c r="BLA66" s="201"/>
      <c r="BLB66" s="210"/>
      <c r="BLE66" s="201"/>
      <c r="BLF66" s="210"/>
      <c r="BLI66" s="201"/>
      <c r="BLJ66" s="210"/>
      <c r="BLM66" s="201"/>
      <c r="BLN66" s="210"/>
      <c r="BLQ66" s="201"/>
      <c r="BLR66" s="210"/>
      <c r="BLU66" s="201"/>
      <c r="BLV66" s="210"/>
      <c r="BLY66" s="201"/>
      <c r="BLZ66" s="210"/>
      <c r="BMC66" s="201"/>
      <c r="BMD66" s="210"/>
      <c r="BMG66" s="201"/>
      <c r="BMH66" s="210"/>
      <c r="BMK66" s="201"/>
      <c r="BML66" s="210"/>
      <c r="BMO66" s="201"/>
      <c r="BMP66" s="210"/>
      <c r="BMS66" s="201"/>
      <c r="BMT66" s="210"/>
      <c r="BMW66" s="201"/>
      <c r="BMX66" s="210"/>
      <c r="BNA66" s="201"/>
      <c r="BNB66" s="210"/>
      <c r="BNE66" s="201"/>
      <c r="BNF66" s="210"/>
      <c r="BNI66" s="201"/>
      <c r="BNJ66" s="210"/>
      <c r="BNM66" s="201"/>
      <c r="BNN66" s="210"/>
      <c r="BNQ66" s="201"/>
      <c r="BNR66" s="210"/>
      <c r="BNU66" s="201"/>
      <c r="BNV66" s="210"/>
      <c r="BNY66" s="201"/>
      <c r="BNZ66" s="210"/>
      <c r="BOC66" s="201"/>
      <c r="BOD66" s="210"/>
      <c r="BOG66" s="201"/>
      <c r="BOH66" s="210"/>
      <c r="BOK66" s="201"/>
      <c r="BOL66" s="210"/>
      <c r="BOO66" s="201"/>
      <c r="BOP66" s="210"/>
      <c r="BOS66" s="201"/>
      <c r="BOT66" s="210"/>
      <c r="BOW66" s="201"/>
      <c r="BOX66" s="210"/>
      <c r="BPA66" s="201"/>
      <c r="BPB66" s="210"/>
      <c r="BPE66" s="201"/>
      <c r="BPF66" s="210"/>
      <c r="BPI66" s="201"/>
      <c r="BPJ66" s="210"/>
      <c r="BPM66" s="201"/>
      <c r="BPN66" s="210"/>
      <c r="BPQ66" s="201"/>
      <c r="BPR66" s="210"/>
      <c r="BPU66" s="201"/>
      <c r="BPV66" s="210"/>
      <c r="BPY66" s="201"/>
      <c r="BPZ66" s="210"/>
      <c r="BQC66" s="201"/>
      <c r="BQD66" s="210"/>
      <c r="BQG66" s="201"/>
      <c r="BQH66" s="210"/>
      <c r="BQK66" s="201"/>
      <c r="BQL66" s="210"/>
      <c r="BQO66" s="201"/>
      <c r="BQP66" s="210"/>
      <c r="BQS66" s="201"/>
      <c r="BQT66" s="210"/>
      <c r="BQW66" s="201"/>
      <c r="BQX66" s="210"/>
      <c r="BRA66" s="201"/>
      <c r="BRB66" s="210"/>
      <c r="BRE66" s="201"/>
      <c r="BRF66" s="210"/>
      <c r="BRI66" s="201"/>
      <c r="BRJ66" s="210"/>
      <c r="BRM66" s="201"/>
      <c r="BRN66" s="210"/>
      <c r="BRQ66" s="201"/>
      <c r="BRR66" s="210"/>
      <c r="BRU66" s="201"/>
      <c r="BRV66" s="210"/>
      <c r="BRY66" s="201"/>
      <c r="BRZ66" s="210"/>
      <c r="BSC66" s="201"/>
      <c r="BSD66" s="210"/>
      <c r="BSG66" s="201"/>
      <c r="BSH66" s="210"/>
      <c r="BSK66" s="201"/>
      <c r="BSL66" s="210"/>
      <c r="BSO66" s="201"/>
      <c r="BSP66" s="210"/>
      <c r="BSS66" s="201"/>
      <c r="BST66" s="210"/>
      <c r="BSW66" s="201"/>
      <c r="BSX66" s="210"/>
      <c r="BTA66" s="201"/>
      <c r="BTB66" s="210"/>
      <c r="BTE66" s="201"/>
      <c r="BTF66" s="210"/>
      <c r="BTI66" s="201"/>
      <c r="BTJ66" s="210"/>
      <c r="BTM66" s="201"/>
      <c r="BTN66" s="210"/>
      <c r="BTQ66" s="201"/>
      <c r="BTR66" s="210"/>
      <c r="BTU66" s="201"/>
      <c r="BTV66" s="210"/>
      <c r="BTY66" s="201"/>
      <c r="BTZ66" s="210"/>
      <c r="BUC66" s="201"/>
      <c r="BUD66" s="210"/>
      <c r="BUG66" s="201"/>
      <c r="BUH66" s="210"/>
      <c r="BUK66" s="201"/>
      <c r="BUL66" s="210"/>
      <c r="BUO66" s="201"/>
      <c r="BUP66" s="210"/>
      <c r="BUS66" s="201"/>
      <c r="BUT66" s="210"/>
      <c r="BUW66" s="201"/>
      <c r="BUX66" s="210"/>
      <c r="BVA66" s="201"/>
      <c r="BVB66" s="210"/>
      <c r="BVE66" s="201"/>
      <c r="BVF66" s="210"/>
      <c r="BVI66" s="201"/>
      <c r="BVJ66" s="210"/>
      <c r="BVM66" s="201"/>
      <c r="BVN66" s="210"/>
      <c r="BVQ66" s="201"/>
      <c r="BVR66" s="210"/>
      <c r="BVU66" s="201"/>
      <c r="BVV66" s="210"/>
      <c r="BVY66" s="201"/>
      <c r="BVZ66" s="210"/>
      <c r="BWC66" s="201"/>
      <c r="BWD66" s="210"/>
      <c r="BWG66" s="201"/>
      <c r="BWH66" s="210"/>
      <c r="BWK66" s="201"/>
      <c r="BWL66" s="210"/>
      <c r="BWO66" s="201"/>
      <c r="BWP66" s="210"/>
      <c r="BWS66" s="201"/>
      <c r="BWT66" s="210"/>
      <c r="BWW66" s="201"/>
      <c r="BWX66" s="210"/>
      <c r="BXA66" s="201"/>
      <c r="BXB66" s="210"/>
      <c r="BXE66" s="201"/>
      <c r="BXF66" s="210"/>
      <c r="BXI66" s="201"/>
      <c r="BXJ66" s="210"/>
      <c r="BXM66" s="201"/>
      <c r="BXN66" s="210"/>
      <c r="BXQ66" s="201"/>
      <c r="BXR66" s="210"/>
      <c r="BXU66" s="201"/>
      <c r="BXV66" s="210"/>
      <c r="BXY66" s="201"/>
      <c r="BXZ66" s="210"/>
      <c r="BYC66" s="201"/>
      <c r="BYD66" s="210"/>
      <c r="BYG66" s="201"/>
      <c r="BYH66" s="210"/>
      <c r="BYK66" s="201"/>
      <c r="BYL66" s="210"/>
      <c r="BYO66" s="201"/>
      <c r="BYP66" s="210"/>
      <c r="BYS66" s="201"/>
      <c r="BYT66" s="210"/>
      <c r="BYW66" s="201"/>
      <c r="BYX66" s="210"/>
      <c r="BZA66" s="201"/>
      <c r="BZB66" s="210"/>
      <c r="BZE66" s="201"/>
      <c r="BZF66" s="210"/>
      <c r="BZI66" s="201"/>
      <c r="BZJ66" s="210"/>
      <c r="BZM66" s="201"/>
      <c r="BZN66" s="210"/>
      <c r="BZQ66" s="201"/>
      <c r="BZR66" s="210"/>
      <c r="BZU66" s="201"/>
      <c r="BZV66" s="210"/>
      <c r="BZY66" s="201"/>
      <c r="BZZ66" s="210"/>
      <c r="CAC66" s="201"/>
      <c r="CAD66" s="210"/>
      <c r="CAG66" s="201"/>
      <c r="CAH66" s="210"/>
      <c r="CAK66" s="201"/>
      <c r="CAL66" s="210"/>
      <c r="CAO66" s="201"/>
      <c r="CAP66" s="210"/>
      <c r="CAS66" s="201"/>
      <c r="CAT66" s="210"/>
      <c r="CAW66" s="201"/>
      <c r="CAX66" s="210"/>
      <c r="CBA66" s="201"/>
      <c r="CBB66" s="210"/>
      <c r="CBE66" s="201"/>
      <c r="CBF66" s="210"/>
      <c r="CBI66" s="201"/>
      <c r="CBJ66" s="210"/>
      <c r="CBM66" s="201"/>
      <c r="CBN66" s="210"/>
      <c r="CBQ66" s="201"/>
      <c r="CBR66" s="210"/>
      <c r="CBU66" s="201"/>
      <c r="CBV66" s="210"/>
      <c r="CBY66" s="201"/>
      <c r="CBZ66" s="210"/>
      <c r="CCC66" s="201"/>
      <c r="CCD66" s="210"/>
      <c r="CCG66" s="201"/>
      <c r="CCH66" s="210"/>
      <c r="CCK66" s="201"/>
      <c r="CCL66" s="210"/>
      <c r="CCO66" s="201"/>
      <c r="CCP66" s="210"/>
      <c r="CCS66" s="201"/>
      <c r="CCT66" s="210"/>
      <c r="CCW66" s="201"/>
      <c r="CCX66" s="210"/>
      <c r="CDA66" s="201"/>
      <c r="CDB66" s="210"/>
      <c r="CDE66" s="201"/>
      <c r="CDF66" s="210"/>
      <c r="CDI66" s="201"/>
      <c r="CDJ66" s="210"/>
      <c r="CDM66" s="201"/>
      <c r="CDN66" s="210"/>
      <c r="CDQ66" s="201"/>
      <c r="CDR66" s="210"/>
      <c r="CDU66" s="201"/>
      <c r="CDV66" s="210"/>
      <c r="CDY66" s="201"/>
      <c r="CDZ66" s="210"/>
      <c r="CEC66" s="201"/>
      <c r="CED66" s="210"/>
      <c r="CEG66" s="201"/>
      <c r="CEH66" s="210"/>
      <c r="CEK66" s="201"/>
      <c r="CEL66" s="210"/>
      <c r="CEO66" s="201"/>
      <c r="CEP66" s="210"/>
      <c r="CES66" s="201"/>
      <c r="CET66" s="210"/>
      <c r="CEW66" s="201"/>
      <c r="CEX66" s="210"/>
      <c r="CFA66" s="201"/>
      <c r="CFB66" s="210"/>
      <c r="CFE66" s="201"/>
      <c r="CFF66" s="210"/>
      <c r="CFI66" s="201"/>
      <c r="CFJ66" s="210"/>
      <c r="CFM66" s="201"/>
      <c r="CFN66" s="210"/>
      <c r="CFQ66" s="201"/>
      <c r="CFR66" s="210"/>
      <c r="CFU66" s="201"/>
      <c r="CFV66" s="210"/>
      <c r="CFY66" s="201"/>
      <c r="CFZ66" s="210"/>
      <c r="CGC66" s="201"/>
      <c r="CGD66" s="210"/>
      <c r="CGG66" s="201"/>
      <c r="CGH66" s="210"/>
      <c r="CGK66" s="201"/>
      <c r="CGL66" s="210"/>
      <c r="CGO66" s="201"/>
      <c r="CGP66" s="210"/>
      <c r="CGS66" s="201"/>
      <c r="CGT66" s="210"/>
      <c r="CGW66" s="201"/>
      <c r="CGX66" s="210"/>
      <c r="CHA66" s="201"/>
      <c r="CHB66" s="210"/>
      <c r="CHE66" s="201"/>
      <c r="CHF66" s="210"/>
      <c r="CHI66" s="201"/>
      <c r="CHJ66" s="210"/>
      <c r="CHM66" s="201"/>
      <c r="CHN66" s="210"/>
      <c r="CHQ66" s="201"/>
      <c r="CHR66" s="210"/>
      <c r="CHU66" s="201"/>
      <c r="CHV66" s="210"/>
      <c r="CHY66" s="201"/>
      <c r="CHZ66" s="210"/>
      <c r="CIC66" s="201"/>
      <c r="CID66" s="210"/>
      <c r="CIG66" s="201"/>
      <c r="CIH66" s="210"/>
      <c r="CIK66" s="201"/>
      <c r="CIL66" s="210"/>
      <c r="CIO66" s="201"/>
      <c r="CIP66" s="210"/>
      <c r="CIS66" s="201"/>
      <c r="CIT66" s="210"/>
      <c r="CIW66" s="201"/>
      <c r="CIX66" s="210"/>
      <c r="CJA66" s="201"/>
      <c r="CJB66" s="210"/>
      <c r="CJE66" s="201"/>
      <c r="CJF66" s="210"/>
      <c r="CJI66" s="201"/>
      <c r="CJJ66" s="210"/>
      <c r="CJM66" s="201"/>
      <c r="CJN66" s="210"/>
      <c r="CJQ66" s="201"/>
      <c r="CJR66" s="210"/>
      <c r="CJU66" s="201"/>
      <c r="CJV66" s="210"/>
      <c r="CJY66" s="201"/>
      <c r="CJZ66" s="210"/>
      <c r="CKC66" s="201"/>
      <c r="CKD66" s="210"/>
      <c r="CKG66" s="201"/>
      <c r="CKH66" s="210"/>
      <c r="CKK66" s="201"/>
      <c r="CKL66" s="210"/>
      <c r="CKO66" s="201"/>
      <c r="CKP66" s="210"/>
      <c r="CKS66" s="201"/>
      <c r="CKT66" s="210"/>
      <c r="CKW66" s="201"/>
      <c r="CKX66" s="210"/>
      <c r="CLA66" s="201"/>
      <c r="CLB66" s="210"/>
      <c r="CLE66" s="201"/>
      <c r="CLF66" s="210"/>
      <c r="CLI66" s="201"/>
      <c r="CLJ66" s="210"/>
      <c r="CLM66" s="201"/>
      <c r="CLN66" s="210"/>
      <c r="CLQ66" s="201"/>
      <c r="CLR66" s="210"/>
      <c r="CLU66" s="201"/>
      <c r="CLV66" s="210"/>
      <c r="CLY66" s="201"/>
      <c r="CLZ66" s="210"/>
      <c r="CMC66" s="201"/>
      <c r="CMD66" s="210"/>
      <c r="CMG66" s="201"/>
      <c r="CMH66" s="210"/>
      <c r="CMK66" s="201"/>
      <c r="CML66" s="210"/>
      <c r="CMO66" s="201"/>
      <c r="CMP66" s="210"/>
      <c r="CMS66" s="201"/>
      <c r="CMT66" s="210"/>
      <c r="CMW66" s="201"/>
      <c r="CMX66" s="210"/>
      <c r="CNA66" s="201"/>
      <c r="CNB66" s="210"/>
      <c r="CNE66" s="201"/>
      <c r="CNF66" s="210"/>
      <c r="CNI66" s="201"/>
      <c r="CNJ66" s="210"/>
      <c r="CNM66" s="201"/>
      <c r="CNN66" s="210"/>
      <c r="CNQ66" s="201"/>
      <c r="CNR66" s="210"/>
      <c r="CNU66" s="201"/>
      <c r="CNV66" s="210"/>
      <c r="CNY66" s="201"/>
      <c r="CNZ66" s="210"/>
      <c r="COC66" s="201"/>
      <c r="COD66" s="210"/>
      <c r="COG66" s="201"/>
      <c r="COH66" s="210"/>
      <c r="COK66" s="201"/>
      <c r="COL66" s="210"/>
      <c r="COO66" s="201"/>
      <c r="COP66" s="210"/>
      <c r="COS66" s="201"/>
      <c r="COT66" s="210"/>
      <c r="COW66" s="201"/>
      <c r="COX66" s="210"/>
      <c r="CPA66" s="201"/>
      <c r="CPB66" s="210"/>
      <c r="CPE66" s="201"/>
      <c r="CPF66" s="210"/>
      <c r="CPI66" s="201"/>
      <c r="CPJ66" s="210"/>
      <c r="CPM66" s="201"/>
      <c r="CPN66" s="210"/>
      <c r="CPQ66" s="201"/>
      <c r="CPR66" s="210"/>
      <c r="CPU66" s="201"/>
      <c r="CPV66" s="210"/>
      <c r="CPY66" s="201"/>
      <c r="CPZ66" s="210"/>
      <c r="CQC66" s="201"/>
      <c r="CQD66" s="210"/>
      <c r="CQG66" s="201"/>
      <c r="CQH66" s="210"/>
      <c r="CQK66" s="201"/>
      <c r="CQL66" s="210"/>
      <c r="CQO66" s="201"/>
      <c r="CQP66" s="210"/>
      <c r="CQS66" s="201"/>
      <c r="CQT66" s="210"/>
      <c r="CQW66" s="201"/>
      <c r="CQX66" s="210"/>
      <c r="CRA66" s="201"/>
      <c r="CRB66" s="210"/>
      <c r="CRE66" s="201"/>
      <c r="CRF66" s="210"/>
      <c r="CRI66" s="201"/>
      <c r="CRJ66" s="210"/>
      <c r="CRM66" s="201"/>
      <c r="CRN66" s="210"/>
      <c r="CRQ66" s="201"/>
      <c r="CRR66" s="210"/>
      <c r="CRU66" s="201"/>
      <c r="CRV66" s="210"/>
      <c r="CRY66" s="201"/>
      <c r="CRZ66" s="210"/>
      <c r="CSC66" s="201"/>
      <c r="CSD66" s="210"/>
      <c r="CSG66" s="201"/>
      <c r="CSH66" s="210"/>
      <c r="CSK66" s="201"/>
      <c r="CSL66" s="210"/>
      <c r="CSO66" s="201"/>
      <c r="CSP66" s="210"/>
      <c r="CSS66" s="201"/>
      <c r="CST66" s="210"/>
      <c r="CSW66" s="201"/>
      <c r="CSX66" s="210"/>
      <c r="CTA66" s="201"/>
      <c r="CTB66" s="210"/>
      <c r="CTE66" s="201"/>
      <c r="CTF66" s="210"/>
      <c r="CTI66" s="201"/>
      <c r="CTJ66" s="210"/>
      <c r="CTM66" s="201"/>
      <c r="CTN66" s="210"/>
      <c r="CTQ66" s="201"/>
      <c r="CTR66" s="210"/>
      <c r="CTU66" s="201"/>
      <c r="CTV66" s="210"/>
      <c r="CTY66" s="201"/>
      <c r="CTZ66" s="210"/>
      <c r="CUC66" s="201"/>
      <c r="CUD66" s="210"/>
      <c r="CUG66" s="201"/>
      <c r="CUH66" s="210"/>
      <c r="CUK66" s="201"/>
      <c r="CUL66" s="210"/>
      <c r="CUO66" s="201"/>
      <c r="CUP66" s="210"/>
      <c r="CUS66" s="201"/>
      <c r="CUT66" s="210"/>
      <c r="CUW66" s="201"/>
      <c r="CUX66" s="210"/>
      <c r="CVA66" s="201"/>
      <c r="CVB66" s="210"/>
      <c r="CVE66" s="201"/>
      <c r="CVF66" s="210"/>
      <c r="CVI66" s="201"/>
      <c r="CVJ66" s="210"/>
      <c r="CVM66" s="201"/>
      <c r="CVN66" s="210"/>
      <c r="CVQ66" s="201"/>
      <c r="CVR66" s="210"/>
      <c r="CVU66" s="201"/>
      <c r="CVV66" s="210"/>
      <c r="CVY66" s="201"/>
      <c r="CVZ66" s="210"/>
      <c r="CWC66" s="201"/>
      <c r="CWD66" s="210"/>
      <c r="CWG66" s="201"/>
      <c r="CWH66" s="210"/>
      <c r="CWK66" s="201"/>
      <c r="CWL66" s="210"/>
      <c r="CWO66" s="201"/>
      <c r="CWP66" s="210"/>
      <c r="CWS66" s="201"/>
      <c r="CWT66" s="210"/>
      <c r="CWW66" s="201"/>
      <c r="CWX66" s="210"/>
      <c r="CXA66" s="201"/>
      <c r="CXB66" s="210"/>
      <c r="CXE66" s="201"/>
      <c r="CXF66" s="210"/>
      <c r="CXI66" s="201"/>
      <c r="CXJ66" s="210"/>
      <c r="CXM66" s="201"/>
      <c r="CXN66" s="210"/>
      <c r="CXQ66" s="201"/>
      <c r="CXR66" s="210"/>
      <c r="CXU66" s="201"/>
      <c r="CXV66" s="210"/>
      <c r="CXY66" s="201"/>
      <c r="CXZ66" s="210"/>
      <c r="CYC66" s="201"/>
      <c r="CYD66" s="210"/>
      <c r="CYG66" s="201"/>
      <c r="CYH66" s="210"/>
      <c r="CYK66" s="201"/>
      <c r="CYL66" s="210"/>
      <c r="CYO66" s="201"/>
      <c r="CYP66" s="210"/>
      <c r="CYS66" s="201"/>
      <c r="CYT66" s="210"/>
      <c r="CYW66" s="201"/>
      <c r="CYX66" s="210"/>
      <c r="CZA66" s="201"/>
      <c r="CZB66" s="210"/>
      <c r="CZE66" s="201"/>
      <c r="CZF66" s="210"/>
      <c r="CZI66" s="201"/>
      <c r="CZJ66" s="210"/>
      <c r="CZM66" s="201"/>
      <c r="CZN66" s="210"/>
      <c r="CZQ66" s="201"/>
      <c r="CZR66" s="210"/>
      <c r="CZU66" s="201"/>
      <c r="CZV66" s="210"/>
      <c r="CZY66" s="201"/>
      <c r="CZZ66" s="210"/>
      <c r="DAC66" s="201"/>
      <c r="DAD66" s="210"/>
      <c r="DAG66" s="201"/>
      <c r="DAH66" s="210"/>
      <c r="DAK66" s="201"/>
      <c r="DAL66" s="210"/>
      <c r="DAO66" s="201"/>
      <c r="DAP66" s="210"/>
      <c r="DAS66" s="201"/>
      <c r="DAT66" s="210"/>
      <c r="DAW66" s="201"/>
      <c r="DAX66" s="210"/>
      <c r="DBA66" s="201"/>
      <c r="DBB66" s="210"/>
      <c r="DBE66" s="201"/>
      <c r="DBF66" s="210"/>
      <c r="DBI66" s="201"/>
      <c r="DBJ66" s="210"/>
      <c r="DBM66" s="201"/>
      <c r="DBN66" s="210"/>
      <c r="DBQ66" s="201"/>
      <c r="DBR66" s="210"/>
      <c r="DBU66" s="201"/>
      <c r="DBV66" s="210"/>
      <c r="DBY66" s="201"/>
      <c r="DBZ66" s="210"/>
      <c r="DCC66" s="201"/>
      <c r="DCD66" s="210"/>
      <c r="DCG66" s="201"/>
      <c r="DCH66" s="210"/>
      <c r="DCK66" s="201"/>
      <c r="DCL66" s="210"/>
      <c r="DCO66" s="201"/>
      <c r="DCP66" s="210"/>
      <c r="DCS66" s="201"/>
      <c r="DCT66" s="210"/>
      <c r="DCW66" s="201"/>
      <c r="DCX66" s="210"/>
      <c r="DDA66" s="201"/>
      <c r="DDB66" s="210"/>
      <c r="DDE66" s="201"/>
      <c r="DDF66" s="210"/>
      <c r="DDI66" s="201"/>
      <c r="DDJ66" s="210"/>
      <c r="DDM66" s="201"/>
      <c r="DDN66" s="210"/>
      <c r="DDQ66" s="201"/>
      <c r="DDR66" s="210"/>
      <c r="DDU66" s="201"/>
      <c r="DDV66" s="210"/>
      <c r="DDY66" s="201"/>
      <c r="DDZ66" s="210"/>
      <c r="DEC66" s="201"/>
      <c r="DED66" s="210"/>
      <c r="DEG66" s="201"/>
      <c r="DEH66" s="210"/>
      <c r="DEK66" s="201"/>
      <c r="DEL66" s="210"/>
      <c r="DEO66" s="201"/>
      <c r="DEP66" s="210"/>
      <c r="DES66" s="201"/>
      <c r="DET66" s="210"/>
      <c r="DEW66" s="201"/>
      <c r="DEX66" s="210"/>
      <c r="DFA66" s="201"/>
      <c r="DFB66" s="210"/>
      <c r="DFE66" s="201"/>
      <c r="DFF66" s="210"/>
      <c r="DFI66" s="201"/>
      <c r="DFJ66" s="210"/>
      <c r="DFM66" s="201"/>
      <c r="DFN66" s="210"/>
      <c r="DFQ66" s="201"/>
      <c r="DFR66" s="210"/>
      <c r="DFU66" s="201"/>
      <c r="DFV66" s="210"/>
      <c r="DFY66" s="201"/>
      <c r="DFZ66" s="210"/>
      <c r="DGC66" s="201"/>
      <c r="DGD66" s="210"/>
      <c r="DGG66" s="201"/>
      <c r="DGH66" s="210"/>
      <c r="DGK66" s="201"/>
      <c r="DGL66" s="210"/>
      <c r="DGO66" s="201"/>
      <c r="DGP66" s="210"/>
      <c r="DGS66" s="201"/>
      <c r="DGT66" s="210"/>
      <c r="DGW66" s="201"/>
      <c r="DGX66" s="210"/>
      <c r="DHA66" s="201"/>
      <c r="DHB66" s="210"/>
      <c r="DHE66" s="201"/>
      <c r="DHF66" s="210"/>
      <c r="DHI66" s="201"/>
      <c r="DHJ66" s="210"/>
      <c r="DHM66" s="201"/>
      <c r="DHN66" s="210"/>
      <c r="DHQ66" s="201"/>
      <c r="DHR66" s="210"/>
      <c r="DHU66" s="201"/>
      <c r="DHV66" s="210"/>
      <c r="DHY66" s="201"/>
      <c r="DHZ66" s="210"/>
      <c r="DIC66" s="201"/>
      <c r="DID66" s="210"/>
      <c r="DIG66" s="201"/>
      <c r="DIH66" s="210"/>
      <c r="DIK66" s="201"/>
      <c r="DIL66" s="210"/>
      <c r="DIO66" s="201"/>
      <c r="DIP66" s="210"/>
      <c r="DIS66" s="201"/>
      <c r="DIT66" s="210"/>
      <c r="DIW66" s="201"/>
      <c r="DIX66" s="210"/>
      <c r="DJA66" s="201"/>
      <c r="DJB66" s="210"/>
      <c r="DJE66" s="201"/>
      <c r="DJF66" s="210"/>
      <c r="DJI66" s="201"/>
      <c r="DJJ66" s="210"/>
      <c r="DJM66" s="201"/>
      <c r="DJN66" s="210"/>
      <c r="DJQ66" s="201"/>
      <c r="DJR66" s="210"/>
      <c r="DJU66" s="201"/>
      <c r="DJV66" s="210"/>
      <c r="DJY66" s="201"/>
      <c r="DJZ66" s="210"/>
      <c r="DKC66" s="201"/>
      <c r="DKD66" s="210"/>
      <c r="DKG66" s="201"/>
      <c r="DKH66" s="210"/>
      <c r="DKK66" s="201"/>
      <c r="DKL66" s="210"/>
      <c r="DKO66" s="201"/>
      <c r="DKP66" s="210"/>
      <c r="DKS66" s="201"/>
      <c r="DKT66" s="210"/>
      <c r="DKW66" s="201"/>
      <c r="DKX66" s="210"/>
      <c r="DLA66" s="201"/>
      <c r="DLB66" s="210"/>
      <c r="DLE66" s="201"/>
      <c r="DLF66" s="210"/>
      <c r="DLI66" s="201"/>
      <c r="DLJ66" s="210"/>
      <c r="DLM66" s="201"/>
      <c r="DLN66" s="210"/>
      <c r="DLQ66" s="201"/>
      <c r="DLR66" s="210"/>
      <c r="DLU66" s="201"/>
      <c r="DLV66" s="210"/>
      <c r="DLY66" s="201"/>
      <c r="DLZ66" s="210"/>
      <c r="DMC66" s="201"/>
      <c r="DMD66" s="210"/>
      <c r="DMG66" s="201"/>
      <c r="DMH66" s="210"/>
      <c r="DMK66" s="201"/>
      <c r="DML66" s="210"/>
      <c r="DMO66" s="201"/>
      <c r="DMP66" s="210"/>
      <c r="DMS66" s="201"/>
      <c r="DMT66" s="210"/>
      <c r="DMW66" s="201"/>
      <c r="DMX66" s="210"/>
      <c r="DNA66" s="201"/>
      <c r="DNB66" s="210"/>
      <c r="DNE66" s="201"/>
      <c r="DNF66" s="210"/>
      <c r="DNI66" s="201"/>
      <c r="DNJ66" s="210"/>
      <c r="DNM66" s="201"/>
      <c r="DNN66" s="210"/>
      <c r="DNQ66" s="201"/>
      <c r="DNR66" s="210"/>
      <c r="DNU66" s="201"/>
      <c r="DNV66" s="210"/>
      <c r="DNY66" s="201"/>
      <c r="DNZ66" s="210"/>
      <c r="DOC66" s="201"/>
      <c r="DOD66" s="210"/>
      <c r="DOG66" s="201"/>
      <c r="DOH66" s="210"/>
      <c r="DOK66" s="201"/>
      <c r="DOL66" s="210"/>
      <c r="DOO66" s="201"/>
      <c r="DOP66" s="210"/>
      <c r="DOS66" s="201"/>
      <c r="DOT66" s="210"/>
      <c r="DOW66" s="201"/>
      <c r="DOX66" s="210"/>
      <c r="DPA66" s="201"/>
      <c r="DPB66" s="210"/>
      <c r="DPE66" s="201"/>
      <c r="DPF66" s="210"/>
      <c r="DPI66" s="201"/>
      <c r="DPJ66" s="210"/>
      <c r="DPM66" s="201"/>
      <c r="DPN66" s="210"/>
      <c r="DPQ66" s="201"/>
      <c r="DPR66" s="210"/>
      <c r="DPU66" s="201"/>
      <c r="DPV66" s="210"/>
      <c r="DPY66" s="201"/>
      <c r="DPZ66" s="210"/>
      <c r="DQC66" s="201"/>
      <c r="DQD66" s="210"/>
      <c r="DQG66" s="201"/>
      <c r="DQH66" s="210"/>
      <c r="DQK66" s="201"/>
      <c r="DQL66" s="210"/>
      <c r="DQO66" s="201"/>
      <c r="DQP66" s="210"/>
      <c r="DQS66" s="201"/>
      <c r="DQT66" s="210"/>
      <c r="DQW66" s="201"/>
      <c r="DQX66" s="210"/>
      <c r="DRA66" s="201"/>
      <c r="DRB66" s="210"/>
      <c r="DRE66" s="201"/>
      <c r="DRF66" s="210"/>
      <c r="DRI66" s="201"/>
      <c r="DRJ66" s="210"/>
      <c r="DRM66" s="201"/>
      <c r="DRN66" s="210"/>
      <c r="DRQ66" s="201"/>
      <c r="DRR66" s="210"/>
      <c r="DRU66" s="201"/>
      <c r="DRV66" s="210"/>
      <c r="DRY66" s="201"/>
      <c r="DRZ66" s="210"/>
      <c r="DSC66" s="201"/>
      <c r="DSD66" s="210"/>
      <c r="DSG66" s="201"/>
      <c r="DSH66" s="210"/>
      <c r="DSK66" s="201"/>
      <c r="DSL66" s="210"/>
      <c r="DSO66" s="201"/>
      <c r="DSP66" s="210"/>
      <c r="DSS66" s="201"/>
      <c r="DST66" s="210"/>
      <c r="DSW66" s="201"/>
      <c r="DSX66" s="210"/>
      <c r="DTA66" s="201"/>
      <c r="DTB66" s="210"/>
      <c r="DTE66" s="201"/>
      <c r="DTF66" s="210"/>
      <c r="DTI66" s="201"/>
      <c r="DTJ66" s="210"/>
      <c r="DTM66" s="201"/>
      <c r="DTN66" s="210"/>
      <c r="DTQ66" s="201"/>
      <c r="DTR66" s="210"/>
      <c r="DTU66" s="201"/>
      <c r="DTV66" s="210"/>
      <c r="DTY66" s="201"/>
      <c r="DTZ66" s="210"/>
      <c r="DUC66" s="201"/>
      <c r="DUD66" s="210"/>
      <c r="DUG66" s="201"/>
      <c r="DUH66" s="210"/>
      <c r="DUK66" s="201"/>
      <c r="DUL66" s="210"/>
      <c r="DUO66" s="201"/>
      <c r="DUP66" s="210"/>
      <c r="DUS66" s="201"/>
      <c r="DUT66" s="210"/>
      <c r="DUW66" s="201"/>
      <c r="DUX66" s="210"/>
      <c r="DVA66" s="201"/>
      <c r="DVB66" s="210"/>
      <c r="DVE66" s="201"/>
      <c r="DVF66" s="210"/>
      <c r="DVI66" s="201"/>
      <c r="DVJ66" s="210"/>
      <c r="DVM66" s="201"/>
      <c r="DVN66" s="210"/>
      <c r="DVQ66" s="201"/>
      <c r="DVR66" s="210"/>
      <c r="DVU66" s="201"/>
      <c r="DVV66" s="210"/>
      <c r="DVY66" s="201"/>
      <c r="DVZ66" s="210"/>
      <c r="DWC66" s="201"/>
      <c r="DWD66" s="210"/>
      <c r="DWG66" s="201"/>
      <c r="DWH66" s="210"/>
      <c r="DWK66" s="201"/>
      <c r="DWL66" s="210"/>
      <c r="DWO66" s="201"/>
      <c r="DWP66" s="210"/>
      <c r="DWS66" s="201"/>
      <c r="DWT66" s="210"/>
      <c r="DWW66" s="201"/>
      <c r="DWX66" s="210"/>
      <c r="DXA66" s="201"/>
      <c r="DXB66" s="210"/>
      <c r="DXE66" s="201"/>
      <c r="DXF66" s="210"/>
      <c r="DXI66" s="201"/>
      <c r="DXJ66" s="210"/>
      <c r="DXM66" s="201"/>
      <c r="DXN66" s="210"/>
      <c r="DXQ66" s="201"/>
      <c r="DXR66" s="210"/>
      <c r="DXU66" s="201"/>
      <c r="DXV66" s="210"/>
      <c r="DXY66" s="201"/>
      <c r="DXZ66" s="210"/>
      <c r="DYC66" s="201"/>
      <c r="DYD66" s="210"/>
      <c r="DYG66" s="201"/>
      <c r="DYH66" s="210"/>
      <c r="DYK66" s="201"/>
      <c r="DYL66" s="210"/>
      <c r="DYO66" s="201"/>
      <c r="DYP66" s="210"/>
      <c r="DYS66" s="201"/>
      <c r="DYT66" s="210"/>
      <c r="DYW66" s="201"/>
      <c r="DYX66" s="210"/>
      <c r="DZA66" s="201"/>
      <c r="DZB66" s="210"/>
      <c r="DZE66" s="201"/>
      <c r="DZF66" s="210"/>
      <c r="DZI66" s="201"/>
      <c r="DZJ66" s="210"/>
      <c r="DZM66" s="201"/>
      <c r="DZN66" s="210"/>
      <c r="DZQ66" s="201"/>
      <c r="DZR66" s="210"/>
      <c r="DZU66" s="201"/>
      <c r="DZV66" s="210"/>
      <c r="DZY66" s="201"/>
      <c r="DZZ66" s="210"/>
      <c r="EAC66" s="201"/>
      <c r="EAD66" s="210"/>
      <c r="EAG66" s="201"/>
      <c r="EAH66" s="210"/>
      <c r="EAK66" s="201"/>
      <c r="EAL66" s="210"/>
      <c r="EAO66" s="201"/>
      <c r="EAP66" s="210"/>
      <c r="EAS66" s="201"/>
      <c r="EAT66" s="210"/>
      <c r="EAW66" s="201"/>
      <c r="EAX66" s="210"/>
      <c r="EBA66" s="201"/>
      <c r="EBB66" s="210"/>
      <c r="EBE66" s="201"/>
      <c r="EBF66" s="210"/>
      <c r="EBI66" s="201"/>
      <c r="EBJ66" s="210"/>
      <c r="EBM66" s="201"/>
      <c r="EBN66" s="210"/>
      <c r="EBQ66" s="201"/>
      <c r="EBR66" s="210"/>
      <c r="EBU66" s="201"/>
      <c r="EBV66" s="210"/>
      <c r="EBY66" s="201"/>
      <c r="EBZ66" s="210"/>
      <c r="ECC66" s="201"/>
      <c r="ECD66" s="210"/>
      <c r="ECG66" s="201"/>
      <c r="ECH66" s="210"/>
      <c r="ECK66" s="201"/>
      <c r="ECL66" s="210"/>
      <c r="ECO66" s="201"/>
      <c r="ECP66" s="210"/>
      <c r="ECS66" s="201"/>
      <c r="ECT66" s="210"/>
      <c r="ECW66" s="201"/>
      <c r="ECX66" s="210"/>
      <c r="EDA66" s="201"/>
      <c r="EDB66" s="210"/>
      <c r="EDE66" s="201"/>
      <c r="EDF66" s="210"/>
      <c r="EDI66" s="201"/>
      <c r="EDJ66" s="210"/>
      <c r="EDM66" s="201"/>
      <c r="EDN66" s="210"/>
      <c r="EDQ66" s="201"/>
      <c r="EDR66" s="210"/>
      <c r="EDU66" s="201"/>
      <c r="EDV66" s="210"/>
      <c r="EDY66" s="201"/>
      <c r="EDZ66" s="210"/>
      <c r="EEC66" s="201"/>
      <c r="EED66" s="210"/>
      <c r="EEG66" s="201"/>
      <c r="EEH66" s="210"/>
      <c r="EEK66" s="201"/>
      <c r="EEL66" s="210"/>
      <c r="EEO66" s="201"/>
      <c r="EEP66" s="210"/>
      <c r="EES66" s="201"/>
      <c r="EET66" s="210"/>
      <c r="EEW66" s="201"/>
      <c r="EEX66" s="210"/>
      <c r="EFA66" s="201"/>
      <c r="EFB66" s="210"/>
      <c r="EFE66" s="201"/>
      <c r="EFF66" s="210"/>
      <c r="EFI66" s="201"/>
      <c r="EFJ66" s="210"/>
      <c r="EFM66" s="201"/>
      <c r="EFN66" s="210"/>
      <c r="EFQ66" s="201"/>
      <c r="EFR66" s="210"/>
      <c r="EFU66" s="201"/>
      <c r="EFV66" s="210"/>
      <c r="EFY66" s="201"/>
      <c r="EFZ66" s="210"/>
      <c r="EGC66" s="201"/>
      <c r="EGD66" s="210"/>
      <c r="EGG66" s="201"/>
      <c r="EGH66" s="210"/>
      <c r="EGK66" s="201"/>
      <c r="EGL66" s="210"/>
      <c r="EGO66" s="201"/>
      <c r="EGP66" s="210"/>
      <c r="EGS66" s="201"/>
      <c r="EGT66" s="210"/>
      <c r="EGW66" s="201"/>
      <c r="EGX66" s="210"/>
      <c r="EHA66" s="201"/>
      <c r="EHB66" s="210"/>
      <c r="EHE66" s="201"/>
      <c r="EHF66" s="210"/>
      <c r="EHI66" s="201"/>
      <c r="EHJ66" s="210"/>
      <c r="EHM66" s="201"/>
      <c r="EHN66" s="210"/>
      <c r="EHQ66" s="201"/>
      <c r="EHR66" s="210"/>
      <c r="EHU66" s="201"/>
      <c r="EHV66" s="210"/>
      <c r="EHY66" s="201"/>
      <c r="EHZ66" s="210"/>
      <c r="EIC66" s="201"/>
      <c r="EID66" s="210"/>
      <c r="EIG66" s="201"/>
      <c r="EIH66" s="210"/>
      <c r="EIK66" s="201"/>
      <c r="EIL66" s="210"/>
      <c r="EIO66" s="201"/>
      <c r="EIP66" s="210"/>
      <c r="EIS66" s="201"/>
      <c r="EIT66" s="210"/>
      <c r="EIW66" s="201"/>
      <c r="EIX66" s="210"/>
      <c r="EJA66" s="201"/>
      <c r="EJB66" s="210"/>
      <c r="EJE66" s="201"/>
      <c r="EJF66" s="210"/>
      <c r="EJI66" s="201"/>
      <c r="EJJ66" s="210"/>
      <c r="EJM66" s="201"/>
      <c r="EJN66" s="210"/>
      <c r="EJQ66" s="201"/>
      <c r="EJR66" s="210"/>
      <c r="EJU66" s="201"/>
      <c r="EJV66" s="210"/>
      <c r="EJY66" s="201"/>
      <c r="EJZ66" s="210"/>
      <c r="EKC66" s="201"/>
      <c r="EKD66" s="210"/>
      <c r="EKG66" s="201"/>
      <c r="EKH66" s="210"/>
      <c r="EKK66" s="201"/>
      <c r="EKL66" s="210"/>
      <c r="EKO66" s="201"/>
      <c r="EKP66" s="210"/>
      <c r="EKS66" s="201"/>
      <c r="EKT66" s="210"/>
      <c r="EKW66" s="201"/>
      <c r="EKX66" s="210"/>
      <c r="ELA66" s="201"/>
      <c r="ELB66" s="210"/>
      <c r="ELE66" s="201"/>
      <c r="ELF66" s="210"/>
      <c r="ELI66" s="201"/>
      <c r="ELJ66" s="210"/>
      <c r="ELM66" s="201"/>
      <c r="ELN66" s="210"/>
      <c r="ELQ66" s="201"/>
      <c r="ELR66" s="210"/>
      <c r="ELU66" s="201"/>
      <c r="ELV66" s="210"/>
      <c r="ELY66" s="201"/>
      <c r="ELZ66" s="210"/>
      <c r="EMC66" s="201"/>
      <c r="EMD66" s="210"/>
      <c r="EMG66" s="201"/>
      <c r="EMH66" s="210"/>
      <c r="EMK66" s="201"/>
      <c r="EML66" s="210"/>
      <c r="EMO66" s="201"/>
      <c r="EMP66" s="210"/>
      <c r="EMS66" s="201"/>
      <c r="EMT66" s="210"/>
      <c r="EMW66" s="201"/>
      <c r="EMX66" s="210"/>
      <c r="ENA66" s="201"/>
      <c r="ENB66" s="210"/>
      <c r="ENE66" s="201"/>
      <c r="ENF66" s="210"/>
      <c r="ENI66" s="201"/>
      <c r="ENJ66" s="210"/>
      <c r="ENM66" s="201"/>
      <c r="ENN66" s="210"/>
      <c r="ENQ66" s="201"/>
      <c r="ENR66" s="210"/>
      <c r="ENU66" s="201"/>
      <c r="ENV66" s="210"/>
      <c r="ENY66" s="201"/>
      <c r="ENZ66" s="210"/>
      <c r="EOC66" s="201"/>
      <c r="EOD66" s="210"/>
      <c r="EOG66" s="201"/>
      <c r="EOH66" s="210"/>
      <c r="EOK66" s="201"/>
      <c r="EOL66" s="210"/>
      <c r="EOO66" s="201"/>
      <c r="EOP66" s="210"/>
      <c r="EOS66" s="201"/>
      <c r="EOT66" s="210"/>
      <c r="EOW66" s="201"/>
      <c r="EOX66" s="210"/>
      <c r="EPA66" s="201"/>
      <c r="EPB66" s="210"/>
      <c r="EPE66" s="201"/>
      <c r="EPF66" s="210"/>
      <c r="EPI66" s="201"/>
      <c r="EPJ66" s="210"/>
      <c r="EPM66" s="201"/>
      <c r="EPN66" s="210"/>
      <c r="EPQ66" s="201"/>
      <c r="EPR66" s="210"/>
      <c r="EPU66" s="201"/>
      <c r="EPV66" s="210"/>
      <c r="EPY66" s="201"/>
      <c r="EPZ66" s="210"/>
      <c r="EQC66" s="201"/>
      <c r="EQD66" s="210"/>
      <c r="EQG66" s="201"/>
      <c r="EQH66" s="210"/>
      <c r="EQK66" s="201"/>
      <c r="EQL66" s="210"/>
      <c r="EQO66" s="201"/>
      <c r="EQP66" s="210"/>
      <c r="EQS66" s="201"/>
      <c r="EQT66" s="210"/>
      <c r="EQW66" s="201"/>
      <c r="EQX66" s="210"/>
      <c r="ERA66" s="201"/>
      <c r="ERB66" s="210"/>
      <c r="ERE66" s="201"/>
      <c r="ERF66" s="210"/>
      <c r="ERI66" s="201"/>
      <c r="ERJ66" s="210"/>
      <c r="ERM66" s="201"/>
      <c r="ERN66" s="210"/>
      <c r="ERQ66" s="201"/>
      <c r="ERR66" s="210"/>
      <c r="ERU66" s="201"/>
      <c r="ERV66" s="210"/>
      <c r="ERY66" s="201"/>
      <c r="ERZ66" s="210"/>
      <c r="ESC66" s="201"/>
      <c r="ESD66" s="210"/>
      <c r="ESG66" s="201"/>
      <c r="ESH66" s="210"/>
      <c r="ESK66" s="201"/>
      <c r="ESL66" s="210"/>
      <c r="ESO66" s="201"/>
      <c r="ESP66" s="210"/>
      <c r="ESS66" s="201"/>
      <c r="EST66" s="210"/>
      <c r="ESW66" s="201"/>
      <c r="ESX66" s="210"/>
      <c r="ETA66" s="201"/>
      <c r="ETB66" s="210"/>
      <c r="ETE66" s="201"/>
      <c r="ETF66" s="210"/>
      <c r="ETI66" s="201"/>
      <c r="ETJ66" s="210"/>
      <c r="ETM66" s="201"/>
      <c r="ETN66" s="210"/>
      <c r="ETQ66" s="201"/>
      <c r="ETR66" s="210"/>
      <c r="ETU66" s="201"/>
      <c r="ETV66" s="210"/>
      <c r="ETY66" s="201"/>
      <c r="ETZ66" s="210"/>
      <c r="EUC66" s="201"/>
      <c r="EUD66" s="210"/>
      <c r="EUG66" s="201"/>
      <c r="EUH66" s="210"/>
      <c r="EUK66" s="201"/>
      <c r="EUL66" s="210"/>
      <c r="EUO66" s="201"/>
      <c r="EUP66" s="210"/>
      <c r="EUS66" s="201"/>
      <c r="EUT66" s="210"/>
      <c r="EUW66" s="201"/>
      <c r="EUX66" s="210"/>
      <c r="EVA66" s="201"/>
      <c r="EVB66" s="210"/>
      <c r="EVE66" s="201"/>
      <c r="EVF66" s="210"/>
      <c r="EVI66" s="201"/>
      <c r="EVJ66" s="210"/>
      <c r="EVM66" s="201"/>
      <c r="EVN66" s="210"/>
      <c r="EVQ66" s="201"/>
      <c r="EVR66" s="210"/>
      <c r="EVU66" s="201"/>
      <c r="EVV66" s="210"/>
      <c r="EVY66" s="201"/>
      <c r="EVZ66" s="210"/>
      <c r="EWC66" s="201"/>
      <c r="EWD66" s="210"/>
      <c r="EWG66" s="201"/>
      <c r="EWH66" s="210"/>
      <c r="EWK66" s="201"/>
      <c r="EWL66" s="210"/>
      <c r="EWO66" s="201"/>
      <c r="EWP66" s="210"/>
      <c r="EWS66" s="201"/>
      <c r="EWT66" s="210"/>
      <c r="EWW66" s="201"/>
      <c r="EWX66" s="210"/>
      <c r="EXA66" s="201"/>
      <c r="EXB66" s="210"/>
      <c r="EXE66" s="201"/>
      <c r="EXF66" s="210"/>
      <c r="EXI66" s="201"/>
      <c r="EXJ66" s="210"/>
      <c r="EXM66" s="201"/>
      <c r="EXN66" s="210"/>
      <c r="EXQ66" s="201"/>
      <c r="EXR66" s="210"/>
      <c r="EXU66" s="201"/>
      <c r="EXV66" s="210"/>
      <c r="EXY66" s="201"/>
      <c r="EXZ66" s="210"/>
      <c r="EYC66" s="201"/>
      <c r="EYD66" s="210"/>
      <c r="EYG66" s="201"/>
      <c r="EYH66" s="210"/>
      <c r="EYK66" s="201"/>
      <c r="EYL66" s="210"/>
      <c r="EYO66" s="201"/>
      <c r="EYP66" s="210"/>
      <c r="EYS66" s="201"/>
      <c r="EYT66" s="210"/>
      <c r="EYW66" s="201"/>
      <c r="EYX66" s="210"/>
      <c r="EZA66" s="201"/>
      <c r="EZB66" s="210"/>
      <c r="EZE66" s="201"/>
      <c r="EZF66" s="210"/>
      <c r="EZI66" s="201"/>
      <c r="EZJ66" s="210"/>
      <c r="EZM66" s="201"/>
      <c r="EZN66" s="210"/>
      <c r="EZQ66" s="201"/>
      <c r="EZR66" s="210"/>
      <c r="EZU66" s="201"/>
      <c r="EZV66" s="210"/>
      <c r="EZY66" s="201"/>
      <c r="EZZ66" s="210"/>
      <c r="FAC66" s="201"/>
      <c r="FAD66" s="210"/>
      <c r="FAG66" s="201"/>
      <c r="FAH66" s="210"/>
      <c r="FAK66" s="201"/>
      <c r="FAL66" s="210"/>
      <c r="FAO66" s="201"/>
      <c r="FAP66" s="210"/>
      <c r="FAS66" s="201"/>
      <c r="FAT66" s="210"/>
      <c r="FAW66" s="201"/>
      <c r="FAX66" s="210"/>
      <c r="FBA66" s="201"/>
      <c r="FBB66" s="210"/>
      <c r="FBE66" s="201"/>
      <c r="FBF66" s="210"/>
      <c r="FBI66" s="201"/>
      <c r="FBJ66" s="210"/>
      <c r="FBM66" s="201"/>
      <c r="FBN66" s="210"/>
      <c r="FBQ66" s="201"/>
      <c r="FBR66" s="210"/>
      <c r="FBU66" s="201"/>
      <c r="FBV66" s="210"/>
      <c r="FBY66" s="201"/>
      <c r="FBZ66" s="210"/>
      <c r="FCC66" s="201"/>
      <c r="FCD66" s="210"/>
      <c r="FCG66" s="201"/>
      <c r="FCH66" s="210"/>
      <c r="FCK66" s="201"/>
      <c r="FCL66" s="210"/>
      <c r="FCO66" s="201"/>
      <c r="FCP66" s="210"/>
      <c r="FCS66" s="201"/>
      <c r="FCT66" s="210"/>
      <c r="FCW66" s="201"/>
      <c r="FCX66" s="210"/>
      <c r="FDA66" s="201"/>
      <c r="FDB66" s="210"/>
      <c r="FDE66" s="201"/>
      <c r="FDF66" s="210"/>
      <c r="FDI66" s="201"/>
      <c r="FDJ66" s="210"/>
      <c r="FDM66" s="201"/>
      <c r="FDN66" s="210"/>
      <c r="FDQ66" s="201"/>
      <c r="FDR66" s="210"/>
      <c r="FDU66" s="201"/>
      <c r="FDV66" s="210"/>
      <c r="FDY66" s="201"/>
      <c r="FDZ66" s="210"/>
      <c r="FEC66" s="201"/>
      <c r="FED66" s="210"/>
      <c r="FEG66" s="201"/>
      <c r="FEH66" s="210"/>
      <c r="FEK66" s="201"/>
      <c r="FEL66" s="210"/>
      <c r="FEO66" s="201"/>
      <c r="FEP66" s="210"/>
      <c r="FES66" s="201"/>
      <c r="FET66" s="210"/>
      <c r="FEW66" s="201"/>
      <c r="FEX66" s="210"/>
      <c r="FFA66" s="201"/>
      <c r="FFB66" s="210"/>
      <c r="FFE66" s="201"/>
      <c r="FFF66" s="210"/>
      <c r="FFI66" s="201"/>
      <c r="FFJ66" s="210"/>
      <c r="FFM66" s="201"/>
      <c r="FFN66" s="210"/>
      <c r="FFQ66" s="201"/>
      <c r="FFR66" s="210"/>
      <c r="FFU66" s="201"/>
      <c r="FFV66" s="210"/>
      <c r="FFY66" s="201"/>
      <c r="FFZ66" s="210"/>
      <c r="FGC66" s="201"/>
      <c r="FGD66" s="210"/>
      <c r="FGG66" s="201"/>
      <c r="FGH66" s="210"/>
      <c r="FGK66" s="201"/>
      <c r="FGL66" s="210"/>
      <c r="FGO66" s="201"/>
      <c r="FGP66" s="210"/>
      <c r="FGS66" s="201"/>
      <c r="FGT66" s="210"/>
      <c r="FGW66" s="201"/>
      <c r="FGX66" s="210"/>
      <c r="FHA66" s="201"/>
      <c r="FHB66" s="210"/>
      <c r="FHE66" s="201"/>
      <c r="FHF66" s="210"/>
      <c r="FHI66" s="201"/>
      <c r="FHJ66" s="210"/>
      <c r="FHM66" s="201"/>
      <c r="FHN66" s="210"/>
      <c r="FHQ66" s="201"/>
      <c r="FHR66" s="210"/>
      <c r="FHU66" s="201"/>
      <c r="FHV66" s="210"/>
      <c r="FHY66" s="201"/>
      <c r="FHZ66" s="210"/>
      <c r="FIC66" s="201"/>
      <c r="FID66" s="210"/>
      <c r="FIG66" s="201"/>
      <c r="FIH66" s="210"/>
      <c r="FIK66" s="201"/>
      <c r="FIL66" s="210"/>
      <c r="FIO66" s="201"/>
      <c r="FIP66" s="210"/>
      <c r="FIS66" s="201"/>
      <c r="FIT66" s="210"/>
      <c r="FIW66" s="201"/>
      <c r="FIX66" s="210"/>
      <c r="FJA66" s="201"/>
      <c r="FJB66" s="210"/>
      <c r="FJE66" s="201"/>
      <c r="FJF66" s="210"/>
      <c r="FJI66" s="201"/>
      <c r="FJJ66" s="210"/>
      <c r="FJM66" s="201"/>
      <c r="FJN66" s="210"/>
      <c r="FJQ66" s="201"/>
      <c r="FJR66" s="210"/>
      <c r="FJU66" s="201"/>
      <c r="FJV66" s="210"/>
      <c r="FJY66" s="201"/>
      <c r="FJZ66" s="210"/>
      <c r="FKC66" s="201"/>
      <c r="FKD66" s="210"/>
      <c r="FKG66" s="201"/>
      <c r="FKH66" s="210"/>
      <c r="FKK66" s="201"/>
      <c r="FKL66" s="210"/>
      <c r="FKO66" s="201"/>
      <c r="FKP66" s="210"/>
      <c r="FKS66" s="201"/>
      <c r="FKT66" s="210"/>
      <c r="FKW66" s="201"/>
      <c r="FKX66" s="210"/>
      <c r="FLA66" s="201"/>
      <c r="FLB66" s="210"/>
      <c r="FLE66" s="201"/>
      <c r="FLF66" s="210"/>
      <c r="FLI66" s="201"/>
      <c r="FLJ66" s="210"/>
      <c r="FLM66" s="201"/>
      <c r="FLN66" s="210"/>
      <c r="FLQ66" s="201"/>
      <c r="FLR66" s="210"/>
      <c r="FLU66" s="201"/>
      <c r="FLV66" s="210"/>
      <c r="FLY66" s="201"/>
      <c r="FLZ66" s="210"/>
      <c r="FMC66" s="201"/>
      <c r="FMD66" s="210"/>
      <c r="FMG66" s="201"/>
      <c r="FMH66" s="210"/>
      <c r="FMK66" s="201"/>
      <c r="FML66" s="210"/>
      <c r="FMO66" s="201"/>
      <c r="FMP66" s="210"/>
      <c r="FMS66" s="201"/>
      <c r="FMT66" s="210"/>
      <c r="FMW66" s="201"/>
      <c r="FMX66" s="210"/>
      <c r="FNA66" s="201"/>
      <c r="FNB66" s="210"/>
      <c r="FNE66" s="201"/>
      <c r="FNF66" s="210"/>
      <c r="FNI66" s="201"/>
      <c r="FNJ66" s="210"/>
      <c r="FNM66" s="201"/>
      <c r="FNN66" s="210"/>
      <c r="FNQ66" s="201"/>
      <c r="FNR66" s="210"/>
      <c r="FNU66" s="201"/>
      <c r="FNV66" s="210"/>
      <c r="FNY66" s="201"/>
      <c r="FNZ66" s="210"/>
      <c r="FOC66" s="201"/>
      <c r="FOD66" s="210"/>
      <c r="FOG66" s="201"/>
      <c r="FOH66" s="210"/>
      <c r="FOK66" s="201"/>
      <c r="FOL66" s="210"/>
      <c r="FOO66" s="201"/>
      <c r="FOP66" s="210"/>
      <c r="FOS66" s="201"/>
      <c r="FOT66" s="210"/>
      <c r="FOW66" s="201"/>
      <c r="FOX66" s="210"/>
      <c r="FPA66" s="201"/>
      <c r="FPB66" s="210"/>
      <c r="FPE66" s="201"/>
      <c r="FPF66" s="210"/>
      <c r="FPI66" s="201"/>
      <c r="FPJ66" s="210"/>
      <c r="FPM66" s="201"/>
      <c r="FPN66" s="210"/>
      <c r="FPQ66" s="201"/>
      <c r="FPR66" s="210"/>
      <c r="FPU66" s="201"/>
      <c r="FPV66" s="210"/>
      <c r="FPY66" s="201"/>
      <c r="FPZ66" s="210"/>
      <c r="FQC66" s="201"/>
      <c r="FQD66" s="210"/>
      <c r="FQG66" s="201"/>
      <c r="FQH66" s="210"/>
      <c r="FQK66" s="201"/>
      <c r="FQL66" s="210"/>
      <c r="FQO66" s="201"/>
      <c r="FQP66" s="210"/>
      <c r="FQS66" s="201"/>
      <c r="FQT66" s="210"/>
      <c r="FQW66" s="201"/>
      <c r="FQX66" s="210"/>
      <c r="FRA66" s="201"/>
      <c r="FRB66" s="210"/>
      <c r="FRE66" s="201"/>
      <c r="FRF66" s="210"/>
      <c r="FRI66" s="201"/>
      <c r="FRJ66" s="210"/>
      <c r="FRM66" s="201"/>
      <c r="FRN66" s="210"/>
      <c r="FRQ66" s="201"/>
      <c r="FRR66" s="210"/>
      <c r="FRU66" s="201"/>
      <c r="FRV66" s="210"/>
      <c r="FRY66" s="201"/>
      <c r="FRZ66" s="210"/>
      <c r="FSC66" s="201"/>
      <c r="FSD66" s="210"/>
      <c r="FSG66" s="201"/>
      <c r="FSH66" s="210"/>
      <c r="FSK66" s="201"/>
      <c r="FSL66" s="210"/>
      <c r="FSO66" s="201"/>
      <c r="FSP66" s="210"/>
      <c r="FSS66" s="201"/>
      <c r="FST66" s="210"/>
      <c r="FSW66" s="201"/>
      <c r="FSX66" s="210"/>
      <c r="FTA66" s="201"/>
      <c r="FTB66" s="210"/>
      <c r="FTE66" s="201"/>
      <c r="FTF66" s="210"/>
      <c r="FTI66" s="201"/>
      <c r="FTJ66" s="210"/>
      <c r="FTM66" s="201"/>
      <c r="FTN66" s="210"/>
      <c r="FTQ66" s="201"/>
      <c r="FTR66" s="210"/>
      <c r="FTU66" s="201"/>
      <c r="FTV66" s="210"/>
      <c r="FTY66" s="201"/>
      <c r="FTZ66" s="210"/>
      <c r="FUC66" s="201"/>
      <c r="FUD66" s="210"/>
      <c r="FUG66" s="201"/>
      <c r="FUH66" s="210"/>
      <c r="FUK66" s="201"/>
      <c r="FUL66" s="210"/>
      <c r="FUO66" s="201"/>
      <c r="FUP66" s="210"/>
      <c r="FUS66" s="201"/>
      <c r="FUT66" s="210"/>
      <c r="FUW66" s="201"/>
      <c r="FUX66" s="210"/>
      <c r="FVA66" s="201"/>
      <c r="FVB66" s="210"/>
      <c r="FVE66" s="201"/>
      <c r="FVF66" s="210"/>
      <c r="FVI66" s="201"/>
      <c r="FVJ66" s="210"/>
      <c r="FVM66" s="201"/>
      <c r="FVN66" s="210"/>
      <c r="FVQ66" s="201"/>
      <c r="FVR66" s="210"/>
      <c r="FVU66" s="201"/>
      <c r="FVV66" s="210"/>
      <c r="FVY66" s="201"/>
      <c r="FVZ66" s="210"/>
      <c r="FWC66" s="201"/>
      <c r="FWD66" s="210"/>
      <c r="FWG66" s="201"/>
      <c r="FWH66" s="210"/>
      <c r="FWK66" s="201"/>
      <c r="FWL66" s="210"/>
      <c r="FWO66" s="201"/>
      <c r="FWP66" s="210"/>
      <c r="FWS66" s="201"/>
      <c r="FWT66" s="210"/>
      <c r="FWW66" s="201"/>
      <c r="FWX66" s="210"/>
      <c r="FXA66" s="201"/>
      <c r="FXB66" s="210"/>
      <c r="FXE66" s="201"/>
      <c r="FXF66" s="210"/>
      <c r="FXI66" s="201"/>
      <c r="FXJ66" s="210"/>
      <c r="FXM66" s="201"/>
      <c r="FXN66" s="210"/>
      <c r="FXQ66" s="201"/>
      <c r="FXR66" s="210"/>
      <c r="FXU66" s="201"/>
      <c r="FXV66" s="210"/>
      <c r="FXY66" s="201"/>
      <c r="FXZ66" s="210"/>
      <c r="FYC66" s="201"/>
      <c r="FYD66" s="210"/>
      <c r="FYG66" s="201"/>
      <c r="FYH66" s="210"/>
      <c r="FYK66" s="201"/>
      <c r="FYL66" s="210"/>
      <c r="FYO66" s="201"/>
      <c r="FYP66" s="210"/>
      <c r="FYS66" s="201"/>
      <c r="FYT66" s="210"/>
      <c r="FYW66" s="201"/>
      <c r="FYX66" s="210"/>
      <c r="FZA66" s="201"/>
      <c r="FZB66" s="210"/>
      <c r="FZE66" s="201"/>
      <c r="FZF66" s="210"/>
      <c r="FZI66" s="201"/>
      <c r="FZJ66" s="210"/>
      <c r="FZM66" s="201"/>
      <c r="FZN66" s="210"/>
      <c r="FZQ66" s="201"/>
      <c r="FZR66" s="210"/>
      <c r="FZU66" s="201"/>
      <c r="FZV66" s="210"/>
      <c r="FZY66" s="201"/>
      <c r="FZZ66" s="210"/>
      <c r="GAC66" s="201"/>
      <c r="GAD66" s="210"/>
      <c r="GAG66" s="201"/>
      <c r="GAH66" s="210"/>
      <c r="GAK66" s="201"/>
      <c r="GAL66" s="210"/>
      <c r="GAO66" s="201"/>
      <c r="GAP66" s="210"/>
      <c r="GAS66" s="201"/>
      <c r="GAT66" s="210"/>
      <c r="GAW66" s="201"/>
      <c r="GAX66" s="210"/>
      <c r="GBA66" s="201"/>
      <c r="GBB66" s="210"/>
      <c r="GBE66" s="201"/>
      <c r="GBF66" s="210"/>
      <c r="GBI66" s="201"/>
      <c r="GBJ66" s="210"/>
      <c r="GBM66" s="201"/>
      <c r="GBN66" s="210"/>
      <c r="GBQ66" s="201"/>
      <c r="GBR66" s="210"/>
      <c r="GBU66" s="201"/>
      <c r="GBV66" s="210"/>
      <c r="GBY66" s="201"/>
      <c r="GBZ66" s="210"/>
      <c r="GCC66" s="201"/>
      <c r="GCD66" s="210"/>
      <c r="GCG66" s="201"/>
      <c r="GCH66" s="210"/>
      <c r="GCK66" s="201"/>
      <c r="GCL66" s="210"/>
      <c r="GCO66" s="201"/>
      <c r="GCP66" s="210"/>
      <c r="GCS66" s="201"/>
      <c r="GCT66" s="210"/>
      <c r="GCW66" s="201"/>
      <c r="GCX66" s="210"/>
      <c r="GDA66" s="201"/>
      <c r="GDB66" s="210"/>
      <c r="GDE66" s="201"/>
      <c r="GDF66" s="210"/>
      <c r="GDI66" s="201"/>
      <c r="GDJ66" s="210"/>
      <c r="GDM66" s="201"/>
      <c r="GDN66" s="210"/>
      <c r="GDQ66" s="201"/>
      <c r="GDR66" s="210"/>
      <c r="GDU66" s="201"/>
      <c r="GDV66" s="210"/>
      <c r="GDY66" s="201"/>
      <c r="GDZ66" s="210"/>
      <c r="GEC66" s="201"/>
      <c r="GED66" s="210"/>
      <c r="GEG66" s="201"/>
      <c r="GEH66" s="210"/>
      <c r="GEK66" s="201"/>
      <c r="GEL66" s="210"/>
      <c r="GEO66" s="201"/>
      <c r="GEP66" s="210"/>
      <c r="GES66" s="201"/>
      <c r="GET66" s="210"/>
      <c r="GEW66" s="201"/>
      <c r="GEX66" s="210"/>
      <c r="GFA66" s="201"/>
      <c r="GFB66" s="210"/>
      <c r="GFE66" s="201"/>
      <c r="GFF66" s="210"/>
      <c r="GFI66" s="201"/>
      <c r="GFJ66" s="210"/>
      <c r="GFM66" s="201"/>
      <c r="GFN66" s="210"/>
      <c r="GFQ66" s="201"/>
      <c r="GFR66" s="210"/>
      <c r="GFU66" s="201"/>
      <c r="GFV66" s="210"/>
      <c r="GFY66" s="201"/>
      <c r="GFZ66" s="210"/>
      <c r="GGC66" s="201"/>
      <c r="GGD66" s="210"/>
      <c r="GGG66" s="201"/>
      <c r="GGH66" s="210"/>
      <c r="GGK66" s="201"/>
      <c r="GGL66" s="210"/>
      <c r="GGO66" s="201"/>
      <c r="GGP66" s="210"/>
      <c r="GGS66" s="201"/>
      <c r="GGT66" s="210"/>
      <c r="GGW66" s="201"/>
      <c r="GGX66" s="210"/>
      <c r="GHA66" s="201"/>
      <c r="GHB66" s="210"/>
      <c r="GHE66" s="201"/>
      <c r="GHF66" s="210"/>
      <c r="GHI66" s="201"/>
      <c r="GHJ66" s="210"/>
      <c r="GHM66" s="201"/>
      <c r="GHN66" s="210"/>
      <c r="GHQ66" s="201"/>
      <c r="GHR66" s="210"/>
      <c r="GHU66" s="201"/>
      <c r="GHV66" s="210"/>
      <c r="GHY66" s="201"/>
      <c r="GHZ66" s="210"/>
      <c r="GIC66" s="201"/>
      <c r="GID66" s="210"/>
      <c r="GIG66" s="201"/>
      <c r="GIH66" s="210"/>
      <c r="GIK66" s="201"/>
      <c r="GIL66" s="210"/>
      <c r="GIO66" s="201"/>
      <c r="GIP66" s="210"/>
      <c r="GIS66" s="201"/>
      <c r="GIT66" s="210"/>
      <c r="GIW66" s="201"/>
      <c r="GIX66" s="210"/>
      <c r="GJA66" s="201"/>
      <c r="GJB66" s="210"/>
      <c r="GJE66" s="201"/>
      <c r="GJF66" s="210"/>
      <c r="GJI66" s="201"/>
      <c r="GJJ66" s="210"/>
      <c r="GJM66" s="201"/>
      <c r="GJN66" s="210"/>
      <c r="GJQ66" s="201"/>
      <c r="GJR66" s="210"/>
      <c r="GJU66" s="201"/>
      <c r="GJV66" s="210"/>
      <c r="GJY66" s="201"/>
      <c r="GJZ66" s="210"/>
      <c r="GKC66" s="201"/>
      <c r="GKD66" s="210"/>
      <c r="GKG66" s="201"/>
      <c r="GKH66" s="210"/>
      <c r="GKK66" s="201"/>
      <c r="GKL66" s="210"/>
      <c r="GKO66" s="201"/>
      <c r="GKP66" s="210"/>
      <c r="GKS66" s="201"/>
      <c r="GKT66" s="210"/>
      <c r="GKW66" s="201"/>
      <c r="GKX66" s="210"/>
      <c r="GLA66" s="201"/>
      <c r="GLB66" s="210"/>
      <c r="GLE66" s="201"/>
      <c r="GLF66" s="210"/>
      <c r="GLI66" s="201"/>
      <c r="GLJ66" s="210"/>
      <c r="GLM66" s="201"/>
      <c r="GLN66" s="210"/>
      <c r="GLQ66" s="201"/>
      <c r="GLR66" s="210"/>
      <c r="GLU66" s="201"/>
      <c r="GLV66" s="210"/>
      <c r="GLY66" s="201"/>
      <c r="GLZ66" s="210"/>
      <c r="GMC66" s="201"/>
      <c r="GMD66" s="210"/>
      <c r="GMG66" s="201"/>
      <c r="GMH66" s="210"/>
      <c r="GMK66" s="201"/>
      <c r="GML66" s="210"/>
      <c r="GMO66" s="201"/>
      <c r="GMP66" s="210"/>
      <c r="GMS66" s="201"/>
      <c r="GMT66" s="210"/>
      <c r="GMW66" s="201"/>
      <c r="GMX66" s="210"/>
      <c r="GNA66" s="201"/>
      <c r="GNB66" s="210"/>
      <c r="GNE66" s="201"/>
      <c r="GNF66" s="210"/>
      <c r="GNI66" s="201"/>
      <c r="GNJ66" s="210"/>
      <c r="GNM66" s="201"/>
      <c r="GNN66" s="210"/>
      <c r="GNQ66" s="201"/>
      <c r="GNR66" s="210"/>
      <c r="GNU66" s="201"/>
      <c r="GNV66" s="210"/>
      <c r="GNY66" s="201"/>
      <c r="GNZ66" s="210"/>
      <c r="GOC66" s="201"/>
      <c r="GOD66" s="210"/>
      <c r="GOG66" s="201"/>
      <c r="GOH66" s="210"/>
      <c r="GOK66" s="201"/>
      <c r="GOL66" s="210"/>
      <c r="GOO66" s="201"/>
      <c r="GOP66" s="210"/>
      <c r="GOS66" s="201"/>
      <c r="GOT66" s="210"/>
      <c r="GOW66" s="201"/>
      <c r="GOX66" s="210"/>
      <c r="GPA66" s="201"/>
      <c r="GPB66" s="210"/>
      <c r="GPE66" s="201"/>
      <c r="GPF66" s="210"/>
      <c r="GPI66" s="201"/>
      <c r="GPJ66" s="210"/>
      <c r="GPM66" s="201"/>
      <c r="GPN66" s="210"/>
      <c r="GPQ66" s="201"/>
      <c r="GPR66" s="210"/>
      <c r="GPU66" s="201"/>
      <c r="GPV66" s="210"/>
      <c r="GPY66" s="201"/>
      <c r="GPZ66" s="210"/>
      <c r="GQC66" s="201"/>
      <c r="GQD66" s="210"/>
      <c r="GQG66" s="201"/>
      <c r="GQH66" s="210"/>
      <c r="GQK66" s="201"/>
      <c r="GQL66" s="210"/>
      <c r="GQO66" s="201"/>
      <c r="GQP66" s="210"/>
      <c r="GQS66" s="201"/>
      <c r="GQT66" s="210"/>
      <c r="GQW66" s="201"/>
      <c r="GQX66" s="210"/>
      <c r="GRA66" s="201"/>
      <c r="GRB66" s="210"/>
      <c r="GRE66" s="201"/>
      <c r="GRF66" s="210"/>
      <c r="GRI66" s="201"/>
      <c r="GRJ66" s="210"/>
      <c r="GRM66" s="201"/>
      <c r="GRN66" s="210"/>
      <c r="GRQ66" s="201"/>
      <c r="GRR66" s="210"/>
      <c r="GRU66" s="201"/>
      <c r="GRV66" s="210"/>
      <c r="GRY66" s="201"/>
      <c r="GRZ66" s="210"/>
      <c r="GSC66" s="201"/>
      <c r="GSD66" s="210"/>
      <c r="GSG66" s="201"/>
      <c r="GSH66" s="210"/>
      <c r="GSK66" s="201"/>
      <c r="GSL66" s="210"/>
      <c r="GSO66" s="201"/>
      <c r="GSP66" s="210"/>
      <c r="GSS66" s="201"/>
      <c r="GST66" s="210"/>
      <c r="GSW66" s="201"/>
      <c r="GSX66" s="210"/>
      <c r="GTA66" s="201"/>
      <c r="GTB66" s="210"/>
      <c r="GTE66" s="201"/>
      <c r="GTF66" s="210"/>
      <c r="GTI66" s="201"/>
      <c r="GTJ66" s="210"/>
      <c r="GTM66" s="201"/>
      <c r="GTN66" s="210"/>
      <c r="GTQ66" s="201"/>
      <c r="GTR66" s="210"/>
      <c r="GTU66" s="201"/>
      <c r="GTV66" s="210"/>
      <c r="GTY66" s="201"/>
      <c r="GTZ66" s="210"/>
      <c r="GUC66" s="201"/>
      <c r="GUD66" s="210"/>
      <c r="GUG66" s="201"/>
      <c r="GUH66" s="210"/>
      <c r="GUK66" s="201"/>
      <c r="GUL66" s="210"/>
      <c r="GUO66" s="201"/>
      <c r="GUP66" s="210"/>
      <c r="GUS66" s="201"/>
      <c r="GUT66" s="210"/>
      <c r="GUW66" s="201"/>
      <c r="GUX66" s="210"/>
      <c r="GVA66" s="201"/>
      <c r="GVB66" s="210"/>
      <c r="GVE66" s="201"/>
      <c r="GVF66" s="210"/>
      <c r="GVI66" s="201"/>
      <c r="GVJ66" s="210"/>
      <c r="GVM66" s="201"/>
      <c r="GVN66" s="210"/>
      <c r="GVQ66" s="201"/>
      <c r="GVR66" s="210"/>
      <c r="GVU66" s="201"/>
      <c r="GVV66" s="210"/>
      <c r="GVY66" s="201"/>
      <c r="GVZ66" s="210"/>
      <c r="GWC66" s="201"/>
      <c r="GWD66" s="210"/>
      <c r="GWG66" s="201"/>
      <c r="GWH66" s="210"/>
      <c r="GWK66" s="201"/>
      <c r="GWL66" s="210"/>
      <c r="GWO66" s="201"/>
      <c r="GWP66" s="210"/>
      <c r="GWS66" s="201"/>
      <c r="GWT66" s="210"/>
      <c r="GWW66" s="201"/>
      <c r="GWX66" s="210"/>
      <c r="GXA66" s="201"/>
      <c r="GXB66" s="210"/>
      <c r="GXE66" s="201"/>
      <c r="GXF66" s="210"/>
      <c r="GXI66" s="201"/>
      <c r="GXJ66" s="210"/>
      <c r="GXM66" s="201"/>
      <c r="GXN66" s="210"/>
      <c r="GXQ66" s="201"/>
      <c r="GXR66" s="210"/>
      <c r="GXU66" s="201"/>
      <c r="GXV66" s="210"/>
      <c r="GXY66" s="201"/>
      <c r="GXZ66" s="210"/>
      <c r="GYC66" s="201"/>
      <c r="GYD66" s="210"/>
      <c r="GYG66" s="201"/>
      <c r="GYH66" s="210"/>
      <c r="GYK66" s="201"/>
      <c r="GYL66" s="210"/>
      <c r="GYO66" s="201"/>
      <c r="GYP66" s="210"/>
      <c r="GYS66" s="201"/>
      <c r="GYT66" s="210"/>
      <c r="GYW66" s="201"/>
      <c r="GYX66" s="210"/>
      <c r="GZA66" s="201"/>
      <c r="GZB66" s="210"/>
      <c r="GZE66" s="201"/>
      <c r="GZF66" s="210"/>
      <c r="GZI66" s="201"/>
      <c r="GZJ66" s="210"/>
      <c r="GZM66" s="201"/>
      <c r="GZN66" s="210"/>
      <c r="GZQ66" s="201"/>
      <c r="GZR66" s="210"/>
      <c r="GZU66" s="201"/>
      <c r="GZV66" s="210"/>
      <c r="GZY66" s="201"/>
      <c r="GZZ66" s="210"/>
      <c r="HAC66" s="201"/>
      <c r="HAD66" s="210"/>
      <c r="HAG66" s="201"/>
      <c r="HAH66" s="210"/>
      <c r="HAK66" s="201"/>
      <c r="HAL66" s="210"/>
      <c r="HAO66" s="201"/>
      <c r="HAP66" s="210"/>
      <c r="HAS66" s="201"/>
      <c r="HAT66" s="210"/>
      <c r="HAW66" s="201"/>
      <c r="HAX66" s="210"/>
      <c r="HBA66" s="201"/>
      <c r="HBB66" s="210"/>
      <c r="HBE66" s="201"/>
      <c r="HBF66" s="210"/>
      <c r="HBI66" s="201"/>
      <c r="HBJ66" s="210"/>
      <c r="HBM66" s="201"/>
      <c r="HBN66" s="210"/>
      <c r="HBQ66" s="201"/>
      <c r="HBR66" s="210"/>
      <c r="HBU66" s="201"/>
      <c r="HBV66" s="210"/>
      <c r="HBY66" s="201"/>
      <c r="HBZ66" s="210"/>
      <c r="HCC66" s="201"/>
      <c r="HCD66" s="210"/>
      <c r="HCG66" s="201"/>
      <c r="HCH66" s="210"/>
      <c r="HCK66" s="201"/>
      <c r="HCL66" s="210"/>
      <c r="HCO66" s="201"/>
      <c r="HCP66" s="210"/>
      <c r="HCS66" s="201"/>
      <c r="HCT66" s="210"/>
      <c r="HCW66" s="201"/>
      <c r="HCX66" s="210"/>
      <c r="HDA66" s="201"/>
      <c r="HDB66" s="210"/>
      <c r="HDE66" s="201"/>
      <c r="HDF66" s="210"/>
      <c r="HDI66" s="201"/>
      <c r="HDJ66" s="210"/>
      <c r="HDM66" s="201"/>
      <c r="HDN66" s="210"/>
      <c r="HDQ66" s="201"/>
      <c r="HDR66" s="210"/>
      <c r="HDU66" s="201"/>
      <c r="HDV66" s="210"/>
      <c r="HDY66" s="201"/>
      <c r="HDZ66" s="210"/>
      <c r="HEC66" s="201"/>
      <c r="HED66" s="210"/>
      <c r="HEG66" s="201"/>
      <c r="HEH66" s="210"/>
      <c r="HEK66" s="201"/>
      <c r="HEL66" s="210"/>
      <c r="HEO66" s="201"/>
      <c r="HEP66" s="210"/>
      <c r="HES66" s="201"/>
      <c r="HET66" s="210"/>
      <c r="HEW66" s="201"/>
      <c r="HEX66" s="210"/>
      <c r="HFA66" s="201"/>
      <c r="HFB66" s="210"/>
      <c r="HFE66" s="201"/>
      <c r="HFF66" s="210"/>
      <c r="HFI66" s="201"/>
      <c r="HFJ66" s="210"/>
      <c r="HFM66" s="201"/>
      <c r="HFN66" s="210"/>
      <c r="HFQ66" s="201"/>
      <c r="HFR66" s="210"/>
      <c r="HFU66" s="201"/>
      <c r="HFV66" s="210"/>
      <c r="HFY66" s="201"/>
      <c r="HFZ66" s="210"/>
      <c r="HGC66" s="201"/>
      <c r="HGD66" s="210"/>
      <c r="HGG66" s="201"/>
      <c r="HGH66" s="210"/>
      <c r="HGK66" s="201"/>
      <c r="HGL66" s="210"/>
      <c r="HGO66" s="201"/>
      <c r="HGP66" s="210"/>
      <c r="HGS66" s="201"/>
      <c r="HGT66" s="210"/>
      <c r="HGW66" s="201"/>
      <c r="HGX66" s="210"/>
      <c r="HHA66" s="201"/>
      <c r="HHB66" s="210"/>
      <c r="HHE66" s="201"/>
      <c r="HHF66" s="210"/>
      <c r="HHI66" s="201"/>
      <c r="HHJ66" s="210"/>
      <c r="HHM66" s="201"/>
      <c r="HHN66" s="210"/>
      <c r="HHQ66" s="201"/>
      <c r="HHR66" s="210"/>
      <c r="HHU66" s="201"/>
      <c r="HHV66" s="210"/>
      <c r="HHY66" s="201"/>
      <c r="HHZ66" s="210"/>
      <c r="HIC66" s="201"/>
      <c r="HID66" s="210"/>
      <c r="HIG66" s="201"/>
      <c r="HIH66" s="210"/>
      <c r="HIK66" s="201"/>
      <c r="HIL66" s="210"/>
      <c r="HIO66" s="201"/>
      <c r="HIP66" s="210"/>
      <c r="HIS66" s="201"/>
      <c r="HIT66" s="210"/>
      <c r="HIW66" s="201"/>
      <c r="HIX66" s="210"/>
      <c r="HJA66" s="201"/>
      <c r="HJB66" s="210"/>
      <c r="HJE66" s="201"/>
      <c r="HJF66" s="210"/>
      <c r="HJI66" s="201"/>
      <c r="HJJ66" s="210"/>
      <c r="HJM66" s="201"/>
      <c r="HJN66" s="210"/>
      <c r="HJQ66" s="201"/>
      <c r="HJR66" s="210"/>
      <c r="HJU66" s="201"/>
      <c r="HJV66" s="210"/>
      <c r="HJY66" s="201"/>
      <c r="HJZ66" s="210"/>
      <c r="HKC66" s="201"/>
      <c r="HKD66" s="210"/>
      <c r="HKG66" s="201"/>
      <c r="HKH66" s="210"/>
      <c r="HKK66" s="201"/>
      <c r="HKL66" s="210"/>
      <c r="HKO66" s="201"/>
      <c r="HKP66" s="210"/>
      <c r="HKS66" s="201"/>
      <c r="HKT66" s="210"/>
      <c r="HKW66" s="201"/>
      <c r="HKX66" s="210"/>
      <c r="HLA66" s="201"/>
      <c r="HLB66" s="210"/>
      <c r="HLE66" s="201"/>
      <c r="HLF66" s="210"/>
      <c r="HLI66" s="201"/>
      <c r="HLJ66" s="210"/>
      <c r="HLM66" s="201"/>
      <c r="HLN66" s="210"/>
      <c r="HLQ66" s="201"/>
      <c r="HLR66" s="210"/>
      <c r="HLU66" s="201"/>
      <c r="HLV66" s="210"/>
      <c r="HLY66" s="201"/>
      <c r="HLZ66" s="210"/>
      <c r="HMC66" s="201"/>
      <c r="HMD66" s="210"/>
      <c r="HMG66" s="201"/>
      <c r="HMH66" s="210"/>
      <c r="HMK66" s="201"/>
      <c r="HML66" s="210"/>
      <c r="HMO66" s="201"/>
      <c r="HMP66" s="210"/>
      <c r="HMS66" s="201"/>
      <c r="HMT66" s="210"/>
      <c r="HMW66" s="201"/>
      <c r="HMX66" s="210"/>
      <c r="HNA66" s="201"/>
      <c r="HNB66" s="210"/>
      <c r="HNE66" s="201"/>
      <c r="HNF66" s="210"/>
      <c r="HNI66" s="201"/>
      <c r="HNJ66" s="210"/>
      <c r="HNM66" s="201"/>
      <c r="HNN66" s="210"/>
      <c r="HNQ66" s="201"/>
      <c r="HNR66" s="210"/>
      <c r="HNU66" s="201"/>
      <c r="HNV66" s="210"/>
      <c r="HNY66" s="201"/>
      <c r="HNZ66" s="210"/>
      <c r="HOC66" s="201"/>
      <c r="HOD66" s="210"/>
      <c r="HOG66" s="201"/>
      <c r="HOH66" s="210"/>
      <c r="HOK66" s="201"/>
      <c r="HOL66" s="210"/>
      <c r="HOO66" s="201"/>
      <c r="HOP66" s="210"/>
      <c r="HOS66" s="201"/>
      <c r="HOT66" s="210"/>
      <c r="HOW66" s="201"/>
      <c r="HOX66" s="210"/>
      <c r="HPA66" s="201"/>
      <c r="HPB66" s="210"/>
      <c r="HPE66" s="201"/>
      <c r="HPF66" s="210"/>
      <c r="HPI66" s="201"/>
      <c r="HPJ66" s="210"/>
      <c r="HPM66" s="201"/>
      <c r="HPN66" s="210"/>
      <c r="HPQ66" s="201"/>
      <c r="HPR66" s="210"/>
      <c r="HPU66" s="201"/>
      <c r="HPV66" s="210"/>
      <c r="HPY66" s="201"/>
      <c r="HPZ66" s="210"/>
      <c r="HQC66" s="201"/>
      <c r="HQD66" s="210"/>
      <c r="HQG66" s="201"/>
      <c r="HQH66" s="210"/>
      <c r="HQK66" s="201"/>
      <c r="HQL66" s="210"/>
      <c r="HQO66" s="201"/>
      <c r="HQP66" s="210"/>
      <c r="HQS66" s="201"/>
      <c r="HQT66" s="210"/>
      <c r="HQW66" s="201"/>
      <c r="HQX66" s="210"/>
      <c r="HRA66" s="201"/>
      <c r="HRB66" s="210"/>
      <c r="HRE66" s="201"/>
      <c r="HRF66" s="210"/>
      <c r="HRI66" s="201"/>
      <c r="HRJ66" s="210"/>
      <c r="HRM66" s="201"/>
      <c r="HRN66" s="210"/>
      <c r="HRQ66" s="201"/>
      <c r="HRR66" s="210"/>
      <c r="HRU66" s="201"/>
      <c r="HRV66" s="210"/>
      <c r="HRY66" s="201"/>
      <c r="HRZ66" s="210"/>
      <c r="HSC66" s="201"/>
      <c r="HSD66" s="210"/>
      <c r="HSG66" s="201"/>
      <c r="HSH66" s="210"/>
      <c r="HSK66" s="201"/>
      <c r="HSL66" s="210"/>
      <c r="HSO66" s="201"/>
      <c r="HSP66" s="210"/>
      <c r="HSS66" s="201"/>
      <c r="HST66" s="210"/>
      <c r="HSW66" s="201"/>
      <c r="HSX66" s="210"/>
      <c r="HTA66" s="201"/>
      <c r="HTB66" s="210"/>
      <c r="HTE66" s="201"/>
      <c r="HTF66" s="210"/>
      <c r="HTI66" s="201"/>
      <c r="HTJ66" s="210"/>
      <c r="HTM66" s="201"/>
      <c r="HTN66" s="210"/>
      <c r="HTQ66" s="201"/>
      <c r="HTR66" s="210"/>
      <c r="HTU66" s="201"/>
      <c r="HTV66" s="210"/>
      <c r="HTY66" s="201"/>
      <c r="HTZ66" s="210"/>
      <c r="HUC66" s="201"/>
      <c r="HUD66" s="210"/>
      <c r="HUG66" s="201"/>
      <c r="HUH66" s="210"/>
      <c r="HUK66" s="201"/>
      <c r="HUL66" s="210"/>
      <c r="HUO66" s="201"/>
      <c r="HUP66" s="210"/>
      <c r="HUS66" s="201"/>
      <c r="HUT66" s="210"/>
      <c r="HUW66" s="201"/>
      <c r="HUX66" s="210"/>
      <c r="HVA66" s="201"/>
      <c r="HVB66" s="210"/>
      <c r="HVE66" s="201"/>
      <c r="HVF66" s="210"/>
      <c r="HVI66" s="201"/>
      <c r="HVJ66" s="210"/>
      <c r="HVM66" s="201"/>
      <c r="HVN66" s="210"/>
      <c r="HVQ66" s="201"/>
      <c r="HVR66" s="210"/>
      <c r="HVU66" s="201"/>
      <c r="HVV66" s="210"/>
      <c r="HVY66" s="201"/>
      <c r="HVZ66" s="210"/>
      <c r="HWC66" s="201"/>
      <c r="HWD66" s="210"/>
      <c r="HWG66" s="201"/>
      <c r="HWH66" s="210"/>
      <c r="HWK66" s="201"/>
      <c r="HWL66" s="210"/>
      <c r="HWO66" s="201"/>
      <c r="HWP66" s="210"/>
      <c r="HWS66" s="201"/>
      <c r="HWT66" s="210"/>
      <c r="HWW66" s="201"/>
      <c r="HWX66" s="210"/>
      <c r="HXA66" s="201"/>
      <c r="HXB66" s="210"/>
      <c r="HXE66" s="201"/>
      <c r="HXF66" s="210"/>
      <c r="HXI66" s="201"/>
      <c r="HXJ66" s="210"/>
      <c r="HXM66" s="201"/>
      <c r="HXN66" s="210"/>
      <c r="HXQ66" s="201"/>
      <c r="HXR66" s="210"/>
      <c r="HXU66" s="201"/>
      <c r="HXV66" s="210"/>
      <c r="HXY66" s="201"/>
      <c r="HXZ66" s="210"/>
      <c r="HYC66" s="201"/>
      <c r="HYD66" s="210"/>
      <c r="HYG66" s="201"/>
      <c r="HYH66" s="210"/>
      <c r="HYK66" s="201"/>
      <c r="HYL66" s="210"/>
      <c r="HYO66" s="201"/>
      <c r="HYP66" s="210"/>
      <c r="HYS66" s="201"/>
      <c r="HYT66" s="210"/>
      <c r="HYW66" s="201"/>
      <c r="HYX66" s="210"/>
      <c r="HZA66" s="201"/>
      <c r="HZB66" s="210"/>
      <c r="HZE66" s="201"/>
      <c r="HZF66" s="210"/>
      <c r="HZI66" s="201"/>
      <c r="HZJ66" s="210"/>
      <c r="HZM66" s="201"/>
      <c r="HZN66" s="210"/>
      <c r="HZQ66" s="201"/>
      <c r="HZR66" s="210"/>
      <c r="HZU66" s="201"/>
      <c r="HZV66" s="210"/>
      <c r="HZY66" s="201"/>
      <c r="HZZ66" s="210"/>
      <c r="IAC66" s="201"/>
      <c r="IAD66" s="210"/>
      <c r="IAG66" s="201"/>
      <c r="IAH66" s="210"/>
      <c r="IAK66" s="201"/>
      <c r="IAL66" s="210"/>
      <c r="IAO66" s="201"/>
      <c r="IAP66" s="210"/>
      <c r="IAS66" s="201"/>
      <c r="IAT66" s="210"/>
      <c r="IAW66" s="201"/>
      <c r="IAX66" s="210"/>
      <c r="IBA66" s="201"/>
      <c r="IBB66" s="210"/>
      <c r="IBE66" s="201"/>
      <c r="IBF66" s="210"/>
      <c r="IBI66" s="201"/>
      <c r="IBJ66" s="210"/>
      <c r="IBM66" s="201"/>
      <c r="IBN66" s="210"/>
      <c r="IBQ66" s="201"/>
      <c r="IBR66" s="210"/>
      <c r="IBU66" s="201"/>
      <c r="IBV66" s="210"/>
      <c r="IBY66" s="201"/>
      <c r="IBZ66" s="210"/>
      <c r="ICC66" s="201"/>
      <c r="ICD66" s="210"/>
      <c r="ICG66" s="201"/>
      <c r="ICH66" s="210"/>
      <c r="ICK66" s="201"/>
      <c r="ICL66" s="210"/>
      <c r="ICO66" s="201"/>
      <c r="ICP66" s="210"/>
      <c r="ICS66" s="201"/>
      <c r="ICT66" s="210"/>
      <c r="ICW66" s="201"/>
      <c r="ICX66" s="210"/>
      <c r="IDA66" s="201"/>
      <c r="IDB66" s="210"/>
      <c r="IDE66" s="201"/>
      <c r="IDF66" s="210"/>
      <c r="IDI66" s="201"/>
      <c r="IDJ66" s="210"/>
      <c r="IDM66" s="201"/>
      <c r="IDN66" s="210"/>
      <c r="IDQ66" s="201"/>
      <c r="IDR66" s="210"/>
      <c r="IDU66" s="201"/>
      <c r="IDV66" s="210"/>
      <c r="IDY66" s="201"/>
      <c r="IDZ66" s="210"/>
      <c r="IEC66" s="201"/>
      <c r="IED66" s="210"/>
      <c r="IEG66" s="201"/>
      <c r="IEH66" s="210"/>
      <c r="IEK66" s="201"/>
      <c r="IEL66" s="210"/>
      <c r="IEO66" s="201"/>
      <c r="IEP66" s="210"/>
      <c r="IES66" s="201"/>
      <c r="IET66" s="210"/>
      <c r="IEW66" s="201"/>
      <c r="IEX66" s="210"/>
      <c r="IFA66" s="201"/>
      <c r="IFB66" s="210"/>
      <c r="IFE66" s="201"/>
      <c r="IFF66" s="210"/>
      <c r="IFI66" s="201"/>
      <c r="IFJ66" s="210"/>
      <c r="IFM66" s="201"/>
      <c r="IFN66" s="210"/>
      <c r="IFQ66" s="201"/>
      <c r="IFR66" s="210"/>
      <c r="IFU66" s="201"/>
      <c r="IFV66" s="210"/>
      <c r="IFY66" s="201"/>
      <c r="IFZ66" s="210"/>
      <c r="IGC66" s="201"/>
      <c r="IGD66" s="210"/>
      <c r="IGG66" s="201"/>
      <c r="IGH66" s="210"/>
      <c r="IGK66" s="201"/>
      <c r="IGL66" s="210"/>
      <c r="IGO66" s="201"/>
      <c r="IGP66" s="210"/>
      <c r="IGS66" s="201"/>
      <c r="IGT66" s="210"/>
      <c r="IGW66" s="201"/>
      <c r="IGX66" s="210"/>
      <c r="IHA66" s="201"/>
      <c r="IHB66" s="210"/>
      <c r="IHE66" s="201"/>
      <c r="IHF66" s="210"/>
      <c r="IHI66" s="201"/>
      <c r="IHJ66" s="210"/>
      <c r="IHM66" s="201"/>
      <c r="IHN66" s="210"/>
      <c r="IHQ66" s="201"/>
      <c r="IHR66" s="210"/>
      <c r="IHU66" s="201"/>
      <c r="IHV66" s="210"/>
      <c r="IHY66" s="201"/>
      <c r="IHZ66" s="210"/>
      <c r="IIC66" s="201"/>
      <c r="IID66" s="210"/>
      <c r="IIG66" s="201"/>
      <c r="IIH66" s="210"/>
      <c r="IIK66" s="201"/>
      <c r="IIL66" s="210"/>
      <c r="IIO66" s="201"/>
      <c r="IIP66" s="210"/>
      <c r="IIS66" s="201"/>
      <c r="IIT66" s="210"/>
      <c r="IIW66" s="201"/>
      <c r="IIX66" s="210"/>
      <c r="IJA66" s="201"/>
      <c r="IJB66" s="210"/>
      <c r="IJE66" s="201"/>
      <c r="IJF66" s="210"/>
      <c r="IJI66" s="201"/>
      <c r="IJJ66" s="210"/>
      <c r="IJM66" s="201"/>
      <c r="IJN66" s="210"/>
      <c r="IJQ66" s="201"/>
      <c r="IJR66" s="210"/>
      <c r="IJU66" s="201"/>
      <c r="IJV66" s="210"/>
      <c r="IJY66" s="201"/>
      <c r="IJZ66" s="210"/>
      <c r="IKC66" s="201"/>
      <c r="IKD66" s="210"/>
      <c r="IKG66" s="201"/>
      <c r="IKH66" s="210"/>
      <c r="IKK66" s="201"/>
      <c r="IKL66" s="210"/>
      <c r="IKO66" s="201"/>
      <c r="IKP66" s="210"/>
      <c r="IKS66" s="201"/>
      <c r="IKT66" s="210"/>
      <c r="IKW66" s="201"/>
      <c r="IKX66" s="210"/>
      <c r="ILA66" s="201"/>
      <c r="ILB66" s="210"/>
      <c r="ILE66" s="201"/>
      <c r="ILF66" s="210"/>
      <c r="ILI66" s="201"/>
      <c r="ILJ66" s="210"/>
      <c r="ILM66" s="201"/>
      <c r="ILN66" s="210"/>
      <c r="ILQ66" s="201"/>
      <c r="ILR66" s="210"/>
      <c r="ILU66" s="201"/>
      <c r="ILV66" s="210"/>
      <c r="ILY66" s="201"/>
      <c r="ILZ66" s="210"/>
      <c r="IMC66" s="201"/>
      <c r="IMD66" s="210"/>
      <c r="IMG66" s="201"/>
      <c r="IMH66" s="210"/>
      <c r="IMK66" s="201"/>
      <c r="IML66" s="210"/>
      <c r="IMO66" s="201"/>
      <c r="IMP66" s="210"/>
      <c r="IMS66" s="201"/>
      <c r="IMT66" s="210"/>
      <c r="IMW66" s="201"/>
      <c r="IMX66" s="210"/>
      <c r="INA66" s="201"/>
      <c r="INB66" s="210"/>
      <c r="INE66" s="201"/>
      <c r="INF66" s="210"/>
      <c r="INI66" s="201"/>
      <c r="INJ66" s="210"/>
      <c r="INM66" s="201"/>
      <c r="INN66" s="210"/>
      <c r="INQ66" s="201"/>
      <c r="INR66" s="210"/>
      <c r="INU66" s="201"/>
      <c r="INV66" s="210"/>
      <c r="INY66" s="201"/>
      <c r="INZ66" s="210"/>
      <c r="IOC66" s="201"/>
      <c r="IOD66" s="210"/>
      <c r="IOG66" s="201"/>
      <c r="IOH66" s="210"/>
      <c r="IOK66" s="201"/>
      <c r="IOL66" s="210"/>
      <c r="IOO66" s="201"/>
      <c r="IOP66" s="210"/>
      <c r="IOS66" s="201"/>
      <c r="IOT66" s="210"/>
      <c r="IOW66" s="201"/>
      <c r="IOX66" s="210"/>
      <c r="IPA66" s="201"/>
      <c r="IPB66" s="210"/>
      <c r="IPE66" s="201"/>
      <c r="IPF66" s="210"/>
      <c r="IPI66" s="201"/>
      <c r="IPJ66" s="210"/>
      <c r="IPM66" s="201"/>
      <c r="IPN66" s="210"/>
      <c r="IPQ66" s="201"/>
      <c r="IPR66" s="210"/>
      <c r="IPU66" s="201"/>
      <c r="IPV66" s="210"/>
      <c r="IPY66" s="201"/>
      <c r="IPZ66" s="210"/>
      <c r="IQC66" s="201"/>
      <c r="IQD66" s="210"/>
      <c r="IQG66" s="201"/>
      <c r="IQH66" s="210"/>
      <c r="IQK66" s="201"/>
      <c r="IQL66" s="210"/>
      <c r="IQO66" s="201"/>
      <c r="IQP66" s="210"/>
      <c r="IQS66" s="201"/>
      <c r="IQT66" s="210"/>
      <c r="IQW66" s="201"/>
      <c r="IQX66" s="210"/>
      <c r="IRA66" s="201"/>
      <c r="IRB66" s="210"/>
      <c r="IRE66" s="201"/>
      <c r="IRF66" s="210"/>
      <c r="IRI66" s="201"/>
      <c r="IRJ66" s="210"/>
      <c r="IRM66" s="201"/>
      <c r="IRN66" s="210"/>
      <c r="IRQ66" s="201"/>
      <c r="IRR66" s="210"/>
      <c r="IRU66" s="201"/>
      <c r="IRV66" s="210"/>
      <c r="IRY66" s="201"/>
      <c r="IRZ66" s="210"/>
      <c r="ISC66" s="201"/>
      <c r="ISD66" s="210"/>
      <c r="ISG66" s="201"/>
      <c r="ISH66" s="210"/>
      <c r="ISK66" s="201"/>
      <c r="ISL66" s="210"/>
      <c r="ISO66" s="201"/>
      <c r="ISP66" s="210"/>
      <c r="ISS66" s="201"/>
      <c r="IST66" s="210"/>
      <c r="ISW66" s="201"/>
      <c r="ISX66" s="210"/>
      <c r="ITA66" s="201"/>
      <c r="ITB66" s="210"/>
      <c r="ITE66" s="201"/>
      <c r="ITF66" s="210"/>
      <c r="ITI66" s="201"/>
      <c r="ITJ66" s="210"/>
      <c r="ITM66" s="201"/>
      <c r="ITN66" s="210"/>
      <c r="ITQ66" s="201"/>
      <c r="ITR66" s="210"/>
      <c r="ITU66" s="201"/>
      <c r="ITV66" s="210"/>
      <c r="ITY66" s="201"/>
      <c r="ITZ66" s="210"/>
      <c r="IUC66" s="201"/>
      <c r="IUD66" s="210"/>
      <c r="IUG66" s="201"/>
      <c r="IUH66" s="210"/>
      <c r="IUK66" s="201"/>
      <c r="IUL66" s="210"/>
      <c r="IUO66" s="201"/>
      <c r="IUP66" s="210"/>
      <c r="IUS66" s="201"/>
      <c r="IUT66" s="210"/>
      <c r="IUW66" s="201"/>
      <c r="IUX66" s="210"/>
      <c r="IVA66" s="201"/>
      <c r="IVB66" s="210"/>
      <c r="IVE66" s="201"/>
      <c r="IVF66" s="210"/>
      <c r="IVI66" s="201"/>
      <c r="IVJ66" s="210"/>
      <c r="IVM66" s="201"/>
      <c r="IVN66" s="210"/>
      <c r="IVQ66" s="201"/>
      <c r="IVR66" s="210"/>
      <c r="IVU66" s="201"/>
      <c r="IVV66" s="210"/>
      <c r="IVY66" s="201"/>
      <c r="IVZ66" s="210"/>
      <c r="IWC66" s="201"/>
      <c r="IWD66" s="210"/>
      <c r="IWG66" s="201"/>
      <c r="IWH66" s="210"/>
      <c r="IWK66" s="201"/>
      <c r="IWL66" s="210"/>
      <c r="IWO66" s="201"/>
      <c r="IWP66" s="210"/>
      <c r="IWS66" s="201"/>
      <c r="IWT66" s="210"/>
      <c r="IWW66" s="201"/>
      <c r="IWX66" s="210"/>
      <c r="IXA66" s="201"/>
      <c r="IXB66" s="210"/>
      <c r="IXE66" s="201"/>
      <c r="IXF66" s="210"/>
      <c r="IXI66" s="201"/>
      <c r="IXJ66" s="210"/>
      <c r="IXM66" s="201"/>
      <c r="IXN66" s="210"/>
      <c r="IXQ66" s="201"/>
      <c r="IXR66" s="210"/>
      <c r="IXU66" s="201"/>
      <c r="IXV66" s="210"/>
      <c r="IXY66" s="201"/>
      <c r="IXZ66" s="210"/>
      <c r="IYC66" s="201"/>
      <c r="IYD66" s="210"/>
      <c r="IYG66" s="201"/>
      <c r="IYH66" s="210"/>
      <c r="IYK66" s="201"/>
      <c r="IYL66" s="210"/>
      <c r="IYO66" s="201"/>
      <c r="IYP66" s="210"/>
      <c r="IYS66" s="201"/>
      <c r="IYT66" s="210"/>
      <c r="IYW66" s="201"/>
      <c r="IYX66" s="210"/>
      <c r="IZA66" s="201"/>
      <c r="IZB66" s="210"/>
      <c r="IZE66" s="201"/>
      <c r="IZF66" s="210"/>
      <c r="IZI66" s="201"/>
      <c r="IZJ66" s="210"/>
      <c r="IZM66" s="201"/>
      <c r="IZN66" s="210"/>
      <c r="IZQ66" s="201"/>
      <c r="IZR66" s="210"/>
      <c r="IZU66" s="201"/>
      <c r="IZV66" s="210"/>
      <c r="IZY66" s="201"/>
      <c r="IZZ66" s="210"/>
      <c r="JAC66" s="201"/>
      <c r="JAD66" s="210"/>
      <c r="JAG66" s="201"/>
      <c r="JAH66" s="210"/>
      <c r="JAK66" s="201"/>
      <c r="JAL66" s="210"/>
      <c r="JAO66" s="201"/>
      <c r="JAP66" s="210"/>
      <c r="JAS66" s="201"/>
      <c r="JAT66" s="210"/>
      <c r="JAW66" s="201"/>
      <c r="JAX66" s="210"/>
      <c r="JBA66" s="201"/>
      <c r="JBB66" s="210"/>
      <c r="JBE66" s="201"/>
      <c r="JBF66" s="210"/>
      <c r="JBI66" s="201"/>
      <c r="JBJ66" s="210"/>
      <c r="JBM66" s="201"/>
      <c r="JBN66" s="210"/>
      <c r="JBQ66" s="201"/>
      <c r="JBR66" s="210"/>
      <c r="JBU66" s="201"/>
      <c r="JBV66" s="210"/>
      <c r="JBY66" s="201"/>
      <c r="JBZ66" s="210"/>
      <c r="JCC66" s="201"/>
      <c r="JCD66" s="210"/>
      <c r="JCG66" s="201"/>
      <c r="JCH66" s="210"/>
      <c r="JCK66" s="201"/>
      <c r="JCL66" s="210"/>
      <c r="JCO66" s="201"/>
      <c r="JCP66" s="210"/>
      <c r="JCS66" s="201"/>
      <c r="JCT66" s="210"/>
      <c r="JCW66" s="201"/>
      <c r="JCX66" s="210"/>
      <c r="JDA66" s="201"/>
      <c r="JDB66" s="210"/>
      <c r="JDE66" s="201"/>
      <c r="JDF66" s="210"/>
      <c r="JDI66" s="201"/>
      <c r="JDJ66" s="210"/>
      <c r="JDM66" s="201"/>
      <c r="JDN66" s="210"/>
      <c r="JDQ66" s="201"/>
      <c r="JDR66" s="210"/>
      <c r="JDU66" s="201"/>
      <c r="JDV66" s="210"/>
      <c r="JDY66" s="201"/>
      <c r="JDZ66" s="210"/>
      <c r="JEC66" s="201"/>
      <c r="JED66" s="210"/>
      <c r="JEG66" s="201"/>
      <c r="JEH66" s="210"/>
      <c r="JEK66" s="201"/>
      <c r="JEL66" s="210"/>
      <c r="JEO66" s="201"/>
      <c r="JEP66" s="210"/>
      <c r="JES66" s="201"/>
      <c r="JET66" s="210"/>
      <c r="JEW66" s="201"/>
      <c r="JEX66" s="210"/>
      <c r="JFA66" s="201"/>
      <c r="JFB66" s="210"/>
      <c r="JFE66" s="201"/>
      <c r="JFF66" s="210"/>
      <c r="JFI66" s="201"/>
      <c r="JFJ66" s="210"/>
      <c r="JFM66" s="201"/>
      <c r="JFN66" s="210"/>
      <c r="JFQ66" s="201"/>
      <c r="JFR66" s="210"/>
      <c r="JFU66" s="201"/>
      <c r="JFV66" s="210"/>
      <c r="JFY66" s="201"/>
      <c r="JFZ66" s="210"/>
      <c r="JGC66" s="201"/>
      <c r="JGD66" s="210"/>
      <c r="JGG66" s="201"/>
      <c r="JGH66" s="210"/>
      <c r="JGK66" s="201"/>
      <c r="JGL66" s="210"/>
      <c r="JGO66" s="201"/>
      <c r="JGP66" s="210"/>
      <c r="JGS66" s="201"/>
      <c r="JGT66" s="210"/>
      <c r="JGW66" s="201"/>
      <c r="JGX66" s="210"/>
      <c r="JHA66" s="201"/>
      <c r="JHB66" s="210"/>
      <c r="JHE66" s="201"/>
      <c r="JHF66" s="210"/>
      <c r="JHI66" s="201"/>
      <c r="JHJ66" s="210"/>
      <c r="JHM66" s="201"/>
      <c r="JHN66" s="210"/>
      <c r="JHQ66" s="201"/>
      <c r="JHR66" s="210"/>
      <c r="JHU66" s="201"/>
      <c r="JHV66" s="210"/>
      <c r="JHY66" s="201"/>
      <c r="JHZ66" s="210"/>
      <c r="JIC66" s="201"/>
      <c r="JID66" s="210"/>
      <c r="JIG66" s="201"/>
      <c r="JIH66" s="210"/>
      <c r="JIK66" s="201"/>
      <c r="JIL66" s="210"/>
      <c r="JIO66" s="201"/>
      <c r="JIP66" s="210"/>
      <c r="JIS66" s="201"/>
      <c r="JIT66" s="210"/>
      <c r="JIW66" s="201"/>
      <c r="JIX66" s="210"/>
      <c r="JJA66" s="201"/>
      <c r="JJB66" s="210"/>
      <c r="JJE66" s="201"/>
      <c r="JJF66" s="210"/>
      <c r="JJI66" s="201"/>
      <c r="JJJ66" s="210"/>
      <c r="JJM66" s="201"/>
      <c r="JJN66" s="210"/>
      <c r="JJQ66" s="201"/>
      <c r="JJR66" s="210"/>
      <c r="JJU66" s="201"/>
      <c r="JJV66" s="210"/>
      <c r="JJY66" s="201"/>
      <c r="JJZ66" s="210"/>
      <c r="JKC66" s="201"/>
      <c r="JKD66" s="210"/>
      <c r="JKG66" s="201"/>
      <c r="JKH66" s="210"/>
      <c r="JKK66" s="201"/>
      <c r="JKL66" s="210"/>
      <c r="JKO66" s="201"/>
      <c r="JKP66" s="210"/>
      <c r="JKS66" s="201"/>
      <c r="JKT66" s="210"/>
      <c r="JKW66" s="201"/>
      <c r="JKX66" s="210"/>
      <c r="JLA66" s="201"/>
      <c r="JLB66" s="210"/>
      <c r="JLE66" s="201"/>
      <c r="JLF66" s="210"/>
      <c r="JLI66" s="201"/>
      <c r="JLJ66" s="210"/>
      <c r="JLM66" s="201"/>
      <c r="JLN66" s="210"/>
      <c r="JLQ66" s="201"/>
      <c r="JLR66" s="210"/>
      <c r="JLU66" s="201"/>
      <c r="JLV66" s="210"/>
      <c r="JLY66" s="201"/>
      <c r="JLZ66" s="210"/>
      <c r="JMC66" s="201"/>
      <c r="JMD66" s="210"/>
      <c r="JMG66" s="201"/>
      <c r="JMH66" s="210"/>
      <c r="JMK66" s="201"/>
      <c r="JML66" s="210"/>
      <c r="JMO66" s="201"/>
      <c r="JMP66" s="210"/>
      <c r="JMS66" s="201"/>
      <c r="JMT66" s="210"/>
      <c r="JMW66" s="201"/>
      <c r="JMX66" s="210"/>
      <c r="JNA66" s="201"/>
      <c r="JNB66" s="210"/>
      <c r="JNE66" s="201"/>
      <c r="JNF66" s="210"/>
      <c r="JNI66" s="201"/>
      <c r="JNJ66" s="210"/>
      <c r="JNM66" s="201"/>
      <c r="JNN66" s="210"/>
      <c r="JNQ66" s="201"/>
      <c r="JNR66" s="210"/>
      <c r="JNU66" s="201"/>
      <c r="JNV66" s="210"/>
      <c r="JNY66" s="201"/>
      <c r="JNZ66" s="210"/>
      <c r="JOC66" s="201"/>
      <c r="JOD66" s="210"/>
      <c r="JOG66" s="201"/>
      <c r="JOH66" s="210"/>
      <c r="JOK66" s="201"/>
      <c r="JOL66" s="210"/>
      <c r="JOO66" s="201"/>
      <c r="JOP66" s="210"/>
      <c r="JOS66" s="201"/>
      <c r="JOT66" s="210"/>
      <c r="JOW66" s="201"/>
      <c r="JOX66" s="210"/>
      <c r="JPA66" s="201"/>
      <c r="JPB66" s="210"/>
      <c r="JPE66" s="201"/>
      <c r="JPF66" s="210"/>
      <c r="JPI66" s="201"/>
      <c r="JPJ66" s="210"/>
      <c r="JPM66" s="201"/>
      <c r="JPN66" s="210"/>
      <c r="JPQ66" s="201"/>
      <c r="JPR66" s="210"/>
      <c r="JPU66" s="201"/>
      <c r="JPV66" s="210"/>
      <c r="JPY66" s="201"/>
      <c r="JPZ66" s="210"/>
      <c r="JQC66" s="201"/>
      <c r="JQD66" s="210"/>
      <c r="JQG66" s="201"/>
      <c r="JQH66" s="210"/>
      <c r="JQK66" s="201"/>
      <c r="JQL66" s="210"/>
      <c r="JQO66" s="201"/>
      <c r="JQP66" s="210"/>
      <c r="JQS66" s="201"/>
      <c r="JQT66" s="210"/>
      <c r="JQW66" s="201"/>
      <c r="JQX66" s="210"/>
      <c r="JRA66" s="201"/>
      <c r="JRB66" s="210"/>
      <c r="JRE66" s="201"/>
      <c r="JRF66" s="210"/>
      <c r="JRI66" s="201"/>
      <c r="JRJ66" s="210"/>
      <c r="JRM66" s="201"/>
      <c r="JRN66" s="210"/>
      <c r="JRQ66" s="201"/>
      <c r="JRR66" s="210"/>
      <c r="JRU66" s="201"/>
      <c r="JRV66" s="210"/>
      <c r="JRY66" s="201"/>
      <c r="JRZ66" s="210"/>
      <c r="JSC66" s="201"/>
      <c r="JSD66" s="210"/>
      <c r="JSG66" s="201"/>
      <c r="JSH66" s="210"/>
      <c r="JSK66" s="201"/>
      <c r="JSL66" s="210"/>
      <c r="JSO66" s="201"/>
      <c r="JSP66" s="210"/>
      <c r="JSS66" s="201"/>
      <c r="JST66" s="210"/>
      <c r="JSW66" s="201"/>
      <c r="JSX66" s="210"/>
      <c r="JTA66" s="201"/>
      <c r="JTB66" s="210"/>
      <c r="JTE66" s="201"/>
      <c r="JTF66" s="210"/>
      <c r="JTI66" s="201"/>
      <c r="JTJ66" s="210"/>
      <c r="JTM66" s="201"/>
      <c r="JTN66" s="210"/>
      <c r="JTQ66" s="201"/>
      <c r="JTR66" s="210"/>
      <c r="JTU66" s="201"/>
      <c r="JTV66" s="210"/>
      <c r="JTY66" s="201"/>
      <c r="JTZ66" s="210"/>
      <c r="JUC66" s="201"/>
      <c r="JUD66" s="210"/>
      <c r="JUG66" s="201"/>
      <c r="JUH66" s="210"/>
      <c r="JUK66" s="201"/>
      <c r="JUL66" s="210"/>
      <c r="JUO66" s="201"/>
      <c r="JUP66" s="210"/>
      <c r="JUS66" s="201"/>
      <c r="JUT66" s="210"/>
      <c r="JUW66" s="201"/>
      <c r="JUX66" s="210"/>
      <c r="JVA66" s="201"/>
      <c r="JVB66" s="210"/>
      <c r="JVE66" s="201"/>
      <c r="JVF66" s="210"/>
      <c r="JVI66" s="201"/>
      <c r="JVJ66" s="210"/>
      <c r="JVM66" s="201"/>
      <c r="JVN66" s="210"/>
      <c r="JVQ66" s="201"/>
      <c r="JVR66" s="210"/>
      <c r="JVU66" s="201"/>
      <c r="JVV66" s="210"/>
      <c r="JVY66" s="201"/>
      <c r="JVZ66" s="210"/>
      <c r="JWC66" s="201"/>
      <c r="JWD66" s="210"/>
      <c r="JWG66" s="201"/>
      <c r="JWH66" s="210"/>
      <c r="JWK66" s="201"/>
      <c r="JWL66" s="210"/>
      <c r="JWO66" s="201"/>
      <c r="JWP66" s="210"/>
      <c r="JWS66" s="201"/>
      <c r="JWT66" s="210"/>
      <c r="JWW66" s="201"/>
      <c r="JWX66" s="210"/>
      <c r="JXA66" s="201"/>
      <c r="JXB66" s="210"/>
      <c r="JXE66" s="201"/>
      <c r="JXF66" s="210"/>
      <c r="JXI66" s="201"/>
      <c r="JXJ66" s="210"/>
      <c r="JXM66" s="201"/>
      <c r="JXN66" s="210"/>
      <c r="JXQ66" s="201"/>
      <c r="JXR66" s="210"/>
      <c r="JXU66" s="201"/>
      <c r="JXV66" s="210"/>
      <c r="JXY66" s="201"/>
      <c r="JXZ66" s="210"/>
      <c r="JYC66" s="201"/>
      <c r="JYD66" s="210"/>
      <c r="JYG66" s="201"/>
      <c r="JYH66" s="210"/>
      <c r="JYK66" s="201"/>
      <c r="JYL66" s="210"/>
      <c r="JYO66" s="201"/>
      <c r="JYP66" s="210"/>
      <c r="JYS66" s="201"/>
      <c r="JYT66" s="210"/>
      <c r="JYW66" s="201"/>
      <c r="JYX66" s="210"/>
      <c r="JZA66" s="201"/>
      <c r="JZB66" s="210"/>
      <c r="JZE66" s="201"/>
      <c r="JZF66" s="210"/>
      <c r="JZI66" s="201"/>
      <c r="JZJ66" s="210"/>
      <c r="JZM66" s="201"/>
      <c r="JZN66" s="210"/>
      <c r="JZQ66" s="201"/>
      <c r="JZR66" s="210"/>
      <c r="JZU66" s="201"/>
      <c r="JZV66" s="210"/>
      <c r="JZY66" s="201"/>
      <c r="JZZ66" s="210"/>
      <c r="KAC66" s="201"/>
      <c r="KAD66" s="210"/>
      <c r="KAG66" s="201"/>
      <c r="KAH66" s="210"/>
      <c r="KAK66" s="201"/>
      <c r="KAL66" s="210"/>
      <c r="KAO66" s="201"/>
      <c r="KAP66" s="210"/>
      <c r="KAS66" s="201"/>
      <c r="KAT66" s="210"/>
      <c r="KAW66" s="201"/>
      <c r="KAX66" s="210"/>
      <c r="KBA66" s="201"/>
      <c r="KBB66" s="210"/>
      <c r="KBE66" s="201"/>
      <c r="KBF66" s="210"/>
      <c r="KBI66" s="201"/>
      <c r="KBJ66" s="210"/>
      <c r="KBM66" s="201"/>
      <c r="KBN66" s="210"/>
      <c r="KBQ66" s="201"/>
      <c r="KBR66" s="210"/>
      <c r="KBU66" s="201"/>
      <c r="KBV66" s="210"/>
      <c r="KBY66" s="201"/>
      <c r="KBZ66" s="210"/>
      <c r="KCC66" s="201"/>
      <c r="KCD66" s="210"/>
      <c r="KCG66" s="201"/>
      <c r="KCH66" s="210"/>
      <c r="KCK66" s="201"/>
      <c r="KCL66" s="210"/>
      <c r="KCO66" s="201"/>
      <c r="KCP66" s="210"/>
      <c r="KCS66" s="201"/>
      <c r="KCT66" s="210"/>
      <c r="KCW66" s="201"/>
      <c r="KCX66" s="210"/>
      <c r="KDA66" s="201"/>
      <c r="KDB66" s="210"/>
      <c r="KDE66" s="201"/>
      <c r="KDF66" s="210"/>
      <c r="KDI66" s="201"/>
      <c r="KDJ66" s="210"/>
      <c r="KDM66" s="201"/>
      <c r="KDN66" s="210"/>
      <c r="KDQ66" s="201"/>
      <c r="KDR66" s="210"/>
      <c r="KDU66" s="201"/>
      <c r="KDV66" s="210"/>
      <c r="KDY66" s="201"/>
      <c r="KDZ66" s="210"/>
      <c r="KEC66" s="201"/>
      <c r="KED66" s="210"/>
      <c r="KEG66" s="201"/>
      <c r="KEH66" s="210"/>
      <c r="KEK66" s="201"/>
      <c r="KEL66" s="210"/>
      <c r="KEO66" s="201"/>
      <c r="KEP66" s="210"/>
      <c r="KES66" s="201"/>
      <c r="KET66" s="210"/>
      <c r="KEW66" s="201"/>
      <c r="KEX66" s="210"/>
      <c r="KFA66" s="201"/>
      <c r="KFB66" s="210"/>
      <c r="KFE66" s="201"/>
      <c r="KFF66" s="210"/>
      <c r="KFI66" s="201"/>
      <c r="KFJ66" s="210"/>
      <c r="KFM66" s="201"/>
      <c r="KFN66" s="210"/>
      <c r="KFQ66" s="201"/>
      <c r="KFR66" s="210"/>
      <c r="KFU66" s="201"/>
      <c r="KFV66" s="210"/>
      <c r="KFY66" s="201"/>
      <c r="KFZ66" s="210"/>
      <c r="KGC66" s="201"/>
      <c r="KGD66" s="210"/>
      <c r="KGG66" s="201"/>
      <c r="KGH66" s="210"/>
      <c r="KGK66" s="201"/>
      <c r="KGL66" s="210"/>
      <c r="KGO66" s="201"/>
      <c r="KGP66" s="210"/>
      <c r="KGS66" s="201"/>
      <c r="KGT66" s="210"/>
      <c r="KGW66" s="201"/>
      <c r="KGX66" s="210"/>
      <c r="KHA66" s="201"/>
      <c r="KHB66" s="210"/>
      <c r="KHE66" s="201"/>
      <c r="KHF66" s="210"/>
      <c r="KHI66" s="201"/>
      <c r="KHJ66" s="210"/>
      <c r="KHM66" s="201"/>
      <c r="KHN66" s="210"/>
      <c r="KHQ66" s="201"/>
      <c r="KHR66" s="210"/>
      <c r="KHU66" s="201"/>
      <c r="KHV66" s="210"/>
      <c r="KHY66" s="201"/>
      <c r="KHZ66" s="210"/>
      <c r="KIC66" s="201"/>
      <c r="KID66" s="210"/>
      <c r="KIG66" s="201"/>
      <c r="KIH66" s="210"/>
      <c r="KIK66" s="201"/>
      <c r="KIL66" s="210"/>
      <c r="KIO66" s="201"/>
      <c r="KIP66" s="210"/>
      <c r="KIS66" s="201"/>
      <c r="KIT66" s="210"/>
      <c r="KIW66" s="201"/>
      <c r="KIX66" s="210"/>
      <c r="KJA66" s="201"/>
      <c r="KJB66" s="210"/>
      <c r="KJE66" s="201"/>
      <c r="KJF66" s="210"/>
      <c r="KJI66" s="201"/>
      <c r="KJJ66" s="210"/>
      <c r="KJM66" s="201"/>
      <c r="KJN66" s="210"/>
      <c r="KJQ66" s="201"/>
      <c r="KJR66" s="210"/>
      <c r="KJU66" s="201"/>
      <c r="KJV66" s="210"/>
      <c r="KJY66" s="201"/>
      <c r="KJZ66" s="210"/>
      <c r="KKC66" s="201"/>
      <c r="KKD66" s="210"/>
      <c r="KKG66" s="201"/>
      <c r="KKH66" s="210"/>
      <c r="KKK66" s="201"/>
      <c r="KKL66" s="210"/>
      <c r="KKO66" s="201"/>
      <c r="KKP66" s="210"/>
      <c r="KKS66" s="201"/>
      <c r="KKT66" s="210"/>
      <c r="KKW66" s="201"/>
      <c r="KKX66" s="210"/>
      <c r="KLA66" s="201"/>
      <c r="KLB66" s="210"/>
      <c r="KLE66" s="201"/>
      <c r="KLF66" s="210"/>
      <c r="KLI66" s="201"/>
      <c r="KLJ66" s="210"/>
      <c r="KLM66" s="201"/>
      <c r="KLN66" s="210"/>
      <c r="KLQ66" s="201"/>
      <c r="KLR66" s="210"/>
      <c r="KLU66" s="201"/>
      <c r="KLV66" s="210"/>
      <c r="KLY66" s="201"/>
      <c r="KLZ66" s="210"/>
      <c r="KMC66" s="201"/>
      <c r="KMD66" s="210"/>
      <c r="KMG66" s="201"/>
      <c r="KMH66" s="210"/>
      <c r="KMK66" s="201"/>
      <c r="KML66" s="210"/>
      <c r="KMO66" s="201"/>
      <c r="KMP66" s="210"/>
      <c r="KMS66" s="201"/>
      <c r="KMT66" s="210"/>
      <c r="KMW66" s="201"/>
      <c r="KMX66" s="210"/>
      <c r="KNA66" s="201"/>
      <c r="KNB66" s="210"/>
      <c r="KNE66" s="201"/>
      <c r="KNF66" s="210"/>
      <c r="KNI66" s="201"/>
      <c r="KNJ66" s="210"/>
      <c r="KNM66" s="201"/>
      <c r="KNN66" s="210"/>
      <c r="KNQ66" s="201"/>
      <c r="KNR66" s="210"/>
      <c r="KNU66" s="201"/>
      <c r="KNV66" s="210"/>
      <c r="KNY66" s="201"/>
      <c r="KNZ66" s="210"/>
      <c r="KOC66" s="201"/>
      <c r="KOD66" s="210"/>
      <c r="KOG66" s="201"/>
      <c r="KOH66" s="210"/>
      <c r="KOK66" s="201"/>
      <c r="KOL66" s="210"/>
      <c r="KOO66" s="201"/>
      <c r="KOP66" s="210"/>
      <c r="KOS66" s="201"/>
      <c r="KOT66" s="210"/>
      <c r="KOW66" s="201"/>
      <c r="KOX66" s="210"/>
      <c r="KPA66" s="201"/>
      <c r="KPB66" s="210"/>
      <c r="KPE66" s="201"/>
      <c r="KPF66" s="210"/>
      <c r="KPI66" s="201"/>
      <c r="KPJ66" s="210"/>
      <c r="KPM66" s="201"/>
      <c r="KPN66" s="210"/>
      <c r="KPQ66" s="201"/>
      <c r="KPR66" s="210"/>
      <c r="KPU66" s="201"/>
      <c r="KPV66" s="210"/>
      <c r="KPY66" s="201"/>
      <c r="KPZ66" s="210"/>
      <c r="KQC66" s="201"/>
      <c r="KQD66" s="210"/>
      <c r="KQG66" s="201"/>
      <c r="KQH66" s="210"/>
      <c r="KQK66" s="201"/>
      <c r="KQL66" s="210"/>
      <c r="KQO66" s="201"/>
      <c r="KQP66" s="210"/>
      <c r="KQS66" s="201"/>
      <c r="KQT66" s="210"/>
      <c r="KQW66" s="201"/>
      <c r="KQX66" s="210"/>
      <c r="KRA66" s="201"/>
      <c r="KRB66" s="210"/>
      <c r="KRE66" s="201"/>
      <c r="KRF66" s="210"/>
      <c r="KRI66" s="201"/>
      <c r="KRJ66" s="210"/>
      <c r="KRM66" s="201"/>
      <c r="KRN66" s="210"/>
      <c r="KRQ66" s="201"/>
      <c r="KRR66" s="210"/>
      <c r="KRU66" s="201"/>
      <c r="KRV66" s="210"/>
      <c r="KRY66" s="201"/>
      <c r="KRZ66" s="210"/>
      <c r="KSC66" s="201"/>
      <c r="KSD66" s="210"/>
      <c r="KSG66" s="201"/>
      <c r="KSH66" s="210"/>
      <c r="KSK66" s="201"/>
      <c r="KSL66" s="210"/>
      <c r="KSO66" s="201"/>
      <c r="KSP66" s="210"/>
      <c r="KSS66" s="201"/>
      <c r="KST66" s="210"/>
      <c r="KSW66" s="201"/>
      <c r="KSX66" s="210"/>
      <c r="KTA66" s="201"/>
      <c r="KTB66" s="210"/>
      <c r="KTE66" s="201"/>
      <c r="KTF66" s="210"/>
      <c r="KTI66" s="201"/>
      <c r="KTJ66" s="210"/>
      <c r="KTM66" s="201"/>
      <c r="KTN66" s="210"/>
      <c r="KTQ66" s="201"/>
      <c r="KTR66" s="210"/>
      <c r="KTU66" s="201"/>
      <c r="KTV66" s="210"/>
      <c r="KTY66" s="201"/>
      <c r="KTZ66" s="210"/>
      <c r="KUC66" s="201"/>
      <c r="KUD66" s="210"/>
      <c r="KUG66" s="201"/>
      <c r="KUH66" s="210"/>
      <c r="KUK66" s="201"/>
      <c r="KUL66" s="210"/>
      <c r="KUO66" s="201"/>
      <c r="KUP66" s="210"/>
      <c r="KUS66" s="201"/>
      <c r="KUT66" s="210"/>
      <c r="KUW66" s="201"/>
      <c r="KUX66" s="210"/>
      <c r="KVA66" s="201"/>
      <c r="KVB66" s="210"/>
      <c r="KVE66" s="201"/>
      <c r="KVF66" s="210"/>
      <c r="KVI66" s="201"/>
      <c r="KVJ66" s="210"/>
      <c r="KVM66" s="201"/>
      <c r="KVN66" s="210"/>
      <c r="KVQ66" s="201"/>
      <c r="KVR66" s="210"/>
      <c r="KVU66" s="201"/>
      <c r="KVV66" s="210"/>
      <c r="KVY66" s="201"/>
      <c r="KVZ66" s="210"/>
      <c r="KWC66" s="201"/>
      <c r="KWD66" s="210"/>
      <c r="KWG66" s="201"/>
      <c r="KWH66" s="210"/>
      <c r="KWK66" s="201"/>
      <c r="KWL66" s="210"/>
      <c r="KWO66" s="201"/>
      <c r="KWP66" s="210"/>
      <c r="KWS66" s="201"/>
      <c r="KWT66" s="210"/>
      <c r="KWW66" s="201"/>
      <c r="KWX66" s="210"/>
      <c r="KXA66" s="201"/>
      <c r="KXB66" s="210"/>
      <c r="KXE66" s="201"/>
      <c r="KXF66" s="210"/>
      <c r="KXI66" s="201"/>
      <c r="KXJ66" s="210"/>
      <c r="KXM66" s="201"/>
      <c r="KXN66" s="210"/>
      <c r="KXQ66" s="201"/>
      <c r="KXR66" s="210"/>
      <c r="KXU66" s="201"/>
      <c r="KXV66" s="210"/>
      <c r="KXY66" s="201"/>
      <c r="KXZ66" s="210"/>
      <c r="KYC66" s="201"/>
      <c r="KYD66" s="210"/>
      <c r="KYG66" s="201"/>
      <c r="KYH66" s="210"/>
      <c r="KYK66" s="201"/>
      <c r="KYL66" s="210"/>
      <c r="KYO66" s="201"/>
      <c r="KYP66" s="210"/>
      <c r="KYS66" s="201"/>
      <c r="KYT66" s="210"/>
      <c r="KYW66" s="201"/>
      <c r="KYX66" s="210"/>
      <c r="KZA66" s="201"/>
      <c r="KZB66" s="210"/>
      <c r="KZE66" s="201"/>
      <c r="KZF66" s="210"/>
      <c r="KZI66" s="201"/>
      <c r="KZJ66" s="210"/>
      <c r="KZM66" s="201"/>
      <c r="KZN66" s="210"/>
      <c r="KZQ66" s="201"/>
      <c r="KZR66" s="210"/>
      <c r="KZU66" s="201"/>
      <c r="KZV66" s="210"/>
      <c r="KZY66" s="201"/>
      <c r="KZZ66" s="210"/>
      <c r="LAC66" s="201"/>
      <c r="LAD66" s="210"/>
      <c r="LAG66" s="201"/>
      <c r="LAH66" s="210"/>
      <c r="LAK66" s="201"/>
      <c r="LAL66" s="210"/>
      <c r="LAO66" s="201"/>
      <c r="LAP66" s="210"/>
      <c r="LAS66" s="201"/>
      <c r="LAT66" s="210"/>
      <c r="LAW66" s="201"/>
      <c r="LAX66" s="210"/>
      <c r="LBA66" s="201"/>
      <c r="LBB66" s="210"/>
      <c r="LBE66" s="201"/>
      <c r="LBF66" s="210"/>
      <c r="LBI66" s="201"/>
      <c r="LBJ66" s="210"/>
      <c r="LBM66" s="201"/>
      <c r="LBN66" s="210"/>
      <c r="LBQ66" s="201"/>
      <c r="LBR66" s="210"/>
      <c r="LBU66" s="201"/>
      <c r="LBV66" s="210"/>
      <c r="LBY66" s="201"/>
      <c r="LBZ66" s="210"/>
      <c r="LCC66" s="201"/>
      <c r="LCD66" s="210"/>
      <c r="LCG66" s="201"/>
      <c r="LCH66" s="210"/>
      <c r="LCK66" s="201"/>
      <c r="LCL66" s="210"/>
      <c r="LCO66" s="201"/>
      <c r="LCP66" s="210"/>
      <c r="LCS66" s="201"/>
      <c r="LCT66" s="210"/>
      <c r="LCW66" s="201"/>
      <c r="LCX66" s="210"/>
      <c r="LDA66" s="201"/>
      <c r="LDB66" s="210"/>
      <c r="LDE66" s="201"/>
      <c r="LDF66" s="210"/>
      <c r="LDI66" s="201"/>
      <c r="LDJ66" s="210"/>
      <c r="LDM66" s="201"/>
      <c r="LDN66" s="210"/>
      <c r="LDQ66" s="201"/>
      <c r="LDR66" s="210"/>
      <c r="LDU66" s="201"/>
      <c r="LDV66" s="210"/>
      <c r="LDY66" s="201"/>
      <c r="LDZ66" s="210"/>
      <c r="LEC66" s="201"/>
      <c r="LED66" s="210"/>
      <c r="LEG66" s="201"/>
      <c r="LEH66" s="210"/>
      <c r="LEK66" s="201"/>
      <c r="LEL66" s="210"/>
      <c r="LEO66" s="201"/>
      <c r="LEP66" s="210"/>
      <c r="LES66" s="201"/>
      <c r="LET66" s="210"/>
      <c r="LEW66" s="201"/>
      <c r="LEX66" s="210"/>
      <c r="LFA66" s="201"/>
      <c r="LFB66" s="210"/>
      <c r="LFE66" s="201"/>
      <c r="LFF66" s="210"/>
      <c r="LFI66" s="201"/>
      <c r="LFJ66" s="210"/>
      <c r="LFM66" s="201"/>
      <c r="LFN66" s="210"/>
      <c r="LFQ66" s="201"/>
      <c r="LFR66" s="210"/>
      <c r="LFU66" s="201"/>
      <c r="LFV66" s="210"/>
      <c r="LFY66" s="201"/>
      <c r="LFZ66" s="210"/>
      <c r="LGC66" s="201"/>
      <c r="LGD66" s="210"/>
      <c r="LGG66" s="201"/>
      <c r="LGH66" s="210"/>
      <c r="LGK66" s="201"/>
      <c r="LGL66" s="210"/>
      <c r="LGO66" s="201"/>
      <c r="LGP66" s="210"/>
      <c r="LGS66" s="201"/>
      <c r="LGT66" s="210"/>
      <c r="LGW66" s="201"/>
      <c r="LGX66" s="210"/>
      <c r="LHA66" s="201"/>
      <c r="LHB66" s="210"/>
      <c r="LHE66" s="201"/>
      <c r="LHF66" s="210"/>
      <c r="LHI66" s="201"/>
      <c r="LHJ66" s="210"/>
      <c r="LHM66" s="201"/>
      <c r="LHN66" s="210"/>
      <c r="LHQ66" s="201"/>
      <c r="LHR66" s="210"/>
      <c r="LHU66" s="201"/>
      <c r="LHV66" s="210"/>
      <c r="LHY66" s="201"/>
      <c r="LHZ66" s="210"/>
      <c r="LIC66" s="201"/>
      <c r="LID66" s="210"/>
      <c r="LIG66" s="201"/>
      <c r="LIH66" s="210"/>
      <c r="LIK66" s="201"/>
      <c r="LIL66" s="210"/>
      <c r="LIO66" s="201"/>
      <c r="LIP66" s="210"/>
      <c r="LIS66" s="201"/>
      <c r="LIT66" s="210"/>
      <c r="LIW66" s="201"/>
      <c r="LIX66" s="210"/>
      <c r="LJA66" s="201"/>
      <c r="LJB66" s="210"/>
      <c r="LJE66" s="201"/>
      <c r="LJF66" s="210"/>
      <c r="LJI66" s="201"/>
      <c r="LJJ66" s="210"/>
      <c r="LJM66" s="201"/>
      <c r="LJN66" s="210"/>
      <c r="LJQ66" s="201"/>
      <c r="LJR66" s="210"/>
      <c r="LJU66" s="201"/>
      <c r="LJV66" s="210"/>
      <c r="LJY66" s="201"/>
      <c r="LJZ66" s="210"/>
      <c r="LKC66" s="201"/>
      <c r="LKD66" s="210"/>
      <c r="LKG66" s="201"/>
      <c r="LKH66" s="210"/>
      <c r="LKK66" s="201"/>
      <c r="LKL66" s="210"/>
      <c r="LKO66" s="201"/>
      <c r="LKP66" s="210"/>
      <c r="LKS66" s="201"/>
      <c r="LKT66" s="210"/>
      <c r="LKW66" s="201"/>
      <c r="LKX66" s="210"/>
      <c r="LLA66" s="201"/>
      <c r="LLB66" s="210"/>
      <c r="LLE66" s="201"/>
      <c r="LLF66" s="210"/>
      <c r="LLI66" s="201"/>
      <c r="LLJ66" s="210"/>
      <c r="LLM66" s="201"/>
      <c r="LLN66" s="210"/>
      <c r="LLQ66" s="201"/>
      <c r="LLR66" s="210"/>
      <c r="LLU66" s="201"/>
      <c r="LLV66" s="210"/>
      <c r="LLY66" s="201"/>
      <c r="LLZ66" s="210"/>
      <c r="LMC66" s="201"/>
      <c r="LMD66" s="210"/>
      <c r="LMG66" s="201"/>
      <c r="LMH66" s="210"/>
      <c r="LMK66" s="201"/>
      <c r="LML66" s="210"/>
      <c r="LMO66" s="201"/>
      <c r="LMP66" s="210"/>
      <c r="LMS66" s="201"/>
      <c r="LMT66" s="210"/>
      <c r="LMW66" s="201"/>
      <c r="LMX66" s="210"/>
      <c r="LNA66" s="201"/>
      <c r="LNB66" s="210"/>
      <c r="LNE66" s="201"/>
      <c r="LNF66" s="210"/>
      <c r="LNI66" s="201"/>
      <c r="LNJ66" s="210"/>
      <c r="LNM66" s="201"/>
      <c r="LNN66" s="210"/>
      <c r="LNQ66" s="201"/>
      <c r="LNR66" s="210"/>
      <c r="LNU66" s="201"/>
      <c r="LNV66" s="210"/>
      <c r="LNY66" s="201"/>
      <c r="LNZ66" s="210"/>
      <c r="LOC66" s="201"/>
      <c r="LOD66" s="210"/>
      <c r="LOG66" s="201"/>
      <c r="LOH66" s="210"/>
      <c r="LOK66" s="201"/>
      <c r="LOL66" s="210"/>
      <c r="LOO66" s="201"/>
      <c r="LOP66" s="210"/>
      <c r="LOS66" s="201"/>
      <c r="LOT66" s="210"/>
      <c r="LOW66" s="201"/>
      <c r="LOX66" s="210"/>
      <c r="LPA66" s="201"/>
      <c r="LPB66" s="210"/>
      <c r="LPE66" s="201"/>
      <c r="LPF66" s="210"/>
      <c r="LPI66" s="201"/>
      <c r="LPJ66" s="210"/>
      <c r="LPM66" s="201"/>
      <c r="LPN66" s="210"/>
      <c r="LPQ66" s="201"/>
      <c r="LPR66" s="210"/>
      <c r="LPU66" s="201"/>
      <c r="LPV66" s="210"/>
      <c r="LPY66" s="201"/>
      <c r="LPZ66" s="210"/>
      <c r="LQC66" s="201"/>
      <c r="LQD66" s="210"/>
      <c r="LQG66" s="201"/>
      <c r="LQH66" s="210"/>
      <c r="LQK66" s="201"/>
      <c r="LQL66" s="210"/>
      <c r="LQO66" s="201"/>
      <c r="LQP66" s="210"/>
      <c r="LQS66" s="201"/>
      <c r="LQT66" s="210"/>
      <c r="LQW66" s="201"/>
      <c r="LQX66" s="210"/>
      <c r="LRA66" s="201"/>
      <c r="LRB66" s="210"/>
      <c r="LRE66" s="201"/>
      <c r="LRF66" s="210"/>
      <c r="LRI66" s="201"/>
      <c r="LRJ66" s="210"/>
      <c r="LRM66" s="201"/>
      <c r="LRN66" s="210"/>
      <c r="LRQ66" s="201"/>
      <c r="LRR66" s="210"/>
      <c r="LRU66" s="201"/>
      <c r="LRV66" s="210"/>
      <c r="LRY66" s="201"/>
      <c r="LRZ66" s="210"/>
      <c r="LSC66" s="201"/>
      <c r="LSD66" s="210"/>
      <c r="LSG66" s="201"/>
      <c r="LSH66" s="210"/>
      <c r="LSK66" s="201"/>
      <c r="LSL66" s="210"/>
      <c r="LSO66" s="201"/>
      <c r="LSP66" s="210"/>
      <c r="LSS66" s="201"/>
      <c r="LST66" s="210"/>
      <c r="LSW66" s="201"/>
      <c r="LSX66" s="210"/>
      <c r="LTA66" s="201"/>
      <c r="LTB66" s="210"/>
      <c r="LTE66" s="201"/>
      <c r="LTF66" s="210"/>
      <c r="LTI66" s="201"/>
      <c r="LTJ66" s="210"/>
      <c r="LTM66" s="201"/>
      <c r="LTN66" s="210"/>
      <c r="LTQ66" s="201"/>
      <c r="LTR66" s="210"/>
      <c r="LTU66" s="201"/>
      <c r="LTV66" s="210"/>
      <c r="LTY66" s="201"/>
      <c r="LTZ66" s="210"/>
      <c r="LUC66" s="201"/>
      <c r="LUD66" s="210"/>
      <c r="LUG66" s="201"/>
      <c r="LUH66" s="210"/>
      <c r="LUK66" s="201"/>
      <c r="LUL66" s="210"/>
      <c r="LUO66" s="201"/>
      <c r="LUP66" s="210"/>
      <c r="LUS66" s="201"/>
      <c r="LUT66" s="210"/>
      <c r="LUW66" s="201"/>
      <c r="LUX66" s="210"/>
      <c r="LVA66" s="201"/>
      <c r="LVB66" s="210"/>
      <c r="LVE66" s="201"/>
      <c r="LVF66" s="210"/>
      <c r="LVI66" s="201"/>
      <c r="LVJ66" s="210"/>
      <c r="LVM66" s="201"/>
      <c r="LVN66" s="210"/>
      <c r="LVQ66" s="201"/>
      <c r="LVR66" s="210"/>
      <c r="LVU66" s="201"/>
      <c r="LVV66" s="210"/>
      <c r="LVY66" s="201"/>
      <c r="LVZ66" s="210"/>
      <c r="LWC66" s="201"/>
      <c r="LWD66" s="210"/>
      <c r="LWG66" s="201"/>
      <c r="LWH66" s="210"/>
      <c r="LWK66" s="201"/>
      <c r="LWL66" s="210"/>
      <c r="LWO66" s="201"/>
      <c r="LWP66" s="210"/>
      <c r="LWS66" s="201"/>
      <c r="LWT66" s="210"/>
      <c r="LWW66" s="201"/>
      <c r="LWX66" s="210"/>
      <c r="LXA66" s="201"/>
      <c r="LXB66" s="210"/>
      <c r="LXE66" s="201"/>
      <c r="LXF66" s="210"/>
      <c r="LXI66" s="201"/>
      <c r="LXJ66" s="210"/>
      <c r="LXM66" s="201"/>
      <c r="LXN66" s="210"/>
      <c r="LXQ66" s="201"/>
      <c r="LXR66" s="210"/>
      <c r="LXU66" s="201"/>
      <c r="LXV66" s="210"/>
      <c r="LXY66" s="201"/>
      <c r="LXZ66" s="210"/>
      <c r="LYC66" s="201"/>
      <c r="LYD66" s="210"/>
      <c r="LYG66" s="201"/>
      <c r="LYH66" s="210"/>
      <c r="LYK66" s="201"/>
      <c r="LYL66" s="210"/>
      <c r="LYO66" s="201"/>
      <c r="LYP66" s="210"/>
      <c r="LYS66" s="201"/>
      <c r="LYT66" s="210"/>
      <c r="LYW66" s="201"/>
      <c r="LYX66" s="210"/>
      <c r="LZA66" s="201"/>
      <c r="LZB66" s="210"/>
      <c r="LZE66" s="201"/>
      <c r="LZF66" s="210"/>
      <c r="LZI66" s="201"/>
      <c r="LZJ66" s="210"/>
      <c r="LZM66" s="201"/>
      <c r="LZN66" s="210"/>
      <c r="LZQ66" s="201"/>
      <c r="LZR66" s="210"/>
      <c r="LZU66" s="201"/>
      <c r="LZV66" s="210"/>
      <c r="LZY66" s="201"/>
      <c r="LZZ66" s="210"/>
      <c r="MAC66" s="201"/>
      <c r="MAD66" s="210"/>
      <c r="MAG66" s="201"/>
      <c r="MAH66" s="210"/>
      <c r="MAK66" s="201"/>
      <c r="MAL66" s="210"/>
      <c r="MAO66" s="201"/>
      <c r="MAP66" s="210"/>
      <c r="MAS66" s="201"/>
      <c r="MAT66" s="210"/>
      <c r="MAW66" s="201"/>
      <c r="MAX66" s="210"/>
      <c r="MBA66" s="201"/>
      <c r="MBB66" s="210"/>
      <c r="MBE66" s="201"/>
      <c r="MBF66" s="210"/>
      <c r="MBI66" s="201"/>
      <c r="MBJ66" s="210"/>
      <c r="MBM66" s="201"/>
      <c r="MBN66" s="210"/>
      <c r="MBQ66" s="201"/>
      <c r="MBR66" s="210"/>
      <c r="MBU66" s="201"/>
      <c r="MBV66" s="210"/>
      <c r="MBY66" s="201"/>
      <c r="MBZ66" s="210"/>
      <c r="MCC66" s="201"/>
      <c r="MCD66" s="210"/>
      <c r="MCG66" s="201"/>
      <c r="MCH66" s="210"/>
      <c r="MCK66" s="201"/>
      <c r="MCL66" s="210"/>
      <c r="MCO66" s="201"/>
      <c r="MCP66" s="210"/>
      <c r="MCS66" s="201"/>
      <c r="MCT66" s="210"/>
      <c r="MCW66" s="201"/>
      <c r="MCX66" s="210"/>
      <c r="MDA66" s="201"/>
      <c r="MDB66" s="210"/>
      <c r="MDE66" s="201"/>
      <c r="MDF66" s="210"/>
      <c r="MDI66" s="201"/>
      <c r="MDJ66" s="210"/>
      <c r="MDM66" s="201"/>
      <c r="MDN66" s="210"/>
      <c r="MDQ66" s="201"/>
      <c r="MDR66" s="210"/>
      <c r="MDU66" s="201"/>
      <c r="MDV66" s="210"/>
      <c r="MDY66" s="201"/>
      <c r="MDZ66" s="210"/>
      <c r="MEC66" s="201"/>
      <c r="MED66" s="210"/>
      <c r="MEG66" s="201"/>
      <c r="MEH66" s="210"/>
      <c r="MEK66" s="201"/>
      <c r="MEL66" s="210"/>
      <c r="MEO66" s="201"/>
      <c r="MEP66" s="210"/>
      <c r="MES66" s="201"/>
      <c r="MET66" s="210"/>
      <c r="MEW66" s="201"/>
      <c r="MEX66" s="210"/>
      <c r="MFA66" s="201"/>
      <c r="MFB66" s="210"/>
      <c r="MFE66" s="201"/>
      <c r="MFF66" s="210"/>
      <c r="MFI66" s="201"/>
      <c r="MFJ66" s="210"/>
      <c r="MFM66" s="201"/>
      <c r="MFN66" s="210"/>
      <c r="MFQ66" s="201"/>
      <c r="MFR66" s="210"/>
      <c r="MFU66" s="201"/>
      <c r="MFV66" s="210"/>
      <c r="MFY66" s="201"/>
      <c r="MFZ66" s="210"/>
      <c r="MGC66" s="201"/>
      <c r="MGD66" s="210"/>
      <c r="MGG66" s="201"/>
      <c r="MGH66" s="210"/>
      <c r="MGK66" s="201"/>
      <c r="MGL66" s="210"/>
      <c r="MGO66" s="201"/>
      <c r="MGP66" s="210"/>
      <c r="MGS66" s="201"/>
      <c r="MGT66" s="210"/>
      <c r="MGW66" s="201"/>
      <c r="MGX66" s="210"/>
      <c r="MHA66" s="201"/>
      <c r="MHB66" s="210"/>
      <c r="MHE66" s="201"/>
      <c r="MHF66" s="210"/>
      <c r="MHI66" s="201"/>
      <c r="MHJ66" s="210"/>
      <c r="MHM66" s="201"/>
      <c r="MHN66" s="210"/>
      <c r="MHQ66" s="201"/>
      <c r="MHR66" s="210"/>
      <c r="MHU66" s="201"/>
      <c r="MHV66" s="210"/>
      <c r="MHY66" s="201"/>
      <c r="MHZ66" s="210"/>
      <c r="MIC66" s="201"/>
      <c r="MID66" s="210"/>
      <c r="MIG66" s="201"/>
      <c r="MIH66" s="210"/>
      <c r="MIK66" s="201"/>
      <c r="MIL66" s="210"/>
      <c r="MIO66" s="201"/>
      <c r="MIP66" s="210"/>
      <c r="MIS66" s="201"/>
      <c r="MIT66" s="210"/>
      <c r="MIW66" s="201"/>
      <c r="MIX66" s="210"/>
      <c r="MJA66" s="201"/>
      <c r="MJB66" s="210"/>
      <c r="MJE66" s="201"/>
      <c r="MJF66" s="210"/>
      <c r="MJI66" s="201"/>
      <c r="MJJ66" s="210"/>
      <c r="MJM66" s="201"/>
      <c r="MJN66" s="210"/>
      <c r="MJQ66" s="201"/>
      <c r="MJR66" s="210"/>
      <c r="MJU66" s="201"/>
      <c r="MJV66" s="210"/>
      <c r="MJY66" s="201"/>
      <c r="MJZ66" s="210"/>
      <c r="MKC66" s="201"/>
      <c r="MKD66" s="210"/>
      <c r="MKG66" s="201"/>
      <c r="MKH66" s="210"/>
      <c r="MKK66" s="201"/>
      <c r="MKL66" s="210"/>
      <c r="MKO66" s="201"/>
      <c r="MKP66" s="210"/>
      <c r="MKS66" s="201"/>
      <c r="MKT66" s="210"/>
      <c r="MKW66" s="201"/>
      <c r="MKX66" s="210"/>
      <c r="MLA66" s="201"/>
      <c r="MLB66" s="210"/>
      <c r="MLE66" s="201"/>
      <c r="MLF66" s="210"/>
      <c r="MLI66" s="201"/>
      <c r="MLJ66" s="210"/>
      <c r="MLM66" s="201"/>
      <c r="MLN66" s="210"/>
      <c r="MLQ66" s="201"/>
      <c r="MLR66" s="210"/>
      <c r="MLU66" s="201"/>
      <c r="MLV66" s="210"/>
      <c r="MLY66" s="201"/>
      <c r="MLZ66" s="210"/>
      <c r="MMC66" s="201"/>
      <c r="MMD66" s="210"/>
      <c r="MMG66" s="201"/>
      <c r="MMH66" s="210"/>
      <c r="MMK66" s="201"/>
      <c r="MML66" s="210"/>
      <c r="MMO66" s="201"/>
      <c r="MMP66" s="210"/>
      <c r="MMS66" s="201"/>
      <c r="MMT66" s="210"/>
      <c r="MMW66" s="201"/>
      <c r="MMX66" s="210"/>
      <c r="MNA66" s="201"/>
      <c r="MNB66" s="210"/>
      <c r="MNE66" s="201"/>
      <c r="MNF66" s="210"/>
      <c r="MNI66" s="201"/>
      <c r="MNJ66" s="210"/>
      <c r="MNM66" s="201"/>
      <c r="MNN66" s="210"/>
      <c r="MNQ66" s="201"/>
      <c r="MNR66" s="210"/>
      <c r="MNU66" s="201"/>
      <c r="MNV66" s="210"/>
      <c r="MNY66" s="201"/>
      <c r="MNZ66" s="210"/>
      <c r="MOC66" s="201"/>
      <c r="MOD66" s="210"/>
      <c r="MOG66" s="201"/>
      <c r="MOH66" s="210"/>
      <c r="MOK66" s="201"/>
      <c r="MOL66" s="210"/>
      <c r="MOO66" s="201"/>
      <c r="MOP66" s="210"/>
      <c r="MOS66" s="201"/>
      <c r="MOT66" s="210"/>
      <c r="MOW66" s="201"/>
      <c r="MOX66" s="210"/>
      <c r="MPA66" s="201"/>
      <c r="MPB66" s="210"/>
      <c r="MPE66" s="201"/>
      <c r="MPF66" s="210"/>
      <c r="MPI66" s="201"/>
      <c r="MPJ66" s="210"/>
      <c r="MPM66" s="201"/>
      <c r="MPN66" s="210"/>
      <c r="MPQ66" s="201"/>
      <c r="MPR66" s="210"/>
      <c r="MPU66" s="201"/>
      <c r="MPV66" s="210"/>
      <c r="MPY66" s="201"/>
      <c r="MPZ66" s="210"/>
      <c r="MQC66" s="201"/>
      <c r="MQD66" s="210"/>
      <c r="MQG66" s="201"/>
      <c r="MQH66" s="210"/>
      <c r="MQK66" s="201"/>
      <c r="MQL66" s="210"/>
      <c r="MQO66" s="201"/>
      <c r="MQP66" s="210"/>
      <c r="MQS66" s="201"/>
      <c r="MQT66" s="210"/>
      <c r="MQW66" s="201"/>
      <c r="MQX66" s="210"/>
      <c r="MRA66" s="201"/>
      <c r="MRB66" s="210"/>
      <c r="MRE66" s="201"/>
      <c r="MRF66" s="210"/>
      <c r="MRI66" s="201"/>
      <c r="MRJ66" s="210"/>
      <c r="MRM66" s="201"/>
      <c r="MRN66" s="210"/>
      <c r="MRQ66" s="201"/>
      <c r="MRR66" s="210"/>
      <c r="MRU66" s="201"/>
      <c r="MRV66" s="210"/>
      <c r="MRY66" s="201"/>
      <c r="MRZ66" s="210"/>
      <c r="MSC66" s="201"/>
      <c r="MSD66" s="210"/>
      <c r="MSG66" s="201"/>
      <c r="MSH66" s="210"/>
      <c r="MSK66" s="201"/>
      <c r="MSL66" s="210"/>
      <c r="MSO66" s="201"/>
      <c r="MSP66" s="210"/>
      <c r="MSS66" s="201"/>
      <c r="MST66" s="210"/>
      <c r="MSW66" s="201"/>
      <c r="MSX66" s="210"/>
      <c r="MTA66" s="201"/>
      <c r="MTB66" s="210"/>
      <c r="MTE66" s="201"/>
      <c r="MTF66" s="210"/>
      <c r="MTI66" s="201"/>
      <c r="MTJ66" s="210"/>
      <c r="MTM66" s="201"/>
      <c r="MTN66" s="210"/>
      <c r="MTQ66" s="201"/>
      <c r="MTR66" s="210"/>
      <c r="MTU66" s="201"/>
      <c r="MTV66" s="210"/>
      <c r="MTY66" s="201"/>
      <c r="MTZ66" s="210"/>
      <c r="MUC66" s="201"/>
      <c r="MUD66" s="210"/>
      <c r="MUG66" s="201"/>
      <c r="MUH66" s="210"/>
      <c r="MUK66" s="201"/>
      <c r="MUL66" s="210"/>
      <c r="MUO66" s="201"/>
      <c r="MUP66" s="210"/>
      <c r="MUS66" s="201"/>
      <c r="MUT66" s="210"/>
      <c r="MUW66" s="201"/>
      <c r="MUX66" s="210"/>
      <c r="MVA66" s="201"/>
      <c r="MVB66" s="210"/>
      <c r="MVE66" s="201"/>
      <c r="MVF66" s="210"/>
      <c r="MVI66" s="201"/>
      <c r="MVJ66" s="210"/>
      <c r="MVM66" s="201"/>
      <c r="MVN66" s="210"/>
      <c r="MVQ66" s="201"/>
      <c r="MVR66" s="210"/>
      <c r="MVU66" s="201"/>
      <c r="MVV66" s="210"/>
      <c r="MVY66" s="201"/>
      <c r="MVZ66" s="210"/>
      <c r="MWC66" s="201"/>
      <c r="MWD66" s="210"/>
      <c r="MWG66" s="201"/>
      <c r="MWH66" s="210"/>
      <c r="MWK66" s="201"/>
      <c r="MWL66" s="210"/>
      <c r="MWO66" s="201"/>
      <c r="MWP66" s="210"/>
      <c r="MWS66" s="201"/>
      <c r="MWT66" s="210"/>
      <c r="MWW66" s="201"/>
      <c r="MWX66" s="210"/>
      <c r="MXA66" s="201"/>
      <c r="MXB66" s="210"/>
      <c r="MXE66" s="201"/>
      <c r="MXF66" s="210"/>
      <c r="MXI66" s="201"/>
      <c r="MXJ66" s="210"/>
      <c r="MXM66" s="201"/>
      <c r="MXN66" s="210"/>
      <c r="MXQ66" s="201"/>
      <c r="MXR66" s="210"/>
      <c r="MXU66" s="201"/>
      <c r="MXV66" s="210"/>
      <c r="MXY66" s="201"/>
      <c r="MXZ66" s="210"/>
      <c r="MYC66" s="201"/>
      <c r="MYD66" s="210"/>
      <c r="MYG66" s="201"/>
      <c r="MYH66" s="210"/>
      <c r="MYK66" s="201"/>
      <c r="MYL66" s="210"/>
      <c r="MYO66" s="201"/>
      <c r="MYP66" s="210"/>
      <c r="MYS66" s="201"/>
      <c r="MYT66" s="210"/>
      <c r="MYW66" s="201"/>
      <c r="MYX66" s="210"/>
      <c r="MZA66" s="201"/>
      <c r="MZB66" s="210"/>
      <c r="MZE66" s="201"/>
      <c r="MZF66" s="210"/>
      <c r="MZI66" s="201"/>
      <c r="MZJ66" s="210"/>
      <c r="MZM66" s="201"/>
      <c r="MZN66" s="210"/>
      <c r="MZQ66" s="201"/>
      <c r="MZR66" s="210"/>
      <c r="MZU66" s="201"/>
      <c r="MZV66" s="210"/>
      <c r="MZY66" s="201"/>
      <c r="MZZ66" s="210"/>
      <c r="NAC66" s="201"/>
      <c r="NAD66" s="210"/>
      <c r="NAG66" s="201"/>
      <c r="NAH66" s="210"/>
      <c r="NAK66" s="201"/>
      <c r="NAL66" s="210"/>
      <c r="NAO66" s="201"/>
      <c r="NAP66" s="210"/>
      <c r="NAS66" s="201"/>
      <c r="NAT66" s="210"/>
      <c r="NAW66" s="201"/>
      <c r="NAX66" s="210"/>
      <c r="NBA66" s="201"/>
      <c r="NBB66" s="210"/>
      <c r="NBE66" s="201"/>
      <c r="NBF66" s="210"/>
      <c r="NBI66" s="201"/>
      <c r="NBJ66" s="210"/>
      <c r="NBM66" s="201"/>
      <c r="NBN66" s="210"/>
      <c r="NBQ66" s="201"/>
      <c r="NBR66" s="210"/>
      <c r="NBU66" s="201"/>
      <c r="NBV66" s="210"/>
      <c r="NBY66" s="201"/>
      <c r="NBZ66" s="210"/>
      <c r="NCC66" s="201"/>
      <c r="NCD66" s="210"/>
      <c r="NCG66" s="201"/>
      <c r="NCH66" s="210"/>
      <c r="NCK66" s="201"/>
      <c r="NCL66" s="210"/>
      <c r="NCO66" s="201"/>
      <c r="NCP66" s="210"/>
      <c r="NCS66" s="201"/>
      <c r="NCT66" s="210"/>
      <c r="NCW66" s="201"/>
      <c r="NCX66" s="210"/>
      <c r="NDA66" s="201"/>
      <c r="NDB66" s="210"/>
      <c r="NDE66" s="201"/>
      <c r="NDF66" s="210"/>
      <c r="NDI66" s="201"/>
      <c r="NDJ66" s="210"/>
      <c r="NDM66" s="201"/>
      <c r="NDN66" s="210"/>
      <c r="NDQ66" s="201"/>
      <c r="NDR66" s="210"/>
      <c r="NDU66" s="201"/>
      <c r="NDV66" s="210"/>
      <c r="NDY66" s="201"/>
      <c r="NDZ66" s="210"/>
      <c r="NEC66" s="201"/>
      <c r="NED66" s="210"/>
      <c r="NEG66" s="201"/>
      <c r="NEH66" s="210"/>
      <c r="NEK66" s="201"/>
      <c r="NEL66" s="210"/>
      <c r="NEO66" s="201"/>
      <c r="NEP66" s="210"/>
      <c r="NES66" s="201"/>
      <c r="NET66" s="210"/>
      <c r="NEW66" s="201"/>
      <c r="NEX66" s="210"/>
      <c r="NFA66" s="201"/>
      <c r="NFB66" s="210"/>
      <c r="NFE66" s="201"/>
      <c r="NFF66" s="210"/>
      <c r="NFI66" s="201"/>
      <c r="NFJ66" s="210"/>
      <c r="NFM66" s="201"/>
      <c r="NFN66" s="210"/>
      <c r="NFQ66" s="201"/>
      <c r="NFR66" s="210"/>
      <c r="NFU66" s="201"/>
      <c r="NFV66" s="210"/>
      <c r="NFY66" s="201"/>
      <c r="NFZ66" s="210"/>
      <c r="NGC66" s="201"/>
      <c r="NGD66" s="210"/>
      <c r="NGG66" s="201"/>
      <c r="NGH66" s="210"/>
      <c r="NGK66" s="201"/>
      <c r="NGL66" s="210"/>
      <c r="NGO66" s="201"/>
      <c r="NGP66" s="210"/>
      <c r="NGS66" s="201"/>
      <c r="NGT66" s="210"/>
      <c r="NGW66" s="201"/>
      <c r="NGX66" s="210"/>
      <c r="NHA66" s="201"/>
      <c r="NHB66" s="210"/>
      <c r="NHE66" s="201"/>
      <c r="NHF66" s="210"/>
      <c r="NHI66" s="201"/>
      <c r="NHJ66" s="210"/>
      <c r="NHM66" s="201"/>
      <c r="NHN66" s="210"/>
      <c r="NHQ66" s="201"/>
      <c r="NHR66" s="210"/>
      <c r="NHU66" s="201"/>
      <c r="NHV66" s="210"/>
      <c r="NHY66" s="201"/>
      <c r="NHZ66" s="210"/>
      <c r="NIC66" s="201"/>
      <c r="NID66" s="210"/>
      <c r="NIG66" s="201"/>
      <c r="NIH66" s="210"/>
      <c r="NIK66" s="201"/>
      <c r="NIL66" s="210"/>
      <c r="NIO66" s="201"/>
      <c r="NIP66" s="210"/>
      <c r="NIS66" s="201"/>
      <c r="NIT66" s="210"/>
      <c r="NIW66" s="201"/>
      <c r="NIX66" s="210"/>
      <c r="NJA66" s="201"/>
      <c r="NJB66" s="210"/>
      <c r="NJE66" s="201"/>
      <c r="NJF66" s="210"/>
      <c r="NJI66" s="201"/>
      <c r="NJJ66" s="210"/>
      <c r="NJM66" s="201"/>
      <c r="NJN66" s="210"/>
      <c r="NJQ66" s="201"/>
      <c r="NJR66" s="210"/>
      <c r="NJU66" s="201"/>
      <c r="NJV66" s="210"/>
      <c r="NJY66" s="201"/>
      <c r="NJZ66" s="210"/>
      <c r="NKC66" s="201"/>
      <c r="NKD66" s="210"/>
      <c r="NKG66" s="201"/>
      <c r="NKH66" s="210"/>
      <c r="NKK66" s="201"/>
      <c r="NKL66" s="210"/>
      <c r="NKO66" s="201"/>
      <c r="NKP66" s="210"/>
      <c r="NKS66" s="201"/>
      <c r="NKT66" s="210"/>
      <c r="NKW66" s="201"/>
      <c r="NKX66" s="210"/>
      <c r="NLA66" s="201"/>
      <c r="NLB66" s="210"/>
      <c r="NLE66" s="201"/>
      <c r="NLF66" s="210"/>
      <c r="NLI66" s="201"/>
      <c r="NLJ66" s="210"/>
      <c r="NLM66" s="201"/>
      <c r="NLN66" s="210"/>
      <c r="NLQ66" s="201"/>
      <c r="NLR66" s="210"/>
      <c r="NLU66" s="201"/>
      <c r="NLV66" s="210"/>
      <c r="NLY66" s="201"/>
      <c r="NLZ66" s="210"/>
      <c r="NMC66" s="201"/>
      <c r="NMD66" s="210"/>
      <c r="NMG66" s="201"/>
      <c r="NMH66" s="210"/>
      <c r="NMK66" s="201"/>
      <c r="NML66" s="210"/>
      <c r="NMO66" s="201"/>
      <c r="NMP66" s="210"/>
      <c r="NMS66" s="201"/>
      <c r="NMT66" s="210"/>
      <c r="NMW66" s="201"/>
      <c r="NMX66" s="210"/>
      <c r="NNA66" s="201"/>
      <c r="NNB66" s="210"/>
      <c r="NNE66" s="201"/>
      <c r="NNF66" s="210"/>
      <c r="NNI66" s="201"/>
      <c r="NNJ66" s="210"/>
      <c r="NNM66" s="201"/>
      <c r="NNN66" s="210"/>
      <c r="NNQ66" s="201"/>
      <c r="NNR66" s="210"/>
      <c r="NNU66" s="201"/>
      <c r="NNV66" s="210"/>
      <c r="NNY66" s="201"/>
      <c r="NNZ66" s="210"/>
      <c r="NOC66" s="201"/>
      <c r="NOD66" s="210"/>
      <c r="NOG66" s="201"/>
      <c r="NOH66" s="210"/>
      <c r="NOK66" s="201"/>
      <c r="NOL66" s="210"/>
      <c r="NOO66" s="201"/>
      <c r="NOP66" s="210"/>
      <c r="NOS66" s="201"/>
      <c r="NOT66" s="210"/>
      <c r="NOW66" s="201"/>
      <c r="NOX66" s="210"/>
      <c r="NPA66" s="201"/>
      <c r="NPB66" s="210"/>
      <c r="NPE66" s="201"/>
      <c r="NPF66" s="210"/>
      <c r="NPI66" s="201"/>
      <c r="NPJ66" s="210"/>
      <c r="NPM66" s="201"/>
      <c r="NPN66" s="210"/>
      <c r="NPQ66" s="201"/>
      <c r="NPR66" s="210"/>
      <c r="NPU66" s="201"/>
      <c r="NPV66" s="210"/>
      <c r="NPY66" s="201"/>
      <c r="NPZ66" s="210"/>
      <c r="NQC66" s="201"/>
      <c r="NQD66" s="210"/>
      <c r="NQG66" s="201"/>
      <c r="NQH66" s="210"/>
      <c r="NQK66" s="201"/>
      <c r="NQL66" s="210"/>
      <c r="NQO66" s="201"/>
      <c r="NQP66" s="210"/>
      <c r="NQS66" s="201"/>
      <c r="NQT66" s="210"/>
      <c r="NQW66" s="201"/>
      <c r="NQX66" s="210"/>
      <c r="NRA66" s="201"/>
      <c r="NRB66" s="210"/>
      <c r="NRE66" s="201"/>
      <c r="NRF66" s="210"/>
      <c r="NRI66" s="201"/>
      <c r="NRJ66" s="210"/>
      <c r="NRM66" s="201"/>
      <c r="NRN66" s="210"/>
      <c r="NRQ66" s="201"/>
      <c r="NRR66" s="210"/>
      <c r="NRU66" s="201"/>
      <c r="NRV66" s="210"/>
      <c r="NRY66" s="201"/>
      <c r="NRZ66" s="210"/>
      <c r="NSC66" s="201"/>
      <c r="NSD66" s="210"/>
      <c r="NSG66" s="201"/>
      <c r="NSH66" s="210"/>
      <c r="NSK66" s="201"/>
      <c r="NSL66" s="210"/>
      <c r="NSO66" s="201"/>
      <c r="NSP66" s="210"/>
      <c r="NSS66" s="201"/>
      <c r="NST66" s="210"/>
      <c r="NSW66" s="201"/>
      <c r="NSX66" s="210"/>
      <c r="NTA66" s="201"/>
      <c r="NTB66" s="210"/>
      <c r="NTE66" s="201"/>
      <c r="NTF66" s="210"/>
      <c r="NTI66" s="201"/>
      <c r="NTJ66" s="210"/>
      <c r="NTM66" s="201"/>
      <c r="NTN66" s="210"/>
      <c r="NTQ66" s="201"/>
      <c r="NTR66" s="210"/>
      <c r="NTU66" s="201"/>
      <c r="NTV66" s="210"/>
      <c r="NTY66" s="201"/>
      <c r="NTZ66" s="210"/>
      <c r="NUC66" s="201"/>
      <c r="NUD66" s="210"/>
      <c r="NUG66" s="201"/>
      <c r="NUH66" s="210"/>
      <c r="NUK66" s="201"/>
      <c r="NUL66" s="210"/>
      <c r="NUO66" s="201"/>
      <c r="NUP66" s="210"/>
      <c r="NUS66" s="201"/>
      <c r="NUT66" s="210"/>
      <c r="NUW66" s="201"/>
      <c r="NUX66" s="210"/>
      <c r="NVA66" s="201"/>
      <c r="NVB66" s="210"/>
      <c r="NVE66" s="201"/>
      <c r="NVF66" s="210"/>
      <c r="NVI66" s="201"/>
      <c r="NVJ66" s="210"/>
      <c r="NVM66" s="201"/>
      <c r="NVN66" s="210"/>
      <c r="NVQ66" s="201"/>
      <c r="NVR66" s="210"/>
      <c r="NVU66" s="201"/>
      <c r="NVV66" s="210"/>
      <c r="NVY66" s="201"/>
      <c r="NVZ66" s="210"/>
      <c r="NWC66" s="201"/>
      <c r="NWD66" s="210"/>
      <c r="NWG66" s="201"/>
      <c r="NWH66" s="210"/>
      <c r="NWK66" s="201"/>
      <c r="NWL66" s="210"/>
      <c r="NWO66" s="201"/>
      <c r="NWP66" s="210"/>
      <c r="NWS66" s="201"/>
      <c r="NWT66" s="210"/>
      <c r="NWW66" s="201"/>
      <c r="NWX66" s="210"/>
      <c r="NXA66" s="201"/>
      <c r="NXB66" s="210"/>
      <c r="NXE66" s="201"/>
      <c r="NXF66" s="210"/>
      <c r="NXI66" s="201"/>
      <c r="NXJ66" s="210"/>
      <c r="NXM66" s="201"/>
      <c r="NXN66" s="210"/>
      <c r="NXQ66" s="201"/>
      <c r="NXR66" s="210"/>
      <c r="NXU66" s="201"/>
      <c r="NXV66" s="210"/>
      <c r="NXY66" s="201"/>
      <c r="NXZ66" s="210"/>
      <c r="NYC66" s="201"/>
      <c r="NYD66" s="210"/>
      <c r="NYG66" s="201"/>
      <c r="NYH66" s="210"/>
      <c r="NYK66" s="201"/>
      <c r="NYL66" s="210"/>
      <c r="NYO66" s="201"/>
      <c r="NYP66" s="210"/>
      <c r="NYS66" s="201"/>
      <c r="NYT66" s="210"/>
      <c r="NYW66" s="201"/>
      <c r="NYX66" s="210"/>
      <c r="NZA66" s="201"/>
      <c r="NZB66" s="210"/>
      <c r="NZE66" s="201"/>
      <c r="NZF66" s="210"/>
      <c r="NZI66" s="201"/>
      <c r="NZJ66" s="210"/>
      <c r="NZM66" s="201"/>
      <c r="NZN66" s="210"/>
      <c r="NZQ66" s="201"/>
      <c r="NZR66" s="210"/>
      <c r="NZU66" s="201"/>
      <c r="NZV66" s="210"/>
      <c r="NZY66" s="201"/>
      <c r="NZZ66" s="210"/>
      <c r="OAC66" s="201"/>
      <c r="OAD66" s="210"/>
      <c r="OAG66" s="201"/>
      <c r="OAH66" s="210"/>
      <c r="OAK66" s="201"/>
      <c r="OAL66" s="210"/>
      <c r="OAO66" s="201"/>
      <c r="OAP66" s="210"/>
      <c r="OAS66" s="201"/>
      <c r="OAT66" s="210"/>
      <c r="OAW66" s="201"/>
      <c r="OAX66" s="210"/>
      <c r="OBA66" s="201"/>
      <c r="OBB66" s="210"/>
      <c r="OBE66" s="201"/>
      <c r="OBF66" s="210"/>
      <c r="OBI66" s="201"/>
      <c r="OBJ66" s="210"/>
      <c r="OBM66" s="201"/>
      <c r="OBN66" s="210"/>
      <c r="OBQ66" s="201"/>
      <c r="OBR66" s="210"/>
      <c r="OBU66" s="201"/>
      <c r="OBV66" s="210"/>
      <c r="OBY66" s="201"/>
      <c r="OBZ66" s="210"/>
      <c r="OCC66" s="201"/>
      <c r="OCD66" s="210"/>
      <c r="OCG66" s="201"/>
      <c r="OCH66" s="210"/>
      <c r="OCK66" s="201"/>
      <c r="OCL66" s="210"/>
      <c r="OCO66" s="201"/>
      <c r="OCP66" s="210"/>
      <c r="OCS66" s="201"/>
      <c r="OCT66" s="210"/>
      <c r="OCW66" s="201"/>
      <c r="OCX66" s="210"/>
      <c r="ODA66" s="201"/>
      <c r="ODB66" s="210"/>
      <c r="ODE66" s="201"/>
      <c r="ODF66" s="210"/>
      <c r="ODI66" s="201"/>
      <c r="ODJ66" s="210"/>
      <c r="ODM66" s="201"/>
      <c r="ODN66" s="210"/>
      <c r="ODQ66" s="201"/>
      <c r="ODR66" s="210"/>
      <c r="ODU66" s="201"/>
      <c r="ODV66" s="210"/>
      <c r="ODY66" s="201"/>
      <c r="ODZ66" s="210"/>
      <c r="OEC66" s="201"/>
      <c r="OED66" s="210"/>
      <c r="OEG66" s="201"/>
      <c r="OEH66" s="210"/>
      <c r="OEK66" s="201"/>
      <c r="OEL66" s="210"/>
      <c r="OEO66" s="201"/>
      <c r="OEP66" s="210"/>
      <c r="OES66" s="201"/>
      <c r="OET66" s="210"/>
      <c r="OEW66" s="201"/>
      <c r="OEX66" s="210"/>
      <c r="OFA66" s="201"/>
      <c r="OFB66" s="210"/>
      <c r="OFE66" s="201"/>
      <c r="OFF66" s="210"/>
      <c r="OFI66" s="201"/>
      <c r="OFJ66" s="210"/>
      <c r="OFM66" s="201"/>
      <c r="OFN66" s="210"/>
      <c r="OFQ66" s="201"/>
      <c r="OFR66" s="210"/>
      <c r="OFU66" s="201"/>
      <c r="OFV66" s="210"/>
      <c r="OFY66" s="201"/>
      <c r="OFZ66" s="210"/>
      <c r="OGC66" s="201"/>
      <c r="OGD66" s="210"/>
      <c r="OGG66" s="201"/>
      <c r="OGH66" s="210"/>
      <c r="OGK66" s="201"/>
      <c r="OGL66" s="210"/>
      <c r="OGO66" s="201"/>
      <c r="OGP66" s="210"/>
      <c r="OGS66" s="201"/>
      <c r="OGT66" s="210"/>
      <c r="OGW66" s="201"/>
      <c r="OGX66" s="210"/>
      <c r="OHA66" s="201"/>
      <c r="OHB66" s="210"/>
      <c r="OHE66" s="201"/>
      <c r="OHF66" s="210"/>
      <c r="OHI66" s="201"/>
      <c r="OHJ66" s="210"/>
      <c r="OHM66" s="201"/>
      <c r="OHN66" s="210"/>
      <c r="OHQ66" s="201"/>
      <c r="OHR66" s="210"/>
      <c r="OHU66" s="201"/>
      <c r="OHV66" s="210"/>
      <c r="OHY66" s="201"/>
      <c r="OHZ66" s="210"/>
      <c r="OIC66" s="201"/>
      <c r="OID66" s="210"/>
      <c r="OIG66" s="201"/>
      <c r="OIH66" s="210"/>
      <c r="OIK66" s="201"/>
      <c r="OIL66" s="210"/>
      <c r="OIO66" s="201"/>
      <c r="OIP66" s="210"/>
      <c r="OIS66" s="201"/>
      <c r="OIT66" s="210"/>
      <c r="OIW66" s="201"/>
      <c r="OIX66" s="210"/>
      <c r="OJA66" s="201"/>
      <c r="OJB66" s="210"/>
      <c r="OJE66" s="201"/>
      <c r="OJF66" s="210"/>
      <c r="OJI66" s="201"/>
      <c r="OJJ66" s="210"/>
      <c r="OJM66" s="201"/>
      <c r="OJN66" s="210"/>
      <c r="OJQ66" s="201"/>
      <c r="OJR66" s="210"/>
      <c r="OJU66" s="201"/>
      <c r="OJV66" s="210"/>
      <c r="OJY66" s="201"/>
      <c r="OJZ66" s="210"/>
      <c r="OKC66" s="201"/>
      <c r="OKD66" s="210"/>
      <c r="OKG66" s="201"/>
      <c r="OKH66" s="210"/>
      <c r="OKK66" s="201"/>
      <c r="OKL66" s="210"/>
      <c r="OKO66" s="201"/>
      <c r="OKP66" s="210"/>
      <c r="OKS66" s="201"/>
      <c r="OKT66" s="210"/>
      <c r="OKW66" s="201"/>
      <c r="OKX66" s="210"/>
      <c r="OLA66" s="201"/>
      <c r="OLB66" s="210"/>
      <c r="OLE66" s="201"/>
      <c r="OLF66" s="210"/>
      <c r="OLI66" s="201"/>
      <c r="OLJ66" s="210"/>
      <c r="OLM66" s="201"/>
      <c r="OLN66" s="210"/>
      <c r="OLQ66" s="201"/>
      <c r="OLR66" s="210"/>
      <c r="OLU66" s="201"/>
      <c r="OLV66" s="210"/>
      <c r="OLY66" s="201"/>
      <c r="OLZ66" s="210"/>
      <c r="OMC66" s="201"/>
      <c r="OMD66" s="210"/>
      <c r="OMG66" s="201"/>
      <c r="OMH66" s="210"/>
      <c r="OMK66" s="201"/>
      <c r="OML66" s="210"/>
      <c r="OMO66" s="201"/>
      <c r="OMP66" s="210"/>
      <c r="OMS66" s="201"/>
      <c r="OMT66" s="210"/>
      <c r="OMW66" s="201"/>
      <c r="OMX66" s="210"/>
      <c r="ONA66" s="201"/>
      <c r="ONB66" s="210"/>
      <c r="ONE66" s="201"/>
      <c r="ONF66" s="210"/>
      <c r="ONI66" s="201"/>
      <c r="ONJ66" s="210"/>
      <c r="ONM66" s="201"/>
      <c r="ONN66" s="210"/>
      <c r="ONQ66" s="201"/>
      <c r="ONR66" s="210"/>
      <c r="ONU66" s="201"/>
      <c r="ONV66" s="210"/>
      <c r="ONY66" s="201"/>
      <c r="ONZ66" s="210"/>
      <c r="OOC66" s="201"/>
      <c r="OOD66" s="210"/>
      <c r="OOG66" s="201"/>
      <c r="OOH66" s="210"/>
      <c r="OOK66" s="201"/>
      <c r="OOL66" s="210"/>
      <c r="OOO66" s="201"/>
      <c r="OOP66" s="210"/>
      <c r="OOS66" s="201"/>
      <c r="OOT66" s="210"/>
      <c r="OOW66" s="201"/>
      <c r="OOX66" s="210"/>
      <c r="OPA66" s="201"/>
      <c r="OPB66" s="210"/>
      <c r="OPE66" s="201"/>
      <c r="OPF66" s="210"/>
      <c r="OPI66" s="201"/>
      <c r="OPJ66" s="210"/>
      <c r="OPM66" s="201"/>
      <c r="OPN66" s="210"/>
      <c r="OPQ66" s="201"/>
      <c r="OPR66" s="210"/>
      <c r="OPU66" s="201"/>
      <c r="OPV66" s="210"/>
      <c r="OPY66" s="201"/>
      <c r="OPZ66" s="210"/>
      <c r="OQC66" s="201"/>
      <c r="OQD66" s="210"/>
      <c r="OQG66" s="201"/>
      <c r="OQH66" s="210"/>
      <c r="OQK66" s="201"/>
      <c r="OQL66" s="210"/>
      <c r="OQO66" s="201"/>
      <c r="OQP66" s="210"/>
      <c r="OQS66" s="201"/>
      <c r="OQT66" s="210"/>
      <c r="OQW66" s="201"/>
      <c r="OQX66" s="210"/>
      <c r="ORA66" s="201"/>
      <c r="ORB66" s="210"/>
      <c r="ORE66" s="201"/>
      <c r="ORF66" s="210"/>
      <c r="ORI66" s="201"/>
      <c r="ORJ66" s="210"/>
      <c r="ORM66" s="201"/>
      <c r="ORN66" s="210"/>
      <c r="ORQ66" s="201"/>
      <c r="ORR66" s="210"/>
      <c r="ORU66" s="201"/>
      <c r="ORV66" s="210"/>
      <c r="ORY66" s="201"/>
      <c r="ORZ66" s="210"/>
      <c r="OSC66" s="201"/>
      <c r="OSD66" s="210"/>
      <c r="OSG66" s="201"/>
      <c r="OSH66" s="210"/>
      <c r="OSK66" s="201"/>
      <c r="OSL66" s="210"/>
      <c r="OSO66" s="201"/>
      <c r="OSP66" s="210"/>
      <c r="OSS66" s="201"/>
      <c r="OST66" s="210"/>
      <c r="OSW66" s="201"/>
      <c r="OSX66" s="210"/>
      <c r="OTA66" s="201"/>
      <c r="OTB66" s="210"/>
      <c r="OTE66" s="201"/>
      <c r="OTF66" s="210"/>
      <c r="OTI66" s="201"/>
      <c r="OTJ66" s="210"/>
      <c r="OTM66" s="201"/>
      <c r="OTN66" s="210"/>
      <c r="OTQ66" s="201"/>
      <c r="OTR66" s="210"/>
      <c r="OTU66" s="201"/>
      <c r="OTV66" s="210"/>
      <c r="OTY66" s="201"/>
      <c r="OTZ66" s="210"/>
      <c r="OUC66" s="201"/>
      <c r="OUD66" s="210"/>
      <c r="OUG66" s="201"/>
      <c r="OUH66" s="210"/>
      <c r="OUK66" s="201"/>
      <c r="OUL66" s="210"/>
      <c r="OUO66" s="201"/>
      <c r="OUP66" s="210"/>
      <c r="OUS66" s="201"/>
      <c r="OUT66" s="210"/>
      <c r="OUW66" s="201"/>
      <c r="OUX66" s="210"/>
      <c r="OVA66" s="201"/>
      <c r="OVB66" s="210"/>
      <c r="OVE66" s="201"/>
      <c r="OVF66" s="210"/>
      <c r="OVI66" s="201"/>
      <c r="OVJ66" s="210"/>
      <c r="OVM66" s="201"/>
      <c r="OVN66" s="210"/>
      <c r="OVQ66" s="201"/>
      <c r="OVR66" s="210"/>
      <c r="OVU66" s="201"/>
      <c r="OVV66" s="210"/>
      <c r="OVY66" s="201"/>
      <c r="OVZ66" s="210"/>
      <c r="OWC66" s="201"/>
      <c r="OWD66" s="210"/>
      <c r="OWG66" s="201"/>
      <c r="OWH66" s="210"/>
      <c r="OWK66" s="201"/>
      <c r="OWL66" s="210"/>
      <c r="OWO66" s="201"/>
      <c r="OWP66" s="210"/>
      <c r="OWS66" s="201"/>
      <c r="OWT66" s="210"/>
      <c r="OWW66" s="201"/>
      <c r="OWX66" s="210"/>
      <c r="OXA66" s="201"/>
      <c r="OXB66" s="210"/>
      <c r="OXE66" s="201"/>
      <c r="OXF66" s="210"/>
      <c r="OXI66" s="201"/>
      <c r="OXJ66" s="210"/>
      <c r="OXM66" s="201"/>
      <c r="OXN66" s="210"/>
      <c r="OXQ66" s="201"/>
      <c r="OXR66" s="210"/>
      <c r="OXU66" s="201"/>
      <c r="OXV66" s="210"/>
      <c r="OXY66" s="201"/>
      <c r="OXZ66" s="210"/>
      <c r="OYC66" s="201"/>
      <c r="OYD66" s="210"/>
      <c r="OYG66" s="201"/>
      <c r="OYH66" s="210"/>
      <c r="OYK66" s="201"/>
      <c r="OYL66" s="210"/>
      <c r="OYO66" s="201"/>
      <c r="OYP66" s="210"/>
      <c r="OYS66" s="201"/>
      <c r="OYT66" s="210"/>
      <c r="OYW66" s="201"/>
      <c r="OYX66" s="210"/>
      <c r="OZA66" s="201"/>
      <c r="OZB66" s="210"/>
      <c r="OZE66" s="201"/>
      <c r="OZF66" s="210"/>
      <c r="OZI66" s="201"/>
      <c r="OZJ66" s="210"/>
      <c r="OZM66" s="201"/>
      <c r="OZN66" s="210"/>
      <c r="OZQ66" s="201"/>
      <c r="OZR66" s="210"/>
      <c r="OZU66" s="201"/>
      <c r="OZV66" s="210"/>
      <c r="OZY66" s="201"/>
      <c r="OZZ66" s="210"/>
      <c r="PAC66" s="201"/>
      <c r="PAD66" s="210"/>
      <c r="PAG66" s="201"/>
      <c r="PAH66" s="210"/>
      <c r="PAK66" s="201"/>
      <c r="PAL66" s="210"/>
      <c r="PAO66" s="201"/>
      <c r="PAP66" s="210"/>
      <c r="PAS66" s="201"/>
      <c r="PAT66" s="210"/>
      <c r="PAW66" s="201"/>
      <c r="PAX66" s="210"/>
      <c r="PBA66" s="201"/>
      <c r="PBB66" s="210"/>
      <c r="PBE66" s="201"/>
      <c r="PBF66" s="210"/>
      <c r="PBI66" s="201"/>
      <c r="PBJ66" s="210"/>
      <c r="PBM66" s="201"/>
      <c r="PBN66" s="210"/>
      <c r="PBQ66" s="201"/>
      <c r="PBR66" s="210"/>
      <c r="PBU66" s="201"/>
      <c r="PBV66" s="210"/>
      <c r="PBY66" s="201"/>
      <c r="PBZ66" s="210"/>
      <c r="PCC66" s="201"/>
      <c r="PCD66" s="210"/>
      <c r="PCG66" s="201"/>
      <c r="PCH66" s="210"/>
      <c r="PCK66" s="201"/>
      <c r="PCL66" s="210"/>
      <c r="PCO66" s="201"/>
      <c r="PCP66" s="210"/>
      <c r="PCS66" s="201"/>
      <c r="PCT66" s="210"/>
      <c r="PCW66" s="201"/>
      <c r="PCX66" s="210"/>
      <c r="PDA66" s="201"/>
      <c r="PDB66" s="210"/>
      <c r="PDE66" s="201"/>
      <c r="PDF66" s="210"/>
      <c r="PDI66" s="201"/>
      <c r="PDJ66" s="210"/>
      <c r="PDM66" s="201"/>
      <c r="PDN66" s="210"/>
      <c r="PDQ66" s="201"/>
      <c r="PDR66" s="210"/>
      <c r="PDU66" s="201"/>
      <c r="PDV66" s="210"/>
      <c r="PDY66" s="201"/>
      <c r="PDZ66" s="210"/>
      <c r="PEC66" s="201"/>
      <c r="PED66" s="210"/>
      <c r="PEG66" s="201"/>
      <c r="PEH66" s="210"/>
      <c r="PEK66" s="201"/>
      <c r="PEL66" s="210"/>
      <c r="PEO66" s="201"/>
      <c r="PEP66" s="210"/>
      <c r="PES66" s="201"/>
      <c r="PET66" s="210"/>
      <c r="PEW66" s="201"/>
      <c r="PEX66" s="210"/>
      <c r="PFA66" s="201"/>
      <c r="PFB66" s="210"/>
      <c r="PFE66" s="201"/>
      <c r="PFF66" s="210"/>
      <c r="PFI66" s="201"/>
      <c r="PFJ66" s="210"/>
      <c r="PFM66" s="201"/>
      <c r="PFN66" s="210"/>
      <c r="PFQ66" s="201"/>
      <c r="PFR66" s="210"/>
      <c r="PFU66" s="201"/>
      <c r="PFV66" s="210"/>
      <c r="PFY66" s="201"/>
      <c r="PFZ66" s="210"/>
      <c r="PGC66" s="201"/>
      <c r="PGD66" s="210"/>
      <c r="PGG66" s="201"/>
      <c r="PGH66" s="210"/>
      <c r="PGK66" s="201"/>
      <c r="PGL66" s="210"/>
      <c r="PGO66" s="201"/>
      <c r="PGP66" s="210"/>
      <c r="PGS66" s="201"/>
      <c r="PGT66" s="210"/>
      <c r="PGW66" s="201"/>
      <c r="PGX66" s="210"/>
      <c r="PHA66" s="201"/>
      <c r="PHB66" s="210"/>
      <c r="PHE66" s="201"/>
      <c r="PHF66" s="210"/>
      <c r="PHI66" s="201"/>
      <c r="PHJ66" s="210"/>
      <c r="PHM66" s="201"/>
      <c r="PHN66" s="210"/>
      <c r="PHQ66" s="201"/>
      <c r="PHR66" s="210"/>
      <c r="PHU66" s="201"/>
      <c r="PHV66" s="210"/>
      <c r="PHY66" s="201"/>
      <c r="PHZ66" s="210"/>
      <c r="PIC66" s="201"/>
      <c r="PID66" s="210"/>
      <c r="PIG66" s="201"/>
      <c r="PIH66" s="210"/>
      <c r="PIK66" s="201"/>
      <c r="PIL66" s="210"/>
      <c r="PIO66" s="201"/>
      <c r="PIP66" s="210"/>
      <c r="PIS66" s="201"/>
      <c r="PIT66" s="210"/>
      <c r="PIW66" s="201"/>
      <c r="PIX66" s="210"/>
      <c r="PJA66" s="201"/>
      <c r="PJB66" s="210"/>
      <c r="PJE66" s="201"/>
      <c r="PJF66" s="210"/>
      <c r="PJI66" s="201"/>
      <c r="PJJ66" s="210"/>
      <c r="PJM66" s="201"/>
      <c r="PJN66" s="210"/>
      <c r="PJQ66" s="201"/>
      <c r="PJR66" s="210"/>
      <c r="PJU66" s="201"/>
      <c r="PJV66" s="210"/>
      <c r="PJY66" s="201"/>
      <c r="PJZ66" s="210"/>
      <c r="PKC66" s="201"/>
      <c r="PKD66" s="210"/>
      <c r="PKG66" s="201"/>
      <c r="PKH66" s="210"/>
      <c r="PKK66" s="201"/>
      <c r="PKL66" s="210"/>
      <c r="PKO66" s="201"/>
      <c r="PKP66" s="210"/>
      <c r="PKS66" s="201"/>
      <c r="PKT66" s="210"/>
      <c r="PKW66" s="201"/>
      <c r="PKX66" s="210"/>
      <c r="PLA66" s="201"/>
      <c r="PLB66" s="210"/>
      <c r="PLE66" s="201"/>
      <c r="PLF66" s="210"/>
      <c r="PLI66" s="201"/>
      <c r="PLJ66" s="210"/>
      <c r="PLM66" s="201"/>
      <c r="PLN66" s="210"/>
      <c r="PLQ66" s="201"/>
      <c r="PLR66" s="210"/>
      <c r="PLU66" s="201"/>
      <c r="PLV66" s="210"/>
      <c r="PLY66" s="201"/>
      <c r="PLZ66" s="210"/>
      <c r="PMC66" s="201"/>
      <c r="PMD66" s="210"/>
      <c r="PMG66" s="201"/>
      <c r="PMH66" s="210"/>
      <c r="PMK66" s="201"/>
      <c r="PML66" s="210"/>
      <c r="PMO66" s="201"/>
      <c r="PMP66" s="210"/>
      <c r="PMS66" s="201"/>
      <c r="PMT66" s="210"/>
      <c r="PMW66" s="201"/>
      <c r="PMX66" s="210"/>
      <c r="PNA66" s="201"/>
      <c r="PNB66" s="210"/>
      <c r="PNE66" s="201"/>
      <c r="PNF66" s="210"/>
      <c r="PNI66" s="201"/>
      <c r="PNJ66" s="210"/>
      <c r="PNM66" s="201"/>
      <c r="PNN66" s="210"/>
      <c r="PNQ66" s="201"/>
      <c r="PNR66" s="210"/>
      <c r="PNU66" s="201"/>
      <c r="PNV66" s="210"/>
      <c r="PNY66" s="201"/>
      <c r="PNZ66" s="210"/>
      <c r="POC66" s="201"/>
      <c r="POD66" s="210"/>
      <c r="POG66" s="201"/>
      <c r="POH66" s="210"/>
      <c r="POK66" s="201"/>
      <c r="POL66" s="210"/>
      <c r="POO66" s="201"/>
      <c r="POP66" s="210"/>
      <c r="POS66" s="201"/>
      <c r="POT66" s="210"/>
      <c r="POW66" s="201"/>
      <c r="POX66" s="210"/>
      <c r="PPA66" s="201"/>
      <c r="PPB66" s="210"/>
      <c r="PPE66" s="201"/>
      <c r="PPF66" s="210"/>
      <c r="PPI66" s="201"/>
      <c r="PPJ66" s="210"/>
      <c r="PPM66" s="201"/>
      <c r="PPN66" s="210"/>
      <c r="PPQ66" s="201"/>
      <c r="PPR66" s="210"/>
      <c r="PPU66" s="201"/>
      <c r="PPV66" s="210"/>
      <c r="PPY66" s="201"/>
      <c r="PPZ66" s="210"/>
      <c r="PQC66" s="201"/>
      <c r="PQD66" s="210"/>
      <c r="PQG66" s="201"/>
      <c r="PQH66" s="210"/>
      <c r="PQK66" s="201"/>
      <c r="PQL66" s="210"/>
      <c r="PQO66" s="201"/>
      <c r="PQP66" s="210"/>
      <c r="PQS66" s="201"/>
      <c r="PQT66" s="210"/>
      <c r="PQW66" s="201"/>
      <c r="PQX66" s="210"/>
      <c r="PRA66" s="201"/>
      <c r="PRB66" s="210"/>
      <c r="PRE66" s="201"/>
      <c r="PRF66" s="210"/>
      <c r="PRI66" s="201"/>
      <c r="PRJ66" s="210"/>
      <c r="PRM66" s="201"/>
      <c r="PRN66" s="210"/>
      <c r="PRQ66" s="201"/>
      <c r="PRR66" s="210"/>
      <c r="PRU66" s="201"/>
      <c r="PRV66" s="210"/>
      <c r="PRY66" s="201"/>
      <c r="PRZ66" s="210"/>
      <c r="PSC66" s="201"/>
      <c r="PSD66" s="210"/>
      <c r="PSG66" s="201"/>
      <c r="PSH66" s="210"/>
      <c r="PSK66" s="201"/>
      <c r="PSL66" s="210"/>
      <c r="PSO66" s="201"/>
      <c r="PSP66" s="210"/>
      <c r="PSS66" s="201"/>
      <c r="PST66" s="210"/>
      <c r="PSW66" s="201"/>
      <c r="PSX66" s="210"/>
      <c r="PTA66" s="201"/>
      <c r="PTB66" s="210"/>
      <c r="PTE66" s="201"/>
      <c r="PTF66" s="210"/>
      <c r="PTI66" s="201"/>
      <c r="PTJ66" s="210"/>
      <c r="PTM66" s="201"/>
      <c r="PTN66" s="210"/>
      <c r="PTQ66" s="201"/>
      <c r="PTR66" s="210"/>
      <c r="PTU66" s="201"/>
      <c r="PTV66" s="210"/>
      <c r="PTY66" s="201"/>
      <c r="PTZ66" s="210"/>
      <c r="PUC66" s="201"/>
      <c r="PUD66" s="210"/>
      <c r="PUG66" s="201"/>
      <c r="PUH66" s="210"/>
      <c r="PUK66" s="201"/>
      <c r="PUL66" s="210"/>
      <c r="PUO66" s="201"/>
      <c r="PUP66" s="210"/>
      <c r="PUS66" s="201"/>
      <c r="PUT66" s="210"/>
      <c r="PUW66" s="201"/>
      <c r="PUX66" s="210"/>
      <c r="PVA66" s="201"/>
      <c r="PVB66" s="210"/>
      <c r="PVE66" s="201"/>
      <c r="PVF66" s="210"/>
      <c r="PVI66" s="201"/>
      <c r="PVJ66" s="210"/>
      <c r="PVM66" s="201"/>
      <c r="PVN66" s="210"/>
      <c r="PVQ66" s="201"/>
      <c r="PVR66" s="210"/>
      <c r="PVU66" s="201"/>
      <c r="PVV66" s="210"/>
      <c r="PVY66" s="201"/>
      <c r="PVZ66" s="210"/>
      <c r="PWC66" s="201"/>
      <c r="PWD66" s="210"/>
      <c r="PWG66" s="201"/>
      <c r="PWH66" s="210"/>
      <c r="PWK66" s="201"/>
      <c r="PWL66" s="210"/>
      <c r="PWO66" s="201"/>
      <c r="PWP66" s="210"/>
      <c r="PWS66" s="201"/>
      <c r="PWT66" s="210"/>
      <c r="PWW66" s="201"/>
      <c r="PWX66" s="210"/>
      <c r="PXA66" s="201"/>
      <c r="PXB66" s="210"/>
      <c r="PXE66" s="201"/>
      <c r="PXF66" s="210"/>
      <c r="PXI66" s="201"/>
      <c r="PXJ66" s="210"/>
      <c r="PXM66" s="201"/>
      <c r="PXN66" s="210"/>
      <c r="PXQ66" s="201"/>
      <c r="PXR66" s="210"/>
      <c r="PXU66" s="201"/>
      <c r="PXV66" s="210"/>
      <c r="PXY66" s="201"/>
      <c r="PXZ66" s="210"/>
      <c r="PYC66" s="201"/>
      <c r="PYD66" s="210"/>
      <c r="PYG66" s="201"/>
      <c r="PYH66" s="210"/>
      <c r="PYK66" s="201"/>
      <c r="PYL66" s="210"/>
      <c r="PYO66" s="201"/>
      <c r="PYP66" s="210"/>
      <c r="PYS66" s="201"/>
      <c r="PYT66" s="210"/>
      <c r="PYW66" s="201"/>
      <c r="PYX66" s="210"/>
      <c r="PZA66" s="201"/>
      <c r="PZB66" s="210"/>
      <c r="PZE66" s="201"/>
      <c r="PZF66" s="210"/>
      <c r="PZI66" s="201"/>
      <c r="PZJ66" s="210"/>
      <c r="PZM66" s="201"/>
      <c r="PZN66" s="210"/>
      <c r="PZQ66" s="201"/>
      <c r="PZR66" s="210"/>
      <c r="PZU66" s="201"/>
      <c r="PZV66" s="210"/>
      <c r="PZY66" s="201"/>
      <c r="PZZ66" s="210"/>
      <c r="QAC66" s="201"/>
      <c r="QAD66" s="210"/>
      <c r="QAG66" s="201"/>
      <c r="QAH66" s="210"/>
      <c r="QAK66" s="201"/>
      <c r="QAL66" s="210"/>
      <c r="QAO66" s="201"/>
      <c r="QAP66" s="210"/>
      <c r="QAS66" s="201"/>
      <c r="QAT66" s="210"/>
      <c r="QAW66" s="201"/>
      <c r="QAX66" s="210"/>
      <c r="QBA66" s="201"/>
      <c r="QBB66" s="210"/>
      <c r="QBE66" s="201"/>
      <c r="QBF66" s="210"/>
      <c r="QBI66" s="201"/>
      <c r="QBJ66" s="210"/>
      <c r="QBM66" s="201"/>
      <c r="QBN66" s="210"/>
      <c r="QBQ66" s="201"/>
      <c r="QBR66" s="210"/>
      <c r="QBU66" s="201"/>
      <c r="QBV66" s="210"/>
      <c r="QBY66" s="201"/>
      <c r="QBZ66" s="210"/>
      <c r="QCC66" s="201"/>
      <c r="QCD66" s="210"/>
      <c r="QCG66" s="201"/>
      <c r="QCH66" s="210"/>
      <c r="QCK66" s="201"/>
      <c r="QCL66" s="210"/>
      <c r="QCO66" s="201"/>
      <c r="QCP66" s="210"/>
      <c r="QCS66" s="201"/>
      <c r="QCT66" s="210"/>
      <c r="QCW66" s="201"/>
      <c r="QCX66" s="210"/>
      <c r="QDA66" s="201"/>
      <c r="QDB66" s="210"/>
      <c r="QDE66" s="201"/>
      <c r="QDF66" s="210"/>
      <c r="QDI66" s="201"/>
      <c r="QDJ66" s="210"/>
      <c r="QDM66" s="201"/>
      <c r="QDN66" s="210"/>
      <c r="QDQ66" s="201"/>
      <c r="QDR66" s="210"/>
      <c r="QDU66" s="201"/>
      <c r="QDV66" s="210"/>
      <c r="QDY66" s="201"/>
      <c r="QDZ66" s="210"/>
      <c r="QEC66" s="201"/>
      <c r="QED66" s="210"/>
      <c r="QEG66" s="201"/>
      <c r="QEH66" s="210"/>
      <c r="QEK66" s="201"/>
      <c r="QEL66" s="210"/>
      <c r="QEO66" s="201"/>
      <c r="QEP66" s="210"/>
      <c r="QES66" s="201"/>
      <c r="QET66" s="210"/>
      <c r="QEW66" s="201"/>
      <c r="QEX66" s="210"/>
      <c r="QFA66" s="201"/>
      <c r="QFB66" s="210"/>
      <c r="QFE66" s="201"/>
      <c r="QFF66" s="210"/>
      <c r="QFI66" s="201"/>
      <c r="QFJ66" s="210"/>
      <c r="QFM66" s="201"/>
      <c r="QFN66" s="210"/>
      <c r="QFQ66" s="201"/>
      <c r="QFR66" s="210"/>
      <c r="QFU66" s="201"/>
      <c r="QFV66" s="210"/>
      <c r="QFY66" s="201"/>
      <c r="QFZ66" s="210"/>
      <c r="QGC66" s="201"/>
      <c r="QGD66" s="210"/>
      <c r="QGG66" s="201"/>
      <c r="QGH66" s="210"/>
      <c r="QGK66" s="201"/>
      <c r="QGL66" s="210"/>
      <c r="QGO66" s="201"/>
      <c r="QGP66" s="210"/>
      <c r="QGS66" s="201"/>
      <c r="QGT66" s="210"/>
      <c r="QGW66" s="201"/>
      <c r="QGX66" s="210"/>
      <c r="QHA66" s="201"/>
      <c r="QHB66" s="210"/>
      <c r="QHE66" s="201"/>
      <c r="QHF66" s="210"/>
      <c r="QHI66" s="201"/>
      <c r="QHJ66" s="210"/>
      <c r="QHM66" s="201"/>
      <c r="QHN66" s="210"/>
      <c r="QHQ66" s="201"/>
      <c r="QHR66" s="210"/>
      <c r="QHU66" s="201"/>
      <c r="QHV66" s="210"/>
      <c r="QHY66" s="201"/>
      <c r="QHZ66" s="210"/>
      <c r="QIC66" s="201"/>
      <c r="QID66" s="210"/>
      <c r="QIG66" s="201"/>
      <c r="QIH66" s="210"/>
      <c r="QIK66" s="201"/>
      <c r="QIL66" s="210"/>
      <c r="QIO66" s="201"/>
      <c r="QIP66" s="210"/>
      <c r="QIS66" s="201"/>
      <c r="QIT66" s="210"/>
      <c r="QIW66" s="201"/>
      <c r="QIX66" s="210"/>
      <c r="QJA66" s="201"/>
      <c r="QJB66" s="210"/>
      <c r="QJE66" s="201"/>
      <c r="QJF66" s="210"/>
      <c r="QJI66" s="201"/>
      <c r="QJJ66" s="210"/>
      <c r="QJM66" s="201"/>
      <c r="QJN66" s="210"/>
      <c r="QJQ66" s="201"/>
      <c r="QJR66" s="210"/>
      <c r="QJU66" s="201"/>
      <c r="QJV66" s="210"/>
      <c r="QJY66" s="201"/>
      <c r="QJZ66" s="210"/>
      <c r="QKC66" s="201"/>
      <c r="QKD66" s="210"/>
      <c r="QKG66" s="201"/>
      <c r="QKH66" s="210"/>
      <c r="QKK66" s="201"/>
      <c r="QKL66" s="210"/>
      <c r="QKO66" s="201"/>
      <c r="QKP66" s="210"/>
      <c r="QKS66" s="201"/>
      <c r="QKT66" s="210"/>
      <c r="QKW66" s="201"/>
      <c r="QKX66" s="210"/>
      <c r="QLA66" s="201"/>
      <c r="QLB66" s="210"/>
      <c r="QLE66" s="201"/>
      <c r="QLF66" s="210"/>
      <c r="QLI66" s="201"/>
      <c r="QLJ66" s="210"/>
      <c r="QLM66" s="201"/>
      <c r="QLN66" s="210"/>
      <c r="QLQ66" s="201"/>
      <c r="QLR66" s="210"/>
      <c r="QLU66" s="201"/>
      <c r="QLV66" s="210"/>
      <c r="QLY66" s="201"/>
      <c r="QLZ66" s="210"/>
      <c r="QMC66" s="201"/>
      <c r="QMD66" s="210"/>
      <c r="QMG66" s="201"/>
      <c r="QMH66" s="210"/>
      <c r="QMK66" s="201"/>
      <c r="QML66" s="210"/>
      <c r="QMO66" s="201"/>
      <c r="QMP66" s="210"/>
      <c r="QMS66" s="201"/>
      <c r="QMT66" s="210"/>
      <c r="QMW66" s="201"/>
      <c r="QMX66" s="210"/>
      <c r="QNA66" s="201"/>
      <c r="QNB66" s="210"/>
      <c r="QNE66" s="201"/>
      <c r="QNF66" s="210"/>
      <c r="QNI66" s="201"/>
      <c r="QNJ66" s="210"/>
      <c r="QNM66" s="201"/>
      <c r="QNN66" s="210"/>
      <c r="QNQ66" s="201"/>
      <c r="QNR66" s="210"/>
      <c r="QNU66" s="201"/>
      <c r="QNV66" s="210"/>
      <c r="QNY66" s="201"/>
      <c r="QNZ66" s="210"/>
      <c r="QOC66" s="201"/>
      <c r="QOD66" s="210"/>
      <c r="QOG66" s="201"/>
      <c r="QOH66" s="210"/>
      <c r="QOK66" s="201"/>
      <c r="QOL66" s="210"/>
      <c r="QOO66" s="201"/>
      <c r="QOP66" s="210"/>
      <c r="QOS66" s="201"/>
      <c r="QOT66" s="210"/>
      <c r="QOW66" s="201"/>
      <c r="QOX66" s="210"/>
      <c r="QPA66" s="201"/>
      <c r="QPB66" s="210"/>
      <c r="QPE66" s="201"/>
      <c r="QPF66" s="210"/>
      <c r="QPI66" s="201"/>
      <c r="QPJ66" s="210"/>
      <c r="QPM66" s="201"/>
      <c r="QPN66" s="210"/>
      <c r="QPQ66" s="201"/>
      <c r="QPR66" s="210"/>
      <c r="QPU66" s="201"/>
      <c r="QPV66" s="210"/>
      <c r="QPY66" s="201"/>
      <c r="QPZ66" s="210"/>
      <c r="QQC66" s="201"/>
      <c r="QQD66" s="210"/>
      <c r="QQG66" s="201"/>
      <c r="QQH66" s="210"/>
      <c r="QQK66" s="201"/>
      <c r="QQL66" s="210"/>
      <c r="QQO66" s="201"/>
      <c r="QQP66" s="210"/>
      <c r="QQS66" s="201"/>
      <c r="QQT66" s="210"/>
      <c r="QQW66" s="201"/>
      <c r="QQX66" s="210"/>
      <c r="QRA66" s="201"/>
      <c r="QRB66" s="210"/>
      <c r="QRE66" s="201"/>
      <c r="QRF66" s="210"/>
      <c r="QRI66" s="201"/>
      <c r="QRJ66" s="210"/>
      <c r="QRM66" s="201"/>
      <c r="QRN66" s="210"/>
      <c r="QRQ66" s="201"/>
      <c r="QRR66" s="210"/>
      <c r="QRU66" s="201"/>
      <c r="QRV66" s="210"/>
      <c r="QRY66" s="201"/>
      <c r="QRZ66" s="210"/>
      <c r="QSC66" s="201"/>
      <c r="QSD66" s="210"/>
      <c r="QSG66" s="201"/>
      <c r="QSH66" s="210"/>
      <c r="QSK66" s="201"/>
      <c r="QSL66" s="210"/>
      <c r="QSO66" s="201"/>
      <c r="QSP66" s="210"/>
      <c r="QSS66" s="201"/>
      <c r="QST66" s="210"/>
      <c r="QSW66" s="201"/>
      <c r="QSX66" s="210"/>
      <c r="QTA66" s="201"/>
      <c r="QTB66" s="210"/>
      <c r="QTE66" s="201"/>
      <c r="QTF66" s="210"/>
      <c r="QTI66" s="201"/>
      <c r="QTJ66" s="210"/>
      <c r="QTM66" s="201"/>
      <c r="QTN66" s="210"/>
      <c r="QTQ66" s="201"/>
      <c r="QTR66" s="210"/>
      <c r="QTU66" s="201"/>
      <c r="QTV66" s="210"/>
      <c r="QTY66" s="201"/>
      <c r="QTZ66" s="210"/>
      <c r="QUC66" s="201"/>
      <c r="QUD66" s="210"/>
      <c r="QUG66" s="201"/>
      <c r="QUH66" s="210"/>
      <c r="QUK66" s="201"/>
      <c r="QUL66" s="210"/>
      <c r="QUO66" s="201"/>
      <c r="QUP66" s="210"/>
      <c r="QUS66" s="201"/>
      <c r="QUT66" s="210"/>
      <c r="QUW66" s="201"/>
      <c r="QUX66" s="210"/>
      <c r="QVA66" s="201"/>
      <c r="QVB66" s="210"/>
      <c r="QVE66" s="201"/>
      <c r="QVF66" s="210"/>
      <c r="QVI66" s="201"/>
      <c r="QVJ66" s="210"/>
      <c r="QVM66" s="201"/>
      <c r="QVN66" s="210"/>
      <c r="QVQ66" s="201"/>
      <c r="QVR66" s="210"/>
      <c r="QVU66" s="201"/>
      <c r="QVV66" s="210"/>
      <c r="QVY66" s="201"/>
      <c r="QVZ66" s="210"/>
      <c r="QWC66" s="201"/>
      <c r="QWD66" s="210"/>
      <c r="QWG66" s="201"/>
      <c r="QWH66" s="210"/>
      <c r="QWK66" s="201"/>
      <c r="QWL66" s="210"/>
      <c r="QWO66" s="201"/>
      <c r="QWP66" s="210"/>
      <c r="QWS66" s="201"/>
      <c r="QWT66" s="210"/>
      <c r="QWW66" s="201"/>
      <c r="QWX66" s="210"/>
      <c r="QXA66" s="201"/>
      <c r="QXB66" s="210"/>
      <c r="QXE66" s="201"/>
      <c r="QXF66" s="210"/>
      <c r="QXI66" s="201"/>
      <c r="QXJ66" s="210"/>
      <c r="QXM66" s="201"/>
      <c r="QXN66" s="210"/>
      <c r="QXQ66" s="201"/>
      <c r="QXR66" s="210"/>
      <c r="QXU66" s="201"/>
      <c r="QXV66" s="210"/>
      <c r="QXY66" s="201"/>
      <c r="QXZ66" s="210"/>
      <c r="QYC66" s="201"/>
      <c r="QYD66" s="210"/>
      <c r="QYG66" s="201"/>
      <c r="QYH66" s="210"/>
      <c r="QYK66" s="201"/>
      <c r="QYL66" s="210"/>
      <c r="QYO66" s="201"/>
      <c r="QYP66" s="210"/>
      <c r="QYS66" s="201"/>
      <c r="QYT66" s="210"/>
      <c r="QYW66" s="201"/>
      <c r="QYX66" s="210"/>
      <c r="QZA66" s="201"/>
      <c r="QZB66" s="210"/>
      <c r="QZE66" s="201"/>
      <c r="QZF66" s="210"/>
      <c r="QZI66" s="201"/>
      <c r="QZJ66" s="210"/>
      <c r="QZM66" s="201"/>
      <c r="QZN66" s="210"/>
      <c r="QZQ66" s="201"/>
      <c r="QZR66" s="210"/>
      <c r="QZU66" s="201"/>
      <c r="QZV66" s="210"/>
      <c r="QZY66" s="201"/>
      <c r="QZZ66" s="210"/>
      <c r="RAC66" s="201"/>
      <c r="RAD66" s="210"/>
      <c r="RAG66" s="201"/>
      <c r="RAH66" s="210"/>
      <c r="RAK66" s="201"/>
      <c r="RAL66" s="210"/>
      <c r="RAO66" s="201"/>
      <c r="RAP66" s="210"/>
      <c r="RAS66" s="201"/>
      <c r="RAT66" s="210"/>
      <c r="RAW66" s="201"/>
      <c r="RAX66" s="210"/>
      <c r="RBA66" s="201"/>
      <c r="RBB66" s="210"/>
      <c r="RBE66" s="201"/>
      <c r="RBF66" s="210"/>
      <c r="RBI66" s="201"/>
      <c r="RBJ66" s="210"/>
      <c r="RBM66" s="201"/>
      <c r="RBN66" s="210"/>
      <c r="RBQ66" s="201"/>
      <c r="RBR66" s="210"/>
      <c r="RBU66" s="201"/>
      <c r="RBV66" s="210"/>
      <c r="RBY66" s="201"/>
      <c r="RBZ66" s="210"/>
      <c r="RCC66" s="201"/>
      <c r="RCD66" s="210"/>
      <c r="RCG66" s="201"/>
      <c r="RCH66" s="210"/>
      <c r="RCK66" s="201"/>
      <c r="RCL66" s="210"/>
      <c r="RCO66" s="201"/>
      <c r="RCP66" s="210"/>
      <c r="RCS66" s="201"/>
      <c r="RCT66" s="210"/>
      <c r="RCW66" s="201"/>
      <c r="RCX66" s="210"/>
      <c r="RDA66" s="201"/>
      <c r="RDB66" s="210"/>
      <c r="RDE66" s="201"/>
      <c r="RDF66" s="210"/>
      <c r="RDI66" s="201"/>
      <c r="RDJ66" s="210"/>
      <c r="RDM66" s="201"/>
      <c r="RDN66" s="210"/>
      <c r="RDQ66" s="201"/>
      <c r="RDR66" s="210"/>
      <c r="RDU66" s="201"/>
      <c r="RDV66" s="210"/>
      <c r="RDY66" s="201"/>
      <c r="RDZ66" s="210"/>
      <c r="REC66" s="201"/>
      <c r="RED66" s="210"/>
      <c r="REG66" s="201"/>
      <c r="REH66" s="210"/>
      <c r="REK66" s="201"/>
      <c r="REL66" s="210"/>
      <c r="REO66" s="201"/>
      <c r="REP66" s="210"/>
      <c r="RES66" s="201"/>
      <c r="RET66" s="210"/>
      <c r="REW66" s="201"/>
      <c r="REX66" s="210"/>
      <c r="RFA66" s="201"/>
      <c r="RFB66" s="210"/>
      <c r="RFE66" s="201"/>
      <c r="RFF66" s="210"/>
      <c r="RFI66" s="201"/>
      <c r="RFJ66" s="210"/>
      <c r="RFM66" s="201"/>
      <c r="RFN66" s="210"/>
      <c r="RFQ66" s="201"/>
      <c r="RFR66" s="210"/>
      <c r="RFU66" s="201"/>
      <c r="RFV66" s="210"/>
      <c r="RFY66" s="201"/>
      <c r="RFZ66" s="210"/>
      <c r="RGC66" s="201"/>
      <c r="RGD66" s="210"/>
      <c r="RGG66" s="201"/>
      <c r="RGH66" s="210"/>
      <c r="RGK66" s="201"/>
      <c r="RGL66" s="210"/>
      <c r="RGO66" s="201"/>
      <c r="RGP66" s="210"/>
      <c r="RGS66" s="201"/>
      <c r="RGT66" s="210"/>
      <c r="RGW66" s="201"/>
      <c r="RGX66" s="210"/>
      <c r="RHA66" s="201"/>
      <c r="RHB66" s="210"/>
      <c r="RHE66" s="201"/>
      <c r="RHF66" s="210"/>
      <c r="RHI66" s="201"/>
      <c r="RHJ66" s="210"/>
      <c r="RHM66" s="201"/>
      <c r="RHN66" s="210"/>
      <c r="RHQ66" s="201"/>
      <c r="RHR66" s="210"/>
      <c r="RHU66" s="201"/>
      <c r="RHV66" s="210"/>
      <c r="RHY66" s="201"/>
      <c r="RHZ66" s="210"/>
      <c r="RIC66" s="201"/>
      <c r="RID66" s="210"/>
      <c r="RIG66" s="201"/>
      <c r="RIH66" s="210"/>
      <c r="RIK66" s="201"/>
      <c r="RIL66" s="210"/>
      <c r="RIO66" s="201"/>
      <c r="RIP66" s="210"/>
      <c r="RIS66" s="201"/>
      <c r="RIT66" s="210"/>
      <c r="RIW66" s="201"/>
      <c r="RIX66" s="210"/>
      <c r="RJA66" s="201"/>
      <c r="RJB66" s="210"/>
      <c r="RJE66" s="201"/>
      <c r="RJF66" s="210"/>
      <c r="RJI66" s="201"/>
      <c r="RJJ66" s="210"/>
      <c r="RJM66" s="201"/>
      <c r="RJN66" s="210"/>
      <c r="RJQ66" s="201"/>
      <c r="RJR66" s="210"/>
      <c r="RJU66" s="201"/>
      <c r="RJV66" s="210"/>
      <c r="RJY66" s="201"/>
      <c r="RJZ66" s="210"/>
      <c r="RKC66" s="201"/>
      <c r="RKD66" s="210"/>
      <c r="RKG66" s="201"/>
      <c r="RKH66" s="210"/>
      <c r="RKK66" s="201"/>
      <c r="RKL66" s="210"/>
      <c r="RKO66" s="201"/>
      <c r="RKP66" s="210"/>
      <c r="RKS66" s="201"/>
      <c r="RKT66" s="210"/>
      <c r="RKW66" s="201"/>
      <c r="RKX66" s="210"/>
      <c r="RLA66" s="201"/>
      <c r="RLB66" s="210"/>
      <c r="RLE66" s="201"/>
      <c r="RLF66" s="210"/>
      <c r="RLI66" s="201"/>
      <c r="RLJ66" s="210"/>
      <c r="RLM66" s="201"/>
      <c r="RLN66" s="210"/>
      <c r="RLQ66" s="201"/>
      <c r="RLR66" s="210"/>
      <c r="RLU66" s="201"/>
      <c r="RLV66" s="210"/>
      <c r="RLY66" s="201"/>
      <c r="RLZ66" s="210"/>
      <c r="RMC66" s="201"/>
      <c r="RMD66" s="210"/>
      <c r="RMG66" s="201"/>
      <c r="RMH66" s="210"/>
      <c r="RMK66" s="201"/>
      <c r="RML66" s="210"/>
      <c r="RMO66" s="201"/>
      <c r="RMP66" s="210"/>
      <c r="RMS66" s="201"/>
      <c r="RMT66" s="210"/>
      <c r="RMW66" s="201"/>
      <c r="RMX66" s="210"/>
      <c r="RNA66" s="201"/>
      <c r="RNB66" s="210"/>
      <c r="RNE66" s="201"/>
      <c r="RNF66" s="210"/>
      <c r="RNI66" s="201"/>
      <c r="RNJ66" s="210"/>
      <c r="RNM66" s="201"/>
      <c r="RNN66" s="210"/>
      <c r="RNQ66" s="201"/>
      <c r="RNR66" s="210"/>
      <c r="RNU66" s="201"/>
      <c r="RNV66" s="210"/>
      <c r="RNY66" s="201"/>
      <c r="RNZ66" s="210"/>
      <c r="ROC66" s="201"/>
      <c r="ROD66" s="210"/>
      <c r="ROG66" s="201"/>
      <c r="ROH66" s="210"/>
      <c r="ROK66" s="201"/>
      <c r="ROL66" s="210"/>
      <c r="ROO66" s="201"/>
      <c r="ROP66" s="210"/>
      <c r="ROS66" s="201"/>
      <c r="ROT66" s="210"/>
      <c r="ROW66" s="201"/>
      <c r="ROX66" s="210"/>
      <c r="RPA66" s="201"/>
      <c r="RPB66" s="210"/>
      <c r="RPE66" s="201"/>
      <c r="RPF66" s="210"/>
      <c r="RPI66" s="201"/>
      <c r="RPJ66" s="210"/>
      <c r="RPM66" s="201"/>
      <c r="RPN66" s="210"/>
      <c r="RPQ66" s="201"/>
      <c r="RPR66" s="210"/>
      <c r="RPU66" s="201"/>
      <c r="RPV66" s="210"/>
      <c r="RPY66" s="201"/>
      <c r="RPZ66" s="210"/>
      <c r="RQC66" s="201"/>
      <c r="RQD66" s="210"/>
      <c r="RQG66" s="201"/>
      <c r="RQH66" s="210"/>
      <c r="RQK66" s="201"/>
      <c r="RQL66" s="210"/>
      <c r="RQO66" s="201"/>
      <c r="RQP66" s="210"/>
      <c r="RQS66" s="201"/>
      <c r="RQT66" s="210"/>
      <c r="RQW66" s="201"/>
      <c r="RQX66" s="210"/>
      <c r="RRA66" s="201"/>
      <c r="RRB66" s="210"/>
      <c r="RRE66" s="201"/>
      <c r="RRF66" s="210"/>
      <c r="RRI66" s="201"/>
      <c r="RRJ66" s="210"/>
      <c r="RRM66" s="201"/>
      <c r="RRN66" s="210"/>
      <c r="RRQ66" s="201"/>
      <c r="RRR66" s="210"/>
      <c r="RRU66" s="201"/>
      <c r="RRV66" s="210"/>
      <c r="RRY66" s="201"/>
      <c r="RRZ66" s="210"/>
      <c r="RSC66" s="201"/>
      <c r="RSD66" s="210"/>
      <c r="RSG66" s="201"/>
      <c r="RSH66" s="210"/>
      <c r="RSK66" s="201"/>
      <c r="RSL66" s="210"/>
      <c r="RSO66" s="201"/>
      <c r="RSP66" s="210"/>
      <c r="RSS66" s="201"/>
      <c r="RST66" s="210"/>
      <c r="RSW66" s="201"/>
      <c r="RSX66" s="210"/>
      <c r="RTA66" s="201"/>
      <c r="RTB66" s="210"/>
      <c r="RTE66" s="201"/>
      <c r="RTF66" s="210"/>
      <c r="RTI66" s="201"/>
      <c r="RTJ66" s="210"/>
      <c r="RTM66" s="201"/>
      <c r="RTN66" s="210"/>
      <c r="RTQ66" s="201"/>
      <c r="RTR66" s="210"/>
      <c r="RTU66" s="201"/>
      <c r="RTV66" s="210"/>
      <c r="RTY66" s="201"/>
      <c r="RTZ66" s="210"/>
      <c r="RUC66" s="201"/>
      <c r="RUD66" s="210"/>
      <c r="RUG66" s="201"/>
      <c r="RUH66" s="210"/>
      <c r="RUK66" s="201"/>
      <c r="RUL66" s="210"/>
      <c r="RUO66" s="201"/>
      <c r="RUP66" s="210"/>
      <c r="RUS66" s="201"/>
      <c r="RUT66" s="210"/>
      <c r="RUW66" s="201"/>
      <c r="RUX66" s="210"/>
      <c r="RVA66" s="201"/>
      <c r="RVB66" s="210"/>
      <c r="RVE66" s="201"/>
      <c r="RVF66" s="210"/>
      <c r="RVI66" s="201"/>
      <c r="RVJ66" s="210"/>
      <c r="RVM66" s="201"/>
      <c r="RVN66" s="210"/>
      <c r="RVQ66" s="201"/>
      <c r="RVR66" s="210"/>
      <c r="RVU66" s="201"/>
      <c r="RVV66" s="210"/>
      <c r="RVY66" s="201"/>
      <c r="RVZ66" s="210"/>
      <c r="RWC66" s="201"/>
      <c r="RWD66" s="210"/>
      <c r="RWG66" s="201"/>
      <c r="RWH66" s="210"/>
      <c r="RWK66" s="201"/>
      <c r="RWL66" s="210"/>
      <c r="RWO66" s="201"/>
      <c r="RWP66" s="210"/>
      <c r="RWS66" s="201"/>
      <c r="RWT66" s="210"/>
      <c r="RWW66" s="201"/>
      <c r="RWX66" s="210"/>
      <c r="RXA66" s="201"/>
      <c r="RXB66" s="210"/>
      <c r="RXE66" s="201"/>
      <c r="RXF66" s="210"/>
      <c r="RXI66" s="201"/>
      <c r="RXJ66" s="210"/>
      <c r="RXM66" s="201"/>
      <c r="RXN66" s="210"/>
      <c r="RXQ66" s="201"/>
      <c r="RXR66" s="210"/>
      <c r="RXU66" s="201"/>
      <c r="RXV66" s="210"/>
      <c r="RXY66" s="201"/>
      <c r="RXZ66" s="210"/>
      <c r="RYC66" s="201"/>
      <c r="RYD66" s="210"/>
      <c r="RYG66" s="201"/>
      <c r="RYH66" s="210"/>
      <c r="RYK66" s="201"/>
      <c r="RYL66" s="210"/>
      <c r="RYO66" s="201"/>
      <c r="RYP66" s="210"/>
      <c r="RYS66" s="201"/>
      <c r="RYT66" s="210"/>
      <c r="RYW66" s="201"/>
      <c r="RYX66" s="210"/>
      <c r="RZA66" s="201"/>
      <c r="RZB66" s="210"/>
      <c r="RZE66" s="201"/>
      <c r="RZF66" s="210"/>
      <c r="RZI66" s="201"/>
      <c r="RZJ66" s="210"/>
      <c r="RZM66" s="201"/>
      <c r="RZN66" s="210"/>
      <c r="RZQ66" s="201"/>
      <c r="RZR66" s="210"/>
      <c r="RZU66" s="201"/>
      <c r="RZV66" s="210"/>
      <c r="RZY66" s="201"/>
      <c r="RZZ66" s="210"/>
      <c r="SAC66" s="201"/>
      <c r="SAD66" s="210"/>
      <c r="SAG66" s="201"/>
      <c r="SAH66" s="210"/>
      <c r="SAK66" s="201"/>
      <c r="SAL66" s="210"/>
      <c r="SAO66" s="201"/>
      <c r="SAP66" s="210"/>
      <c r="SAS66" s="201"/>
      <c r="SAT66" s="210"/>
      <c r="SAW66" s="201"/>
      <c r="SAX66" s="210"/>
      <c r="SBA66" s="201"/>
      <c r="SBB66" s="210"/>
      <c r="SBE66" s="201"/>
      <c r="SBF66" s="210"/>
      <c r="SBI66" s="201"/>
      <c r="SBJ66" s="210"/>
      <c r="SBM66" s="201"/>
      <c r="SBN66" s="210"/>
      <c r="SBQ66" s="201"/>
      <c r="SBR66" s="210"/>
      <c r="SBU66" s="201"/>
      <c r="SBV66" s="210"/>
      <c r="SBY66" s="201"/>
      <c r="SBZ66" s="210"/>
      <c r="SCC66" s="201"/>
      <c r="SCD66" s="210"/>
      <c r="SCG66" s="201"/>
      <c r="SCH66" s="210"/>
      <c r="SCK66" s="201"/>
      <c r="SCL66" s="210"/>
      <c r="SCO66" s="201"/>
      <c r="SCP66" s="210"/>
      <c r="SCS66" s="201"/>
      <c r="SCT66" s="210"/>
      <c r="SCW66" s="201"/>
      <c r="SCX66" s="210"/>
      <c r="SDA66" s="201"/>
      <c r="SDB66" s="210"/>
      <c r="SDE66" s="201"/>
      <c r="SDF66" s="210"/>
      <c r="SDI66" s="201"/>
      <c r="SDJ66" s="210"/>
      <c r="SDM66" s="201"/>
      <c r="SDN66" s="210"/>
      <c r="SDQ66" s="201"/>
      <c r="SDR66" s="210"/>
      <c r="SDU66" s="201"/>
      <c r="SDV66" s="210"/>
      <c r="SDY66" s="201"/>
      <c r="SDZ66" s="210"/>
      <c r="SEC66" s="201"/>
      <c r="SED66" s="210"/>
      <c r="SEG66" s="201"/>
      <c r="SEH66" s="210"/>
      <c r="SEK66" s="201"/>
      <c r="SEL66" s="210"/>
      <c r="SEO66" s="201"/>
      <c r="SEP66" s="210"/>
      <c r="SES66" s="201"/>
      <c r="SET66" s="210"/>
      <c r="SEW66" s="201"/>
      <c r="SEX66" s="210"/>
      <c r="SFA66" s="201"/>
      <c r="SFB66" s="210"/>
      <c r="SFE66" s="201"/>
      <c r="SFF66" s="210"/>
      <c r="SFI66" s="201"/>
      <c r="SFJ66" s="210"/>
      <c r="SFM66" s="201"/>
      <c r="SFN66" s="210"/>
      <c r="SFQ66" s="201"/>
      <c r="SFR66" s="210"/>
      <c r="SFU66" s="201"/>
      <c r="SFV66" s="210"/>
      <c r="SFY66" s="201"/>
      <c r="SFZ66" s="210"/>
      <c r="SGC66" s="201"/>
      <c r="SGD66" s="210"/>
      <c r="SGG66" s="201"/>
      <c r="SGH66" s="210"/>
      <c r="SGK66" s="201"/>
      <c r="SGL66" s="210"/>
      <c r="SGO66" s="201"/>
      <c r="SGP66" s="210"/>
      <c r="SGS66" s="201"/>
      <c r="SGT66" s="210"/>
      <c r="SGW66" s="201"/>
      <c r="SGX66" s="210"/>
      <c r="SHA66" s="201"/>
      <c r="SHB66" s="210"/>
      <c r="SHE66" s="201"/>
      <c r="SHF66" s="210"/>
      <c r="SHI66" s="201"/>
      <c r="SHJ66" s="210"/>
      <c r="SHM66" s="201"/>
      <c r="SHN66" s="210"/>
      <c r="SHQ66" s="201"/>
      <c r="SHR66" s="210"/>
      <c r="SHU66" s="201"/>
      <c r="SHV66" s="210"/>
      <c r="SHY66" s="201"/>
      <c r="SHZ66" s="210"/>
      <c r="SIC66" s="201"/>
      <c r="SID66" s="210"/>
      <c r="SIG66" s="201"/>
      <c r="SIH66" s="210"/>
      <c r="SIK66" s="201"/>
      <c r="SIL66" s="210"/>
      <c r="SIO66" s="201"/>
      <c r="SIP66" s="210"/>
      <c r="SIS66" s="201"/>
      <c r="SIT66" s="210"/>
      <c r="SIW66" s="201"/>
      <c r="SIX66" s="210"/>
      <c r="SJA66" s="201"/>
      <c r="SJB66" s="210"/>
      <c r="SJE66" s="201"/>
      <c r="SJF66" s="210"/>
      <c r="SJI66" s="201"/>
      <c r="SJJ66" s="210"/>
      <c r="SJM66" s="201"/>
      <c r="SJN66" s="210"/>
      <c r="SJQ66" s="201"/>
      <c r="SJR66" s="210"/>
      <c r="SJU66" s="201"/>
      <c r="SJV66" s="210"/>
      <c r="SJY66" s="201"/>
      <c r="SJZ66" s="210"/>
      <c r="SKC66" s="201"/>
      <c r="SKD66" s="210"/>
      <c r="SKG66" s="201"/>
      <c r="SKH66" s="210"/>
      <c r="SKK66" s="201"/>
      <c r="SKL66" s="210"/>
      <c r="SKO66" s="201"/>
      <c r="SKP66" s="210"/>
      <c r="SKS66" s="201"/>
      <c r="SKT66" s="210"/>
      <c r="SKW66" s="201"/>
      <c r="SKX66" s="210"/>
      <c r="SLA66" s="201"/>
      <c r="SLB66" s="210"/>
      <c r="SLE66" s="201"/>
      <c r="SLF66" s="210"/>
      <c r="SLI66" s="201"/>
      <c r="SLJ66" s="210"/>
      <c r="SLM66" s="201"/>
      <c r="SLN66" s="210"/>
      <c r="SLQ66" s="201"/>
      <c r="SLR66" s="210"/>
      <c r="SLU66" s="201"/>
      <c r="SLV66" s="210"/>
      <c r="SLY66" s="201"/>
      <c r="SLZ66" s="210"/>
      <c r="SMC66" s="201"/>
      <c r="SMD66" s="210"/>
      <c r="SMG66" s="201"/>
      <c r="SMH66" s="210"/>
      <c r="SMK66" s="201"/>
      <c r="SML66" s="210"/>
      <c r="SMO66" s="201"/>
      <c r="SMP66" s="210"/>
      <c r="SMS66" s="201"/>
      <c r="SMT66" s="210"/>
      <c r="SMW66" s="201"/>
      <c r="SMX66" s="210"/>
      <c r="SNA66" s="201"/>
      <c r="SNB66" s="210"/>
      <c r="SNE66" s="201"/>
      <c r="SNF66" s="210"/>
      <c r="SNI66" s="201"/>
      <c r="SNJ66" s="210"/>
      <c r="SNM66" s="201"/>
      <c r="SNN66" s="210"/>
      <c r="SNQ66" s="201"/>
      <c r="SNR66" s="210"/>
      <c r="SNU66" s="201"/>
      <c r="SNV66" s="210"/>
      <c r="SNY66" s="201"/>
      <c r="SNZ66" s="210"/>
      <c r="SOC66" s="201"/>
      <c r="SOD66" s="210"/>
      <c r="SOG66" s="201"/>
      <c r="SOH66" s="210"/>
      <c r="SOK66" s="201"/>
      <c r="SOL66" s="210"/>
      <c r="SOO66" s="201"/>
      <c r="SOP66" s="210"/>
      <c r="SOS66" s="201"/>
      <c r="SOT66" s="210"/>
      <c r="SOW66" s="201"/>
      <c r="SOX66" s="210"/>
      <c r="SPA66" s="201"/>
      <c r="SPB66" s="210"/>
      <c r="SPE66" s="201"/>
      <c r="SPF66" s="210"/>
      <c r="SPI66" s="201"/>
      <c r="SPJ66" s="210"/>
      <c r="SPM66" s="201"/>
      <c r="SPN66" s="210"/>
      <c r="SPQ66" s="201"/>
      <c r="SPR66" s="210"/>
      <c r="SPU66" s="201"/>
      <c r="SPV66" s="210"/>
      <c r="SPY66" s="201"/>
      <c r="SPZ66" s="210"/>
      <c r="SQC66" s="201"/>
      <c r="SQD66" s="210"/>
      <c r="SQG66" s="201"/>
      <c r="SQH66" s="210"/>
      <c r="SQK66" s="201"/>
      <c r="SQL66" s="210"/>
      <c r="SQO66" s="201"/>
      <c r="SQP66" s="210"/>
      <c r="SQS66" s="201"/>
      <c r="SQT66" s="210"/>
      <c r="SQW66" s="201"/>
      <c r="SQX66" s="210"/>
      <c r="SRA66" s="201"/>
      <c r="SRB66" s="210"/>
      <c r="SRE66" s="201"/>
      <c r="SRF66" s="210"/>
      <c r="SRI66" s="201"/>
      <c r="SRJ66" s="210"/>
      <c r="SRM66" s="201"/>
      <c r="SRN66" s="210"/>
      <c r="SRQ66" s="201"/>
      <c r="SRR66" s="210"/>
      <c r="SRU66" s="201"/>
      <c r="SRV66" s="210"/>
      <c r="SRY66" s="201"/>
      <c r="SRZ66" s="210"/>
      <c r="SSC66" s="201"/>
      <c r="SSD66" s="210"/>
      <c r="SSG66" s="201"/>
      <c r="SSH66" s="210"/>
      <c r="SSK66" s="201"/>
      <c r="SSL66" s="210"/>
      <c r="SSO66" s="201"/>
      <c r="SSP66" s="210"/>
      <c r="SSS66" s="201"/>
      <c r="SST66" s="210"/>
      <c r="SSW66" s="201"/>
      <c r="SSX66" s="210"/>
      <c r="STA66" s="201"/>
      <c r="STB66" s="210"/>
      <c r="STE66" s="201"/>
      <c r="STF66" s="210"/>
      <c r="STI66" s="201"/>
      <c r="STJ66" s="210"/>
      <c r="STM66" s="201"/>
      <c r="STN66" s="210"/>
      <c r="STQ66" s="201"/>
      <c r="STR66" s="210"/>
      <c r="STU66" s="201"/>
      <c r="STV66" s="210"/>
      <c r="STY66" s="201"/>
      <c r="STZ66" s="210"/>
      <c r="SUC66" s="201"/>
      <c r="SUD66" s="210"/>
      <c r="SUG66" s="201"/>
      <c r="SUH66" s="210"/>
      <c r="SUK66" s="201"/>
      <c r="SUL66" s="210"/>
      <c r="SUO66" s="201"/>
      <c r="SUP66" s="210"/>
      <c r="SUS66" s="201"/>
      <c r="SUT66" s="210"/>
      <c r="SUW66" s="201"/>
      <c r="SUX66" s="210"/>
      <c r="SVA66" s="201"/>
      <c r="SVB66" s="210"/>
      <c r="SVE66" s="201"/>
      <c r="SVF66" s="210"/>
      <c r="SVI66" s="201"/>
      <c r="SVJ66" s="210"/>
      <c r="SVM66" s="201"/>
      <c r="SVN66" s="210"/>
      <c r="SVQ66" s="201"/>
      <c r="SVR66" s="210"/>
      <c r="SVU66" s="201"/>
      <c r="SVV66" s="210"/>
      <c r="SVY66" s="201"/>
      <c r="SVZ66" s="210"/>
      <c r="SWC66" s="201"/>
      <c r="SWD66" s="210"/>
      <c r="SWG66" s="201"/>
      <c r="SWH66" s="210"/>
      <c r="SWK66" s="201"/>
      <c r="SWL66" s="210"/>
      <c r="SWO66" s="201"/>
      <c r="SWP66" s="210"/>
      <c r="SWS66" s="201"/>
      <c r="SWT66" s="210"/>
      <c r="SWW66" s="201"/>
      <c r="SWX66" s="210"/>
      <c r="SXA66" s="201"/>
      <c r="SXB66" s="210"/>
      <c r="SXE66" s="201"/>
      <c r="SXF66" s="210"/>
      <c r="SXI66" s="201"/>
      <c r="SXJ66" s="210"/>
      <c r="SXM66" s="201"/>
      <c r="SXN66" s="210"/>
      <c r="SXQ66" s="201"/>
      <c r="SXR66" s="210"/>
      <c r="SXU66" s="201"/>
      <c r="SXV66" s="210"/>
      <c r="SXY66" s="201"/>
      <c r="SXZ66" s="210"/>
      <c r="SYC66" s="201"/>
      <c r="SYD66" s="210"/>
      <c r="SYG66" s="201"/>
      <c r="SYH66" s="210"/>
      <c r="SYK66" s="201"/>
      <c r="SYL66" s="210"/>
      <c r="SYO66" s="201"/>
      <c r="SYP66" s="210"/>
      <c r="SYS66" s="201"/>
      <c r="SYT66" s="210"/>
      <c r="SYW66" s="201"/>
      <c r="SYX66" s="210"/>
      <c r="SZA66" s="201"/>
      <c r="SZB66" s="210"/>
      <c r="SZE66" s="201"/>
      <c r="SZF66" s="210"/>
      <c r="SZI66" s="201"/>
      <c r="SZJ66" s="210"/>
      <c r="SZM66" s="201"/>
      <c r="SZN66" s="210"/>
      <c r="SZQ66" s="201"/>
      <c r="SZR66" s="210"/>
      <c r="SZU66" s="201"/>
      <c r="SZV66" s="210"/>
      <c r="SZY66" s="201"/>
      <c r="SZZ66" s="210"/>
      <c r="TAC66" s="201"/>
      <c r="TAD66" s="210"/>
      <c r="TAG66" s="201"/>
      <c r="TAH66" s="210"/>
      <c r="TAK66" s="201"/>
      <c r="TAL66" s="210"/>
      <c r="TAO66" s="201"/>
      <c r="TAP66" s="210"/>
      <c r="TAS66" s="201"/>
      <c r="TAT66" s="210"/>
      <c r="TAW66" s="201"/>
      <c r="TAX66" s="210"/>
      <c r="TBA66" s="201"/>
      <c r="TBB66" s="210"/>
      <c r="TBE66" s="201"/>
      <c r="TBF66" s="210"/>
      <c r="TBI66" s="201"/>
      <c r="TBJ66" s="210"/>
      <c r="TBM66" s="201"/>
      <c r="TBN66" s="210"/>
      <c r="TBQ66" s="201"/>
      <c r="TBR66" s="210"/>
      <c r="TBU66" s="201"/>
      <c r="TBV66" s="210"/>
      <c r="TBY66" s="201"/>
      <c r="TBZ66" s="210"/>
      <c r="TCC66" s="201"/>
      <c r="TCD66" s="210"/>
      <c r="TCG66" s="201"/>
      <c r="TCH66" s="210"/>
      <c r="TCK66" s="201"/>
      <c r="TCL66" s="210"/>
      <c r="TCO66" s="201"/>
      <c r="TCP66" s="210"/>
      <c r="TCS66" s="201"/>
      <c r="TCT66" s="210"/>
      <c r="TCW66" s="201"/>
      <c r="TCX66" s="210"/>
      <c r="TDA66" s="201"/>
      <c r="TDB66" s="210"/>
      <c r="TDE66" s="201"/>
      <c r="TDF66" s="210"/>
      <c r="TDI66" s="201"/>
      <c r="TDJ66" s="210"/>
      <c r="TDM66" s="201"/>
      <c r="TDN66" s="210"/>
      <c r="TDQ66" s="201"/>
      <c r="TDR66" s="210"/>
      <c r="TDU66" s="201"/>
      <c r="TDV66" s="210"/>
      <c r="TDY66" s="201"/>
      <c r="TDZ66" s="210"/>
      <c r="TEC66" s="201"/>
      <c r="TED66" s="210"/>
      <c r="TEG66" s="201"/>
      <c r="TEH66" s="210"/>
      <c r="TEK66" s="201"/>
      <c r="TEL66" s="210"/>
      <c r="TEO66" s="201"/>
      <c r="TEP66" s="210"/>
      <c r="TES66" s="201"/>
      <c r="TET66" s="210"/>
      <c r="TEW66" s="201"/>
      <c r="TEX66" s="210"/>
      <c r="TFA66" s="201"/>
      <c r="TFB66" s="210"/>
      <c r="TFE66" s="201"/>
      <c r="TFF66" s="210"/>
      <c r="TFI66" s="201"/>
      <c r="TFJ66" s="210"/>
      <c r="TFM66" s="201"/>
      <c r="TFN66" s="210"/>
      <c r="TFQ66" s="201"/>
      <c r="TFR66" s="210"/>
      <c r="TFU66" s="201"/>
      <c r="TFV66" s="210"/>
      <c r="TFY66" s="201"/>
      <c r="TFZ66" s="210"/>
      <c r="TGC66" s="201"/>
      <c r="TGD66" s="210"/>
      <c r="TGG66" s="201"/>
      <c r="TGH66" s="210"/>
      <c r="TGK66" s="201"/>
      <c r="TGL66" s="210"/>
      <c r="TGO66" s="201"/>
      <c r="TGP66" s="210"/>
      <c r="TGS66" s="201"/>
      <c r="TGT66" s="210"/>
      <c r="TGW66" s="201"/>
      <c r="TGX66" s="210"/>
      <c r="THA66" s="201"/>
      <c r="THB66" s="210"/>
      <c r="THE66" s="201"/>
      <c r="THF66" s="210"/>
      <c r="THI66" s="201"/>
      <c r="THJ66" s="210"/>
      <c r="THM66" s="201"/>
      <c r="THN66" s="210"/>
      <c r="THQ66" s="201"/>
      <c r="THR66" s="210"/>
      <c r="THU66" s="201"/>
      <c r="THV66" s="210"/>
      <c r="THY66" s="201"/>
      <c r="THZ66" s="210"/>
      <c r="TIC66" s="201"/>
      <c r="TID66" s="210"/>
      <c r="TIG66" s="201"/>
      <c r="TIH66" s="210"/>
      <c r="TIK66" s="201"/>
      <c r="TIL66" s="210"/>
      <c r="TIO66" s="201"/>
      <c r="TIP66" s="210"/>
      <c r="TIS66" s="201"/>
      <c r="TIT66" s="210"/>
      <c r="TIW66" s="201"/>
      <c r="TIX66" s="210"/>
      <c r="TJA66" s="201"/>
      <c r="TJB66" s="210"/>
      <c r="TJE66" s="201"/>
      <c r="TJF66" s="210"/>
      <c r="TJI66" s="201"/>
      <c r="TJJ66" s="210"/>
      <c r="TJM66" s="201"/>
      <c r="TJN66" s="210"/>
      <c r="TJQ66" s="201"/>
      <c r="TJR66" s="210"/>
      <c r="TJU66" s="201"/>
      <c r="TJV66" s="210"/>
      <c r="TJY66" s="201"/>
      <c r="TJZ66" s="210"/>
      <c r="TKC66" s="201"/>
      <c r="TKD66" s="210"/>
      <c r="TKG66" s="201"/>
      <c r="TKH66" s="210"/>
      <c r="TKK66" s="201"/>
      <c r="TKL66" s="210"/>
      <c r="TKO66" s="201"/>
      <c r="TKP66" s="210"/>
      <c r="TKS66" s="201"/>
      <c r="TKT66" s="210"/>
      <c r="TKW66" s="201"/>
      <c r="TKX66" s="210"/>
      <c r="TLA66" s="201"/>
      <c r="TLB66" s="210"/>
      <c r="TLE66" s="201"/>
      <c r="TLF66" s="210"/>
      <c r="TLI66" s="201"/>
      <c r="TLJ66" s="210"/>
      <c r="TLM66" s="201"/>
      <c r="TLN66" s="210"/>
      <c r="TLQ66" s="201"/>
      <c r="TLR66" s="210"/>
      <c r="TLU66" s="201"/>
      <c r="TLV66" s="210"/>
      <c r="TLY66" s="201"/>
      <c r="TLZ66" s="210"/>
      <c r="TMC66" s="201"/>
      <c r="TMD66" s="210"/>
      <c r="TMG66" s="201"/>
      <c r="TMH66" s="210"/>
      <c r="TMK66" s="201"/>
      <c r="TML66" s="210"/>
      <c r="TMO66" s="201"/>
      <c r="TMP66" s="210"/>
      <c r="TMS66" s="201"/>
      <c r="TMT66" s="210"/>
      <c r="TMW66" s="201"/>
      <c r="TMX66" s="210"/>
      <c r="TNA66" s="201"/>
      <c r="TNB66" s="210"/>
      <c r="TNE66" s="201"/>
      <c r="TNF66" s="210"/>
      <c r="TNI66" s="201"/>
      <c r="TNJ66" s="210"/>
      <c r="TNM66" s="201"/>
      <c r="TNN66" s="210"/>
      <c r="TNQ66" s="201"/>
      <c r="TNR66" s="210"/>
      <c r="TNU66" s="201"/>
      <c r="TNV66" s="210"/>
      <c r="TNY66" s="201"/>
      <c r="TNZ66" s="210"/>
      <c r="TOC66" s="201"/>
      <c r="TOD66" s="210"/>
      <c r="TOG66" s="201"/>
      <c r="TOH66" s="210"/>
      <c r="TOK66" s="201"/>
      <c r="TOL66" s="210"/>
      <c r="TOO66" s="201"/>
      <c r="TOP66" s="210"/>
      <c r="TOS66" s="201"/>
      <c r="TOT66" s="210"/>
      <c r="TOW66" s="201"/>
      <c r="TOX66" s="210"/>
      <c r="TPA66" s="201"/>
      <c r="TPB66" s="210"/>
      <c r="TPE66" s="201"/>
      <c r="TPF66" s="210"/>
      <c r="TPI66" s="201"/>
      <c r="TPJ66" s="210"/>
      <c r="TPM66" s="201"/>
      <c r="TPN66" s="210"/>
      <c r="TPQ66" s="201"/>
      <c r="TPR66" s="210"/>
      <c r="TPU66" s="201"/>
      <c r="TPV66" s="210"/>
      <c r="TPY66" s="201"/>
      <c r="TPZ66" s="210"/>
      <c r="TQC66" s="201"/>
      <c r="TQD66" s="210"/>
      <c r="TQG66" s="201"/>
      <c r="TQH66" s="210"/>
      <c r="TQK66" s="201"/>
      <c r="TQL66" s="210"/>
      <c r="TQO66" s="201"/>
      <c r="TQP66" s="210"/>
      <c r="TQS66" s="201"/>
      <c r="TQT66" s="210"/>
      <c r="TQW66" s="201"/>
      <c r="TQX66" s="210"/>
      <c r="TRA66" s="201"/>
      <c r="TRB66" s="210"/>
      <c r="TRE66" s="201"/>
      <c r="TRF66" s="210"/>
      <c r="TRI66" s="201"/>
      <c r="TRJ66" s="210"/>
      <c r="TRM66" s="201"/>
      <c r="TRN66" s="210"/>
      <c r="TRQ66" s="201"/>
      <c r="TRR66" s="210"/>
      <c r="TRU66" s="201"/>
      <c r="TRV66" s="210"/>
      <c r="TRY66" s="201"/>
      <c r="TRZ66" s="210"/>
      <c r="TSC66" s="201"/>
      <c r="TSD66" s="210"/>
      <c r="TSG66" s="201"/>
      <c r="TSH66" s="210"/>
      <c r="TSK66" s="201"/>
      <c r="TSL66" s="210"/>
      <c r="TSO66" s="201"/>
      <c r="TSP66" s="210"/>
      <c r="TSS66" s="201"/>
      <c r="TST66" s="210"/>
      <c r="TSW66" s="201"/>
      <c r="TSX66" s="210"/>
      <c r="TTA66" s="201"/>
      <c r="TTB66" s="210"/>
      <c r="TTE66" s="201"/>
      <c r="TTF66" s="210"/>
      <c r="TTI66" s="201"/>
      <c r="TTJ66" s="210"/>
      <c r="TTM66" s="201"/>
      <c r="TTN66" s="210"/>
      <c r="TTQ66" s="201"/>
      <c r="TTR66" s="210"/>
      <c r="TTU66" s="201"/>
      <c r="TTV66" s="210"/>
      <c r="TTY66" s="201"/>
      <c r="TTZ66" s="210"/>
      <c r="TUC66" s="201"/>
      <c r="TUD66" s="210"/>
      <c r="TUG66" s="201"/>
      <c r="TUH66" s="210"/>
      <c r="TUK66" s="201"/>
      <c r="TUL66" s="210"/>
      <c r="TUO66" s="201"/>
      <c r="TUP66" s="210"/>
      <c r="TUS66" s="201"/>
      <c r="TUT66" s="210"/>
      <c r="TUW66" s="201"/>
      <c r="TUX66" s="210"/>
      <c r="TVA66" s="201"/>
      <c r="TVB66" s="210"/>
      <c r="TVE66" s="201"/>
      <c r="TVF66" s="210"/>
      <c r="TVI66" s="201"/>
      <c r="TVJ66" s="210"/>
      <c r="TVM66" s="201"/>
      <c r="TVN66" s="210"/>
      <c r="TVQ66" s="201"/>
      <c r="TVR66" s="210"/>
      <c r="TVU66" s="201"/>
      <c r="TVV66" s="210"/>
      <c r="TVY66" s="201"/>
      <c r="TVZ66" s="210"/>
      <c r="TWC66" s="201"/>
      <c r="TWD66" s="210"/>
      <c r="TWG66" s="201"/>
      <c r="TWH66" s="210"/>
      <c r="TWK66" s="201"/>
      <c r="TWL66" s="210"/>
      <c r="TWO66" s="201"/>
      <c r="TWP66" s="210"/>
      <c r="TWS66" s="201"/>
      <c r="TWT66" s="210"/>
      <c r="TWW66" s="201"/>
      <c r="TWX66" s="210"/>
      <c r="TXA66" s="201"/>
      <c r="TXB66" s="210"/>
      <c r="TXE66" s="201"/>
      <c r="TXF66" s="210"/>
      <c r="TXI66" s="201"/>
      <c r="TXJ66" s="210"/>
      <c r="TXM66" s="201"/>
      <c r="TXN66" s="210"/>
      <c r="TXQ66" s="201"/>
      <c r="TXR66" s="210"/>
      <c r="TXU66" s="201"/>
      <c r="TXV66" s="210"/>
      <c r="TXY66" s="201"/>
      <c r="TXZ66" s="210"/>
      <c r="TYC66" s="201"/>
      <c r="TYD66" s="210"/>
      <c r="TYG66" s="201"/>
      <c r="TYH66" s="210"/>
      <c r="TYK66" s="201"/>
      <c r="TYL66" s="210"/>
      <c r="TYO66" s="201"/>
      <c r="TYP66" s="210"/>
      <c r="TYS66" s="201"/>
      <c r="TYT66" s="210"/>
      <c r="TYW66" s="201"/>
      <c r="TYX66" s="210"/>
      <c r="TZA66" s="201"/>
      <c r="TZB66" s="210"/>
      <c r="TZE66" s="201"/>
      <c r="TZF66" s="210"/>
      <c r="TZI66" s="201"/>
      <c r="TZJ66" s="210"/>
      <c r="TZM66" s="201"/>
      <c r="TZN66" s="210"/>
      <c r="TZQ66" s="201"/>
      <c r="TZR66" s="210"/>
      <c r="TZU66" s="201"/>
      <c r="TZV66" s="210"/>
      <c r="TZY66" s="201"/>
      <c r="TZZ66" s="210"/>
      <c r="UAC66" s="201"/>
      <c r="UAD66" s="210"/>
      <c r="UAG66" s="201"/>
      <c r="UAH66" s="210"/>
      <c r="UAK66" s="201"/>
      <c r="UAL66" s="210"/>
      <c r="UAO66" s="201"/>
      <c r="UAP66" s="210"/>
      <c r="UAS66" s="201"/>
      <c r="UAT66" s="210"/>
      <c r="UAW66" s="201"/>
      <c r="UAX66" s="210"/>
      <c r="UBA66" s="201"/>
      <c r="UBB66" s="210"/>
      <c r="UBE66" s="201"/>
      <c r="UBF66" s="210"/>
      <c r="UBI66" s="201"/>
      <c r="UBJ66" s="210"/>
      <c r="UBM66" s="201"/>
      <c r="UBN66" s="210"/>
      <c r="UBQ66" s="201"/>
      <c r="UBR66" s="210"/>
      <c r="UBU66" s="201"/>
      <c r="UBV66" s="210"/>
      <c r="UBY66" s="201"/>
      <c r="UBZ66" s="210"/>
      <c r="UCC66" s="201"/>
      <c r="UCD66" s="210"/>
      <c r="UCG66" s="201"/>
      <c r="UCH66" s="210"/>
      <c r="UCK66" s="201"/>
      <c r="UCL66" s="210"/>
      <c r="UCO66" s="201"/>
      <c r="UCP66" s="210"/>
      <c r="UCS66" s="201"/>
      <c r="UCT66" s="210"/>
      <c r="UCW66" s="201"/>
      <c r="UCX66" s="210"/>
      <c r="UDA66" s="201"/>
      <c r="UDB66" s="210"/>
      <c r="UDE66" s="201"/>
      <c r="UDF66" s="210"/>
      <c r="UDI66" s="201"/>
      <c r="UDJ66" s="210"/>
      <c r="UDM66" s="201"/>
      <c r="UDN66" s="210"/>
      <c r="UDQ66" s="201"/>
      <c r="UDR66" s="210"/>
      <c r="UDU66" s="201"/>
      <c r="UDV66" s="210"/>
      <c r="UDY66" s="201"/>
      <c r="UDZ66" s="210"/>
      <c r="UEC66" s="201"/>
      <c r="UED66" s="210"/>
      <c r="UEG66" s="201"/>
      <c r="UEH66" s="210"/>
      <c r="UEK66" s="201"/>
      <c r="UEL66" s="210"/>
      <c r="UEO66" s="201"/>
      <c r="UEP66" s="210"/>
      <c r="UES66" s="201"/>
      <c r="UET66" s="210"/>
      <c r="UEW66" s="201"/>
      <c r="UEX66" s="210"/>
      <c r="UFA66" s="201"/>
      <c r="UFB66" s="210"/>
      <c r="UFE66" s="201"/>
      <c r="UFF66" s="210"/>
      <c r="UFI66" s="201"/>
      <c r="UFJ66" s="210"/>
      <c r="UFM66" s="201"/>
      <c r="UFN66" s="210"/>
      <c r="UFQ66" s="201"/>
      <c r="UFR66" s="210"/>
      <c r="UFU66" s="201"/>
      <c r="UFV66" s="210"/>
      <c r="UFY66" s="201"/>
      <c r="UFZ66" s="210"/>
      <c r="UGC66" s="201"/>
      <c r="UGD66" s="210"/>
      <c r="UGG66" s="201"/>
      <c r="UGH66" s="210"/>
      <c r="UGK66" s="201"/>
      <c r="UGL66" s="210"/>
      <c r="UGO66" s="201"/>
      <c r="UGP66" s="210"/>
      <c r="UGS66" s="201"/>
      <c r="UGT66" s="210"/>
      <c r="UGW66" s="201"/>
      <c r="UGX66" s="210"/>
      <c r="UHA66" s="201"/>
      <c r="UHB66" s="210"/>
      <c r="UHE66" s="201"/>
      <c r="UHF66" s="210"/>
      <c r="UHI66" s="201"/>
      <c r="UHJ66" s="210"/>
      <c r="UHM66" s="201"/>
      <c r="UHN66" s="210"/>
      <c r="UHQ66" s="201"/>
      <c r="UHR66" s="210"/>
      <c r="UHU66" s="201"/>
      <c r="UHV66" s="210"/>
      <c r="UHY66" s="201"/>
      <c r="UHZ66" s="210"/>
      <c r="UIC66" s="201"/>
      <c r="UID66" s="210"/>
      <c r="UIG66" s="201"/>
      <c r="UIH66" s="210"/>
      <c r="UIK66" s="201"/>
      <c r="UIL66" s="210"/>
      <c r="UIO66" s="201"/>
      <c r="UIP66" s="210"/>
      <c r="UIS66" s="201"/>
      <c r="UIT66" s="210"/>
      <c r="UIW66" s="201"/>
      <c r="UIX66" s="210"/>
      <c r="UJA66" s="201"/>
      <c r="UJB66" s="210"/>
      <c r="UJE66" s="201"/>
      <c r="UJF66" s="210"/>
      <c r="UJI66" s="201"/>
      <c r="UJJ66" s="210"/>
      <c r="UJM66" s="201"/>
      <c r="UJN66" s="210"/>
      <c r="UJQ66" s="201"/>
      <c r="UJR66" s="210"/>
      <c r="UJU66" s="201"/>
      <c r="UJV66" s="210"/>
      <c r="UJY66" s="201"/>
      <c r="UJZ66" s="210"/>
      <c r="UKC66" s="201"/>
      <c r="UKD66" s="210"/>
      <c r="UKG66" s="201"/>
      <c r="UKH66" s="210"/>
      <c r="UKK66" s="201"/>
      <c r="UKL66" s="210"/>
      <c r="UKO66" s="201"/>
      <c r="UKP66" s="210"/>
      <c r="UKS66" s="201"/>
      <c r="UKT66" s="210"/>
      <c r="UKW66" s="201"/>
      <c r="UKX66" s="210"/>
      <c r="ULA66" s="201"/>
      <c r="ULB66" s="210"/>
      <c r="ULE66" s="201"/>
      <c r="ULF66" s="210"/>
      <c r="ULI66" s="201"/>
      <c r="ULJ66" s="210"/>
      <c r="ULM66" s="201"/>
      <c r="ULN66" s="210"/>
      <c r="ULQ66" s="201"/>
      <c r="ULR66" s="210"/>
      <c r="ULU66" s="201"/>
      <c r="ULV66" s="210"/>
      <c r="ULY66" s="201"/>
      <c r="ULZ66" s="210"/>
      <c r="UMC66" s="201"/>
      <c r="UMD66" s="210"/>
      <c r="UMG66" s="201"/>
      <c r="UMH66" s="210"/>
      <c r="UMK66" s="201"/>
      <c r="UML66" s="210"/>
      <c r="UMO66" s="201"/>
      <c r="UMP66" s="210"/>
      <c r="UMS66" s="201"/>
      <c r="UMT66" s="210"/>
      <c r="UMW66" s="201"/>
      <c r="UMX66" s="210"/>
      <c r="UNA66" s="201"/>
      <c r="UNB66" s="210"/>
      <c r="UNE66" s="201"/>
      <c r="UNF66" s="210"/>
      <c r="UNI66" s="201"/>
      <c r="UNJ66" s="210"/>
      <c r="UNM66" s="201"/>
      <c r="UNN66" s="210"/>
      <c r="UNQ66" s="201"/>
      <c r="UNR66" s="210"/>
      <c r="UNU66" s="201"/>
      <c r="UNV66" s="210"/>
      <c r="UNY66" s="201"/>
      <c r="UNZ66" s="210"/>
      <c r="UOC66" s="201"/>
      <c r="UOD66" s="210"/>
      <c r="UOG66" s="201"/>
      <c r="UOH66" s="210"/>
      <c r="UOK66" s="201"/>
      <c r="UOL66" s="210"/>
      <c r="UOO66" s="201"/>
      <c r="UOP66" s="210"/>
      <c r="UOS66" s="201"/>
      <c r="UOT66" s="210"/>
      <c r="UOW66" s="201"/>
      <c r="UOX66" s="210"/>
      <c r="UPA66" s="201"/>
      <c r="UPB66" s="210"/>
      <c r="UPE66" s="201"/>
      <c r="UPF66" s="210"/>
      <c r="UPI66" s="201"/>
      <c r="UPJ66" s="210"/>
      <c r="UPM66" s="201"/>
      <c r="UPN66" s="210"/>
      <c r="UPQ66" s="201"/>
      <c r="UPR66" s="210"/>
      <c r="UPU66" s="201"/>
      <c r="UPV66" s="210"/>
      <c r="UPY66" s="201"/>
      <c r="UPZ66" s="210"/>
      <c r="UQC66" s="201"/>
      <c r="UQD66" s="210"/>
      <c r="UQG66" s="201"/>
      <c r="UQH66" s="210"/>
      <c r="UQK66" s="201"/>
      <c r="UQL66" s="210"/>
      <c r="UQO66" s="201"/>
      <c r="UQP66" s="210"/>
      <c r="UQS66" s="201"/>
      <c r="UQT66" s="210"/>
      <c r="UQW66" s="201"/>
      <c r="UQX66" s="210"/>
      <c r="URA66" s="201"/>
      <c r="URB66" s="210"/>
      <c r="URE66" s="201"/>
      <c r="URF66" s="210"/>
      <c r="URI66" s="201"/>
      <c r="URJ66" s="210"/>
      <c r="URM66" s="201"/>
      <c r="URN66" s="210"/>
      <c r="URQ66" s="201"/>
      <c r="URR66" s="210"/>
      <c r="URU66" s="201"/>
      <c r="URV66" s="210"/>
      <c r="URY66" s="201"/>
      <c r="URZ66" s="210"/>
      <c r="USC66" s="201"/>
      <c r="USD66" s="210"/>
      <c r="USG66" s="201"/>
      <c r="USH66" s="210"/>
      <c r="USK66" s="201"/>
      <c r="USL66" s="210"/>
      <c r="USO66" s="201"/>
      <c r="USP66" s="210"/>
      <c r="USS66" s="201"/>
      <c r="UST66" s="210"/>
      <c r="USW66" s="201"/>
      <c r="USX66" s="210"/>
      <c r="UTA66" s="201"/>
      <c r="UTB66" s="210"/>
      <c r="UTE66" s="201"/>
      <c r="UTF66" s="210"/>
      <c r="UTI66" s="201"/>
      <c r="UTJ66" s="210"/>
      <c r="UTM66" s="201"/>
      <c r="UTN66" s="210"/>
      <c r="UTQ66" s="201"/>
      <c r="UTR66" s="210"/>
      <c r="UTU66" s="201"/>
      <c r="UTV66" s="210"/>
      <c r="UTY66" s="201"/>
      <c r="UTZ66" s="210"/>
      <c r="UUC66" s="201"/>
      <c r="UUD66" s="210"/>
      <c r="UUG66" s="201"/>
      <c r="UUH66" s="210"/>
      <c r="UUK66" s="201"/>
      <c r="UUL66" s="210"/>
      <c r="UUO66" s="201"/>
      <c r="UUP66" s="210"/>
      <c r="UUS66" s="201"/>
      <c r="UUT66" s="210"/>
      <c r="UUW66" s="201"/>
      <c r="UUX66" s="210"/>
      <c r="UVA66" s="201"/>
      <c r="UVB66" s="210"/>
      <c r="UVE66" s="201"/>
      <c r="UVF66" s="210"/>
      <c r="UVI66" s="201"/>
      <c r="UVJ66" s="210"/>
      <c r="UVM66" s="201"/>
      <c r="UVN66" s="210"/>
      <c r="UVQ66" s="201"/>
      <c r="UVR66" s="210"/>
      <c r="UVU66" s="201"/>
      <c r="UVV66" s="210"/>
      <c r="UVY66" s="201"/>
      <c r="UVZ66" s="210"/>
      <c r="UWC66" s="201"/>
      <c r="UWD66" s="210"/>
      <c r="UWG66" s="201"/>
      <c r="UWH66" s="210"/>
      <c r="UWK66" s="201"/>
      <c r="UWL66" s="210"/>
      <c r="UWO66" s="201"/>
      <c r="UWP66" s="210"/>
      <c r="UWS66" s="201"/>
      <c r="UWT66" s="210"/>
      <c r="UWW66" s="201"/>
      <c r="UWX66" s="210"/>
      <c r="UXA66" s="201"/>
      <c r="UXB66" s="210"/>
      <c r="UXE66" s="201"/>
      <c r="UXF66" s="210"/>
      <c r="UXI66" s="201"/>
      <c r="UXJ66" s="210"/>
      <c r="UXM66" s="201"/>
      <c r="UXN66" s="210"/>
      <c r="UXQ66" s="201"/>
      <c r="UXR66" s="210"/>
      <c r="UXU66" s="201"/>
      <c r="UXV66" s="210"/>
      <c r="UXY66" s="201"/>
      <c r="UXZ66" s="210"/>
      <c r="UYC66" s="201"/>
      <c r="UYD66" s="210"/>
      <c r="UYG66" s="201"/>
      <c r="UYH66" s="210"/>
      <c r="UYK66" s="201"/>
      <c r="UYL66" s="210"/>
      <c r="UYO66" s="201"/>
      <c r="UYP66" s="210"/>
      <c r="UYS66" s="201"/>
      <c r="UYT66" s="210"/>
      <c r="UYW66" s="201"/>
      <c r="UYX66" s="210"/>
      <c r="UZA66" s="201"/>
      <c r="UZB66" s="210"/>
      <c r="UZE66" s="201"/>
      <c r="UZF66" s="210"/>
      <c r="UZI66" s="201"/>
      <c r="UZJ66" s="210"/>
      <c r="UZM66" s="201"/>
      <c r="UZN66" s="210"/>
      <c r="UZQ66" s="201"/>
      <c r="UZR66" s="210"/>
      <c r="UZU66" s="201"/>
      <c r="UZV66" s="210"/>
      <c r="UZY66" s="201"/>
      <c r="UZZ66" s="210"/>
      <c r="VAC66" s="201"/>
      <c r="VAD66" s="210"/>
      <c r="VAG66" s="201"/>
      <c r="VAH66" s="210"/>
      <c r="VAK66" s="201"/>
      <c r="VAL66" s="210"/>
      <c r="VAO66" s="201"/>
      <c r="VAP66" s="210"/>
      <c r="VAS66" s="201"/>
      <c r="VAT66" s="210"/>
      <c r="VAW66" s="201"/>
      <c r="VAX66" s="210"/>
      <c r="VBA66" s="201"/>
      <c r="VBB66" s="210"/>
      <c r="VBE66" s="201"/>
      <c r="VBF66" s="210"/>
      <c r="VBI66" s="201"/>
      <c r="VBJ66" s="210"/>
      <c r="VBM66" s="201"/>
      <c r="VBN66" s="210"/>
      <c r="VBQ66" s="201"/>
      <c r="VBR66" s="210"/>
      <c r="VBU66" s="201"/>
      <c r="VBV66" s="210"/>
      <c r="VBY66" s="201"/>
      <c r="VBZ66" s="210"/>
      <c r="VCC66" s="201"/>
      <c r="VCD66" s="210"/>
      <c r="VCG66" s="201"/>
      <c r="VCH66" s="210"/>
      <c r="VCK66" s="201"/>
      <c r="VCL66" s="210"/>
      <c r="VCO66" s="201"/>
      <c r="VCP66" s="210"/>
      <c r="VCS66" s="201"/>
      <c r="VCT66" s="210"/>
      <c r="VCW66" s="201"/>
      <c r="VCX66" s="210"/>
      <c r="VDA66" s="201"/>
      <c r="VDB66" s="210"/>
      <c r="VDE66" s="201"/>
      <c r="VDF66" s="210"/>
      <c r="VDI66" s="201"/>
      <c r="VDJ66" s="210"/>
      <c r="VDM66" s="201"/>
      <c r="VDN66" s="210"/>
      <c r="VDQ66" s="201"/>
      <c r="VDR66" s="210"/>
      <c r="VDU66" s="201"/>
      <c r="VDV66" s="210"/>
      <c r="VDY66" s="201"/>
      <c r="VDZ66" s="210"/>
      <c r="VEC66" s="201"/>
      <c r="VED66" s="210"/>
      <c r="VEG66" s="201"/>
      <c r="VEH66" s="210"/>
      <c r="VEK66" s="201"/>
      <c r="VEL66" s="210"/>
      <c r="VEO66" s="201"/>
      <c r="VEP66" s="210"/>
      <c r="VES66" s="201"/>
      <c r="VET66" s="210"/>
      <c r="VEW66" s="201"/>
      <c r="VEX66" s="210"/>
      <c r="VFA66" s="201"/>
      <c r="VFB66" s="210"/>
      <c r="VFE66" s="201"/>
      <c r="VFF66" s="210"/>
      <c r="VFI66" s="201"/>
      <c r="VFJ66" s="210"/>
      <c r="VFM66" s="201"/>
      <c r="VFN66" s="210"/>
      <c r="VFQ66" s="201"/>
      <c r="VFR66" s="210"/>
      <c r="VFU66" s="201"/>
      <c r="VFV66" s="210"/>
      <c r="VFY66" s="201"/>
      <c r="VFZ66" s="210"/>
      <c r="VGC66" s="201"/>
      <c r="VGD66" s="210"/>
      <c r="VGG66" s="201"/>
      <c r="VGH66" s="210"/>
      <c r="VGK66" s="201"/>
      <c r="VGL66" s="210"/>
      <c r="VGO66" s="201"/>
      <c r="VGP66" s="210"/>
      <c r="VGS66" s="201"/>
      <c r="VGT66" s="210"/>
      <c r="VGW66" s="201"/>
      <c r="VGX66" s="210"/>
      <c r="VHA66" s="201"/>
      <c r="VHB66" s="210"/>
      <c r="VHE66" s="201"/>
      <c r="VHF66" s="210"/>
      <c r="VHI66" s="201"/>
      <c r="VHJ66" s="210"/>
      <c r="VHM66" s="201"/>
      <c r="VHN66" s="210"/>
      <c r="VHQ66" s="201"/>
      <c r="VHR66" s="210"/>
      <c r="VHU66" s="201"/>
      <c r="VHV66" s="210"/>
      <c r="VHY66" s="201"/>
      <c r="VHZ66" s="210"/>
      <c r="VIC66" s="201"/>
      <c r="VID66" s="210"/>
      <c r="VIG66" s="201"/>
      <c r="VIH66" s="210"/>
      <c r="VIK66" s="201"/>
      <c r="VIL66" s="210"/>
      <c r="VIO66" s="201"/>
      <c r="VIP66" s="210"/>
      <c r="VIS66" s="201"/>
      <c r="VIT66" s="210"/>
      <c r="VIW66" s="201"/>
      <c r="VIX66" s="210"/>
      <c r="VJA66" s="201"/>
      <c r="VJB66" s="210"/>
      <c r="VJE66" s="201"/>
      <c r="VJF66" s="210"/>
      <c r="VJI66" s="201"/>
      <c r="VJJ66" s="210"/>
      <c r="VJM66" s="201"/>
      <c r="VJN66" s="210"/>
      <c r="VJQ66" s="201"/>
      <c r="VJR66" s="210"/>
      <c r="VJU66" s="201"/>
      <c r="VJV66" s="210"/>
      <c r="VJY66" s="201"/>
      <c r="VJZ66" s="210"/>
      <c r="VKC66" s="201"/>
      <c r="VKD66" s="210"/>
      <c r="VKG66" s="201"/>
      <c r="VKH66" s="210"/>
      <c r="VKK66" s="201"/>
      <c r="VKL66" s="210"/>
      <c r="VKO66" s="201"/>
      <c r="VKP66" s="210"/>
      <c r="VKS66" s="201"/>
      <c r="VKT66" s="210"/>
      <c r="VKW66" s="201"/>
      <c r="VKX66" s="210"/>
      <c r="VLA66" s="201"/>
      <c r="VLB66" s="210"/>
      <c r="VLE66" s="201"/>
      <c r="VLF66" s="210"/>
      <c r="VLI66" s="201"/>
      <c r="VLJ66" s="210"/>
      <c r="VLM66" s="201"/>
      <c r="VLN66" s="210"/>
      <c r="VLQ66" s="201"/>
      <c r="VLR66" s="210"/>
      <c r="VLU66" s="201"/>
      <c r="VLV66" s="210"/>
      <c r="VLY66" s="201"/>
      <c r="VLZ66" s="210"/>
      <c r="VMC66" s="201"/>
      <c r="VMD66" s="210"/>
      <c r="VMG66" s="201"/>
      <c r="VMH66" s="210"/>
      <c r="VMK66" s="201"/>
      <c r="VML66" s="210"/>
      <c r="VMO66" s="201"/>
      <c r="VMP66" s="210"/>
      <c r="VMS66" s="201"/>
      <c r="VMT66" s="210"/>
      <c r="VMW66" s="201"/>
      <c r="VMX66" s="210"/>
      <c r="VNA66" s="201"/>
      <c r="VNB66" s="210"/>
      <c r="VNE66" s="201"/>
      <c r="VNF66" s="210"/>
      <c r="VNI66" s="201"/>
      <c r="VNJ66" s="210"/>
      <c r="VNM66" s="201"/>
      <c r="VNN66" s="210"/>
      <c r="VNQ66" s="201"/>
      <c r="VNR66" s="210"/>
      <c r="VNU66" s="201"/>
      <c r="VNV66" s="210"/>
      <c r="VNY66" s="201"/>
      <c r="VNZ66" s="210"/>
      <c r="VOC66" s="201"/>
      <c r="VOD66" s="210"/>
      <c r="VOG66" s="201"/>
      <c r="VOH66" s="210"/>
      <c r="VOK66" s="201"/>
      <c r="VOL66" s="210"/>
      <c r="VOO66" s="201"/>
      <c r="VOP66" s="210"/>
      <c r="VOS66" s="201"/>
      <c r="VOT66" s="210"/>
      <c r="VOW66" s="201"/>
      <c r="VOX66" s="210"/>
      <c r="VPA66" s="201"/>
      <c r="VPB66" s="210"/>
      <c r="VPE66" s="201"/>
      <c r="VPF66" s="210"/>
      <c r="VPI66" s="201"/>
      <c r="VPJ66" s="210"/>
      <c r="VPM66" s="201"/>
      <c r="VPN66" s="210"/>
      <c r="VPQ66" s="201"/>
      <c r="VPR66" s="210"/>
      <c r="VPU66" s="201"/>
      <c r="VPV66" s="210"/>
      <c r="VPY66" s="201"/>
      <c r="VPZ66" s="210"/>
      <c r="VQC66" s="201"/>
      <c r="VQD66" s="210"/>
      <c r="VQG66" s="201"/>
      <c r="VQH66" s="210"/>
      <c r="VQK66" s="201"/>
      <c r="VQL66" s="210"/>
      <c r="VQO66" s="201"/>
      <c r="VQP66" s="210"/>
      <c r="VQS66" s="201"/>
      <c r="VQT66" s="210"/>
      <c r="VQW66" s="201"/>
      <c r="VQX66" s="210"/>
      <c r="VRA66" s="201"/>
      <c r="VRB66" s="210"/>
      <c r="VRE66" s="201"/>
      <c r="VRF66" s="210"/>
      <c r="VRI66" s="201"/>
      <c r="VRJ66" s="210"/>
      <c r="VRM66" s="201"/>
      <c r="VRN66" s="210"/>
      <c r="VRQ66" s="201"/>
      <c r="VRR66" s="210"/>
      <c r="VRU66" s="201"/>
      <c r="VRV66" s="210"/>
      <c r="VRY66" s="201"/>
      <c r="VRZ66" s="210"/>
      <c r="VSC66" s="201"/>
      <c r="VSD66" s="210"/>
      <c r="VSG66" s="201"/>
      <c r="VSH66" s="210"/>
      <c r="VSK66" s="201"/>
      <c r="VSL66" s="210"/>
      <c r="VSO66" s="201"/>
      <c r="VSP66" s="210"/>
      <c r="VSS66" s="201"/>
      <c r="VST66" s="210"/>
      <c r="VSW66" s="201"/>
      <c r="VSX66" s="210"/>
      <c r="VTA66" s="201"/>
      <c r="VTB66" s="210"/>
      <c r="VTE66" s="201"/>
      <c r="VTF66" s="210"/>
      <c r="VTI66" s="201"/>
      <c r="VTJ66" s="210"/>
      <c r="VTM66" s="201"/>
      <c r="VTN66" s="210"/>
      <c r="VTQ66" s="201"/>
      <c r="VTR66" s="210"/>
      <c r="VTU66" s="201"/>
      <c r="VTV66" s="210"/>
      <c r="VTY66" s="201"/>
      <c r="VTZ66" s="210"/>
      <c r="VUC66" s="201"/>
      <c r="VUD66" s="210"/>
      <c r="VUG66" s="201"/>
      <c r="VUH66" s="210"/>
      <c r="VUK66" s="201"/>
      <c r="VUL66" s="210"/>
      <c r="VUO66" s="201"/>
      <c r="VUP66" s="210"/>
      <c r="VUS66" s="201"/>
      <c r="VUT66" s="210"/>
      <c r="VUW66" s="201"/>
      <c r="VUX66" s="210"/>
      <c r="VVA66" s="201"/>
      <c r="VVB66" s="210"/>
      <c r="VVE66" s="201"/>
      <c r="VVF66" s="210"/>
      <c r="VVI66" s="201"/>
      <c r="VVJ66" s="210"/>
      <c r="VVM66" s="201"/>
      <c r="VVN66" s="210"/>
      <c r="VVQ66" s="201"/>
      <c r="VVR66" s="210"/>
      <c r="VVU66" s="201"/>
      <c r="VVV66" s="210"/>
      <c r="VVY66" s="201"/>
      <c r="VVZ66" s="210"/>
      <c r="VWC66" s="201"/>
      <c r="VWD66" s="210"/>
      <c r="VWG66" s="201"/>
      <c r="VWH66" s="210"/>
      <c r="VWK66" s="201"/>
      <c r="VWL66" s="210"/>
      <c r="VWO66" s="201"/>
      <c r="VWP66" s="210"/>
      <c r="VWS66" s="201"/>
      <c r="VWT66" s="210"/>
      <c r="VWW66" s="201"/>
      <c r="VWX66" s="210"/>
      <c r="VXA66" s="201"/>
      <c r="VXB66" s="210"/>
      <c r="VXE66" s="201"/>
      <c r="VXF66" s="210"/>
      <c r="VXI66" s="201"/>
      <c r="VXJ66" s="210"/>
      <c r="VXM66" s="201"/>
      <c r="VXN66" s="210"/>
      <c r="VXQ66" s="201"/>
      <c r="VXR66" s="210"/>
      <c r="VXU66" s="201"/>
      <c r="VXV66" s="210"/>
      <c r="VXY66" s="201"/>
      <c r="VXZ66" s="210"/>
      <c r="VYC66" s="201"/>
      <c r="VYD66" s="210"/>
      <c r="VYG66" s="201"/>
      <c r="VYH66" s="210"/>
      <c r="VYK66" s="201"/>
      <c r="VYL66" s="210"/>
      <c r="VYO66" s="201"/>
      <c r="VYP66" s="210"/>
      <c r="VYS66" s="201"/>
      <c r="VYT66" s="210"/>
      <c r="VYW66" s="201"/>
      <c r="VYX66" s="210"/>
      <c r="VZA66" s="201"/>
      <c r="VZB66" s="210"/>
      <c r="VZE66" s="201"/>
      <c r="VZF66" s="210"/>
      <c r="VZI66" s="201"/>
      <c r="VZJ66" s="210"/>
      <c r="VZM66" s="201"/>
      <c r="VZN66" s="210"/>
      <c r="VZQ66" s="201"/>
      <c r="VZR66" s="210"/>
      <c r="VZU66" s="201"/>
      <c r="VZV66" s="210"/>
      <c r="VZY66" s="201"/>
      <c r="VZZ66" s="210"/>
      <c r="WAC66" s="201"/>
      <c r="WAD66" s="210"/>
      <c r="WAG66" s="201"/>
      <c r="WAH66" s="210"/>
      <c r="WAK66" s="201"/>
      <c r="WAL66" s="210"/>
      <c r="WAO66" s="201"/>
      <c r="WAP66" s="210"/>
      <c r="WAS66" s="201"/>
      <c r="WAT66" s="210"/>
      <c r="WAW66" s="201"/>
      <c r="WAX66" s="210"/>
      <c r="WBA66" s="201"/>
      <c r="WBB66" s="210"/>
      <c r="WBE66" s="201"/>
      <c r="WBF66" s="210"/>
      <c r="WBI66" s="201"/>
      <c r="WBJ66" s="210"/>
      <c r="WBM66" s="201"/>
      <c r="WBN66" s="210"/>
      <c r="WBQ66" s="201"/>
      <c r="WBR66" s="210"/>
      <c r="WBU66" s="201"/>
      <c r="WBV66" s="210"/>
      <c r="WBY66" s="201"/>
      <c r="WBZ66" s="210"/>
      <c r="WCC66" s="201"/>
      <c r="WCD66" s="210"/>
      <c r="WCG66" s="201"/>
      <c r="WCH66" s="210"/>
      <c r="WCK66" s="201"/>
      <c r="WCL66" s="210"/>
      <c r="WCO66" s="201"/>
      <c r="WCP66" s="210"/>
      <c r="WCS66" s="201"/>
      <c r="WCT66" s="210"/>
      <c r="WCW66" s="201"/>
      <c r="WCX66" s="210"/>
      <c r="WDA66" s="201"/>
      <c r="WDB66" s="210"/>
      <c r="WDE66" s="201"/>
      <c r="WDF66" s="210"/>
      <c r="WDI66" s="201"/>
      <c r="WDJ66" s="210"/>
      <c r="WDM66" s="201"/>
      <c r="WDN66" s="210"/>
      <c r="WDQ66" s="201"/>
      <c r="WDR66" s="210"/>
      <c r="WDU66" s="201"/>
      <c r="WDV66" s="210"/>
      <c r="WDY66" s="201"/>
      <c r="WDZ66" s="210"/>
      <c r="WEC66" s="201"/>
      <c r="WED66" s="210"/>
      <c r="WEG66" s="201"/>
      <c r="WEH66" s="210"/>
      <c r="WEK66" s="201"/>
      <c r="WEL66" s="210"/>
      <c r="WEO66" s="201"/>
      <c r="WEP66" s="210"/>
      <c r="WES66" s="201"/>
      <c r="WET66" s="210"/>
      <c r="WEW66" s="201"/>
      <c r="WEX66" s="210"/>
      <c r="WFA66" s="201"/>
      <c r="WFB66" s="210"/>
      <c r="WFE66" s="201"/>
      <c r="WFF66" s="210"/>
      <c r="WFI66" s="201"/>
      <c r="WFJ66" s="210"/>
      <c r="WFM66" s="201"/>
      <c r="WFN66" s="210"/>
      <c r="WFQ66" s="201"/>
      <c r="WFR66" s="210"/>
      <c r="WFU66" s="201"/>
      <c r="WFV66" s="210"/>
      <c r="WFY66" s="201"/>
      <c r="WFZ66" s="210"/>
      <c r="WGC66" s="201"/>
      <c r="WGD66" s="210"/>
      <c r="WGG66" s="201"/>
      <c r="WGH66" s="210"/>
      <c r="WGK66" s="201"/>
      <c r="WGL66" s="210"/>
      <c r="WGO66" s="201"/>
      <c r="WGP66" s="210"/>
      <c r="WGS66" s="201"/>
      <c r="WGT66" s="210"/>
      <c r="WGW66" s="201"/>
      <c r="WGX66" s="210"/>
      <c r="WHA66" s="201"/>
      <c r="WHB66" s="210"/>
      <c r="WHE66" s="201"/>
      <c r="WHF66" s="210"/>
      <c r="WHI66" s="201"/>
      <c r="WHJ66" s="210"/>
      <c r="WHM66" s="201"/>
      <c r="WHN66" s="210"/>
      <c r="WHQ66" s="201"/>
      <c r="WHR66" s="210"/>
      <c r="WHU66" s="201"/>
      <c r="WHV66" s="210"/>
      <c r="WHY66" s="201"/>
      <c r="WHZ66" s="210"/>
      <c r="WIC66" s="201"/>
      <c r="WID66" s="210"/>
      <c r="WIG66" s="201"/>
      <c r="WIH66" s="210"/>
      <c r="WIK66" s="201"/>
      <c r="WIL66" s="210"/>
      <c r="WIO66" s="201"/>
      <c r="WIP66" s="210"/>
      <c r="WIS66" s="201"/>
      <c r="WIT66" s="210"/>
      <c r="WIW66" s="201"/>
      <c r="WIX66" s="210"/>
      <c r="WJA66" s="201"/>
      <c r="WJB66" s="210"/>
      <c r="WJE66" s="201"/>
      <c r="WJF66" s="210"/>
      <c r="WJI66" s="201"/>
      <c r="WJJ66" s="210"/>
      <c r="WJM66" s="201"/>
      <c r="WJN66" s="210"/>
      <c r="WJQ66" s="201"/>
      <c r="WJR66" s="210"/>
      <c r="WJU66" s="201"/>
      <c r="WJV66" s="210"/>
      <c r="WJY66" s="201"/>
      <c r="WJZ66" s="210"/>
      <c r="WKC66" s="201"/>
      <c r="WKD66" s="210"/>
      <c r="WKG66" s="201"/>
      <c r="WKH66" s="210"/>
      <c r="WKK66" s="201"/>
      <c r="WKL66" s="210"/>
      <c r="WKO66" s="201"/>
      <c r="WKP66" s="210"/>
      <c r="WKS66" s="201"/>
      <c r="WKT66" s="210"/>
      <c r="WKW66" s="201"/>
      <c r="WKX66" s="210"/>
      <c r="WLA66" s="201"/>
      <c r="WLB66" s="210"/>
      <c r="WLE66" s="201"/>
      <c r="WLF66" s="210"/>
      <c r="WLI66" s="201"/>
      <c r="WLJ66" s="210"/>
      <c r="WLM66" s="201"/>
      <c r="WLN66" s="210"/>
      <c r="WLQ66" s="201"/>
      <c r="WLR66" s="210"/>
      <c r="WLU66" s="201"/>
      <c r="WLV66" s="210"/>
      <c r="WLY66" s="201"/>
      <c r="WLZ66" s="210"/>
      <c r="WMC66" s="201"/>
      <c r="WMD66" s="210"/>
      <c r="WMG66" s="201"/>
      <c r="WMH66" s="210"/>
      <c r="WMK66" s="201"/>
      <c r="WML66" s="210"/>
      <c r="WMO66" s="201"/>
      <c r="WMP66" s="210"/>
      <c r="WMS66" s="201"/>
      <c r="WMT66" s="210"/>
      <c r="WMW66" s="201"/>
      <c r="WMX66" s="210"/>
      <c r="WNA66" s="201"/>
      <c r="WNB66" s="210"/>
      <c r="WNE66" s="201"/>
      <c r="WNF66" s="210"/>
      <c r="WNI66" s="201"/>
      <c r="WNJ66" s="210"/>
      <c r="WNM66" s="201"/>
      <c r="WNN66" s="210"/>
      <c r="WNQ66" s="201"/>
      <c r="WNR66" s="210"/>
      <c r="WNU66" s="201"/>
      <c r="WNV66" s="210"/>
      <c r="WNY66" s="201"/>
      <c r="WNZ66" s="210"/>
      <c r="WOC66" s="201"/>
      <c r="WOD66" s="210"/>
      <c r="WOG66" s="201"/>
      <c r="WOH66" s="210"/>
      <c r="WOK66" s="201"/>
      <c r="WOL66" s="210"/>
      <c r="WOO66" s="201"/>
      <c r="WOP66" s="210"/>
      <c r="WOS66" s="201"/>
      <c r="WOT66" s="210"/>
      <c r="WOW66" s="201"/>
      <c r="WOX66" s="210"/>
      <c r="WPA66" s="201"/>
      <c r="WPB66" s="210"/>
      <c r="WPE66" s="201"/>
      <c r="WPF66" s="210"/>
      <c r="WPI66" s="201"/>
      <c r="WPJ66" s="210"/>
      <c r="WPM66" s="201"/>
      <c r="WPN66" s="210"/>
      <c r="WPQ66" s="201"/>
      <c r="WPR66" s="210"/>
      <c r="WPU66" s="201"/>
      <c r="WPV66" s="210"/>
      <c r="WPY66" s="201"/>
      <c r="WPZ66" s="210"/>
      <c r="WQC66" s="201"/>
      <c r="WQD66" s="210"/>
      <c r="WQG66" s="201"/>
      <c r="WQH66" s="210"/>
      <c r="WQK66" s="201"/>
      <c r="WQL66" s="210"/>
      <c r="WQO66" s="201"/>
      <c r="WQP66" s="210"/>
      <c r="WQS66" s="201"/>
      <c r="WQT66" s="210"/>
      <c r="WQW66" s="201"/>
      <c r="WQX66" s="210"/>
      <c r="WRA66" s="201"/>
      <c r="WRB66" s="210"/>
      <c r="WRE66" s="201"/>
      <c r="WRF66" s="210"/>
      <c r="WRI66" s="201"/>
      <c r="WRJ66" s="210"/>
      <c r="WRM66" s="201"/>
      <c r="WRN66" s="210"/>
      <c r="WRQ66" s="201"/>
      <c r="WRR66" s="210"/>
      <c r="WRU66" s="201"/>
      <c r="WRV66" s="210"/>
      <c r="WRY66" s="201"/>
      <c r="WRZ66" s="210"/>
      <c r="WSC66" s="201"/>
      <c r="WSD66" s="210"/>
      <c r="WSG66" s="201"/>
      <c r="WSH66" s="210"/>
      <c r="WSK66" s="201"/>
      <c r="WSL66" s="210"/>
      <c r="WSO66" s="201"/>
      <c r="WSP66" s="210"/>
      <c r="WSS66" s="201"/>
      <c r="WST66" s="210"/>
      <c r="WSW66" s="201"/>
      <c r="WSX66" s="210"/>
      <c r="WTA66" s="201"/>
      <c r="WTB66" s="210"/>
      <c r="WTE66" s="201"/>
      <c r="WTF66" s="210"/>
      <c r="WTI66" s="201"/>
      <c r="WTJ66" s="210"/>
      <c r="WTM66" s="201"/>
      <c r="WTN66" s="210"/>
      <c r="WTQ66" s="201"/>
      <c r="WTR66" s="210"/>
      <c r="WTU66" s="201"/>
      <c r="WTV66" s="210"/>
      <c r="WTY66" s="201"/>
      <c r="WTZ66" s="210"/>
      <c r="WUC66" s="201"/>
      <c r="WUD66" s="210"/>
      <c r="WUG66" s="201"/>
      <c r="WUH66" s="210"/>
      <c r="WUK66" s="201"/>
      <c r="WUL66" s="210"/>
      <c r="WUO66" s="201"/>
      <c r="WUP66" s="210"/>
      <c r="WUS66" s="201"/>
      <c r="WUT66" s="210"/>
      <c r="WUW66" s="201"/>
      <c r="WUX66" s="210"/>
      <c r="WVA66" s="201"/>
      <c r="WVB66" s="210"/>
      <c r="WVE66" s="201"/>
      <c r="WVF66" s="210"/>
      <c r="WVI66" s="201"/>
      <c r="WVJ66" s="210"/>
      <c r="WVM66" s="201"/>
      <c r="WVN66" s="210"/>
      <c r="WVQ66" s="201"/>
      <c r="WVR66" s="210"/>
      <c r="WVU66" s="201"/>
      <c r="WVV66" s="210"/>
      <c r="WVY66" s="201"/>
      <c r="WVZ66" s="210"/>
      <c r="WWC66" s="201"/>
      <c r="WWD66" s="210"/>
      <c r="WWG66" s="201"/>
      <c r="WWH66" s="210"/>
      <c r="WWK66" s="201"/>
      <c r="WWL66" s="210"/>
      <c r="WWO66" s="201"/>
      <c r="WWP66" s="210"/>
      <c r="WWS66" s="201"/>
      <c r="WWT66" s="210"/>
      <c r="WWW66" s="201"/>
      <c r="WWX66" s="210"/>
      <c r="WXA66" s="201"/>
      <c r="WXB66" s="210"/>
      <c r="WXE66" s="201"/>
      <c r="WXF66" s="210"/>
      <c r="WXI66" s="201"/>
      <c r="WXJ66" s="210"/>
      <c r="WXM66" s="201"/>
      <c r="WXN66" s="210"/>
      <c r="WXQ66" s="201"/>
      <c r="WXR66" s="210"/>
      <c r="WXU66" s="201"/>
      <c r="WXV66" s="210"/>
      <c r="WXY66" s="201"/>
      <c r="WXZ66" s="210"/>
      <c r="WYC66" s="201"/>
      <c r="WYD66" s="210"/>
      <c r="WYG66" s="201"/>
      <c r="WYH66" s="210"/>
      <c r="WYK66" s="201"/>
      <c r="WYL66" s="210"/>
      <c r="WYO66" s="201"/>
      <c r="WYP66" s="210"/>
      <c r="WYS66" s="201"/>
      <c r="WYT66" s="210"/>
      <c r="WYW66" s="201"/>
      <c r="WYX66" s="210"/>
      <c r="WZA66" s="201"/>
      <c r="WZB66" s="210"/>
      <c r="WZE66" s="201"/>
      <c r="WZF66" s="210"/>
      <c r="WZI66" s="201"/>
      <c r="WZJ66" s="210"/>
      <c r="WZM66" s="201"/>
      <c r="WZN66" s="210"/>
      <c r="WZQ66" s="201"/>
      <c r="WZR66" s="210"/>
      <c r="WZU66" s="201"/>
      <c r="WZV66" s="210"/>
      <c r="WZY66" s="201"/>
      <c r="WZZ66" s="210"/>
      <c r="XAC66" s="201"/>
      <c r="XAD66" s="210"/>
      <c r="XAG66" s="201"/>
      <c r="XAH66" s="210"/>
      <c r="XAK66" s="201"/>
      <c r="XAL66" s="210"/>
      <c r="XAO66" s="201"/>
      <c r="XAP66" s="210"/>
      <c r="XAS66" s="201"/>
      <c r="XAT66" s="210"/>
      <c r="XAW66" s="201"/>
      <c r="XAX66" s="210"/>
      <c r="XBA66" s="201"/>
      <c r="XBB66" s="210"/>
      <c r="XBE66" s="201"/>
      <c r="XBF66" s="210"/>
      <c r="XBI66" s="201"/>
      <c r="XBJ66" s="210"/>
      <c r="XBM66" s="201"/>
      <c r="XBN66" s="210"/>
      <c r="XBQ66" s="201"/>
      <c r="XBR66" s="210"/>
      <c r="XBU66" s="201"/>
      <c r="XBV66" s="210"/>
      <c r="XBY66" s="201"/>
      <c r="XBZ66" s="210"/>
      <c r="XCC66" s="201"/>
      <c r="XCD66" s="210"/>
      <c r="XCG66" s="201"/>
      <c r="XCH66" s="210"/>
      <c r="XCK66" s="201"/>
      <c r="XCL66" s="210"/>
      <c r="XCO66" s="201"/>
      <c r="XCP66" s="210"/>
      <c r="XCS66" s="201"/>
      <c r="XCT66" s="210"/>
      <c r="XCW66" s="201"/>
      <c r="XCX66" s="210"/>
      <c r="XDA66" s="201"/>
      <c r="XDB66" s="210"/>
      <c r="XDE66" s="201"/>
      <c r="XDF66" s="210"/>
      <c r="XDI66" s="201"/>
      <c r="XDJ66" s="210"/>
      <c r="XDM66" s="201"/>
      <c r="XDN66" s="210"/>
      <c r="XDQ66" s="201"/>
      <c r="XDR66" s="210"/>
      <c r="XDU66" s="201"/>
      <c r="XDV66" s="210"/>
      <c r="XDY66" s="201"/>
      <c r="XDZ66" s="210"/>
      <c r="XEC66" s="201"/>
      <c r="XED66" s="210"/>
      <c r="XEG66" s="201"/>
      <c r="XEH66" s="210"/>
      <c r="XEK66" s="201"/>
      <c r="XEL66" s="210"/>
      <c r="XEO66" s="201"/>
      <c r="XEP66" s="210"/>
      <c r="XES66" s="201"/>
      <c r="XET66" s="210"/>
      <c r="XEW66" s="201"/>
      <c r="XEX66" s="210"/>
      <c r="XFA66" s="201"/>
      <c r="XFB66" s="210"/>
    </row>
    <row r="67" spans="1:1022 1025:2046 2049:3070 3073:4094 4097:5118 5121:6142 6145:7166 7169:8190 8193:9214 9217:10238 10241:11262 11265:12286 12289:13310 13313:14334 14337:15358 15361:16382" s="60" customFormat="1" x14ac:dyDescent="0.3">
      <c r="A67" s="57">
        <f t="shared" si="0"/>
        <v>58</v>
      </c>
      <c r="B67" s="210" t="s">
        <v>54</v>
      </c>
      <c r="C67" s="210" t="s">
        <v>701</v>
      </c>
      <c r="D67" s="60">
        <f>'WP II-E-3.1'!D62</f>
        <v>-1279162</v>
      </c>
      <c r="E67" s="197" t="s">
        <v>701</v>
      </c>
      <c r="F67" s="60">
        <f t="shared" si="3"/>
        <v>-1279162</v>
      </c>
      <c r="H67" s="58" t="s">
        <v>718</v>
      </c>
      <c r="I67" s="201"/>
      <c r="J67" s="58"/>
      <c r="M67" s="201"/>
      <c r="N67" s="58"/>
      <c r="Q67" s="201"/>
      <c r="R67" s="58"/>
      <c r="U67" s="201"/>
      <c r="V67" s="58"/>
      <c r="Y67" s="201"/>
      <c r="Z67" s="58"/>
      <c r="AC67" s="201"/>
      <c r="AD67" s="58"/>
      <c r="AG67" s="201"/>
      <c r="AH67" s="58"/>
      <c r="AK67" s="201"/>
      <c r="AL67" s="58"/>
      <c r="AO67" s="201"/>
      <c r="AP67" s="58"/>
      <c r="AS67" s="201"/>
      <c r="AT67" s="58"/>
      <c r="AW67" s="201"/>
      <c r="AX67" s="58"/>
      <c r="BA67" s="201"/>
      <c r="BB67" s="58"/>
      <c r="BE67" s="201"/>
      <c r="BF67" s="58"/>
      <c r="BI67" s="201"/>
      <c r="BJ67" s="58"/>
      <c r="BM67" s="201"/>
      <c r="BN67" s="58"/>
      <c r="BQ67" s="201"/>
      <c r="BR67" s="58"/>
      <c r="BU67" s="201"/>
      <c r="BV67" s="58"/>
      <c r="BY67" s="201"/>
      <c r="BZ67" s="58"/>
      <c r="CC67" s="201"/>
      <c r="CD67" s="58"/>
      <c r="CG67" s="201"/>
      <c r="CH67" s="58"/>
      <c r="CK67" s="201"/>
      <c r="CL67" s="58"/>
      <c r="CO67" s="201"/>
      <c r="CP67" s="58"/>
      <c r="CS67" s="201"/>
      <c r="CT67" s="58"/>
      <c r="CW67" s="201"/>
      <c r="CX67" s="58"/>
      <c r="DA67" s="201"/>
      <c r="DB67" s="58"/>
      <c r="DE67" s="201"/>
      <c r="DF67" s="58"/>
      <c r="DI67" s="201"/>
      <c r="DJ67" s="58"/>
      <c r="DM67" s="201"/>
      <c r="DN67" s="58"/>
      <c r="DQ67" s="201"/>
      <c r="DR67" s="58"/>
      <c r="DU67" s="201"/>
      <c r="DV67" s="58"/>
      <c r="DY67" s="201"/>
      <c r="DZ67" s="58"/>
      <c r="EC67" s="201"/>
      <c r="ED67" s="58"/>
      <c r="EG67" s="201"/>
      <c r="EH67" s="58"/>
      <c r="EK67" s="201"/>
      <c r="EL67" s="58"/>
      <c r="EO67" s="201"/>
      <c r="EP67" s="58"/>
      <c r="ES67" s="201"/>
      <c r="ET67" s="58"/>
      <c r="EW67" s="201"/>
      <c r="EX67" s="58"/>
      <c r="FA67" s="201"/>
      <c r="FB67" s="58"/>
      <c r="FE67" s="201"/>
      <c r="FF67" s="58"/>
      <c r="FI67" s="201"/>
      <c r="FJ67" s="58"/>
      <c r="FM67" s="201"/>
      <c r="FN67" s="58"/>
      <c r="FQ67" s="201"/>
      <c r="FR67" s="58"/>
      <c r="FU67" s="201"/>
      <c r="FV67" s="58"/>
      <c r="FY67" s="201"/>
      <c r="FZ67" s="58"/>
      <c r="GC67" s="201"/>
      <c r="GD67" s="58"/>
      <c r="GG67" s="201"/>
      <c r="GH67" s="58"/>
      <c r="GK67" s="201"/>
      <c r="GL67" s="58"/>
      <c r="GO67" s="201"/>
      <c r="GP67" s="58"/>
      <c r="GS67" s="201"/>
      <c r="GT67" s="58"/>
      <c r="GW67" s="201"/>
      <c r="GX67" s="58"/>
      <c r="HA67" s="201"/>
      <c r="HB67" s="58"/>
      <c r="HE67" s="201"/>
      <c r="HF67" s="58"/>
      <c r="HI67" s="201"/>
      <c r="HJ67" s="58"/>
      <c r="HM67" s="201"/>
      <c r="HN67" s="58"/>
      <c r="HQ67" s="201"/>
      <c r="HR67" s="58"/>
      <c r="HU67" s="201"/>
      <c r="HV67" s="58"/>
      <c r="HY67" s="201"/>
      <c r="HZ67" s="58"/>
      <c r="IC67" s="201"/>
      <c r="ID67" s="58"/>
      <c r="IG67" s="201"/>
      <c r="IH67" s="58"/>
      <c r="IK67" s="201"/>
      <c r="IL67" s="58"/>
      <c r="IO67" s="201"/>
      <c r="IP67" s="58"/>
      <c r="IS67" s="201"/>
      <c r="IT67" s="58"/>
      <c r="IW67" s="201"/>
      <c r="IX67" s="58"/>
      <c r="JA67" s="201"/>
      <c r="JB67" s="58"/>
      <c r="JE67" s="201"/>
      <c r="JF67" s="58"/>
      <c r="JI67" s="201"/>
      <c r="JJ67" s="58"/>
      <c r="JM67" s="201"/>
      <c r="JN67" s="58"/>
      <c r="JQ67" s="201"/>
      <c r="JR67" s="58"/>
      <c r="JU67" s="201"/>
      <c r="JV67" s="58"/>
      <c r="JY67" s="201"/>
      <c r="JZ67" s="58"/>
      <c r="KC67" s="201"/>
      <c r="KD67" s="58"/>
      <c r="KG67" s="201"/>
      <c r="KH67" s="58"/>
      <c r="KK67" s="201"/>
      <c r="KL67" s="58"/>
      <c r="KO67" s="201"/>
      <c r="KP67" s="58"/>
      <c r="KS67" s="201"/>
      <c r="KT67" s="58"/>
      <c r="KW67" s="201"/>
      <c r="KX67" s="58"/>
      <c r="LA67" s="201"/>
      <c r="LB67" s="58"/>
      <c r="LE67" s="201"/>
      <c r="LF67" s="58"/>
      <c r="LI67" s="201"/>
      <c r="LJ67" s="58"/>
      <c r="LM67" s="201"/>
      <c r="LN67" s="58"/>
      <c r="LQ67" s="201"/>
      <c r="LR67" s="58"/>
      <c r="LU67" s="201"/>
      <c r="LV67" s="58"/>
      <c r="LY67" s="201"/>
      <c r="LZ67" s="58"/>
      <c r="MC67" s="201"/>
      <c r="MD67" s="58"/>
      <c r="MG67" s="201"/>
      <c r="MH67" s="58"/>
      <c r="MK67" s="201"/>
      <c r="ML67" s="58"/>
      <c r="MO67" s="201"/>
      <c r="MP67" s="58"/>
      <c r="MS67" s="201"/>
      <c r="MT67" s="58"/>
      <c r="MW67" s="201"/>
      <c r="MX67" s="58"/>
      <c r="NA67" s="201"/>
      <c r="NB67" s="58"/>
      <c r="NE67" s="201"/>
      <c r="NF67" s="58"/>
      <c r="NI67" s="201"/>
      <c r="NJ67" s="58"/>
      <c r="NM67" s="201"/>
      <c r="NN67" s="58"/>
      <c r="NQ67" s="201"/>
      <c r="NR67" s="58"/>
      <c r="NU67" s="201"/>
      <c r="NV67" s="58"/>
      <c r="NY67" s="201"/>
      <c r="NZ67" s="58"/>
      <c r="OC67" s="201"/>
      <c r="OD67" s="58"/>
      <c r="OG67" s="201"/>
      <c r="OH67" s="58"/>
      <c r="OK67" s="201"/>
      <c r="OL67" s="58"/>
      <c r="OO67" s="201"/>
      <c r="OP67" s="58"/>
      <c r="OS67" s="201"/>
      <c r="OT67" s="58"/>
      <c r="OW67" s="201"/>
      <c r="OX67" s="58"/>
      <c r="PA67" s="201"/>
      <c r="PB67" s="58"/>
      <c r="PE67" s="201"/>
      <c r="PF67" s="58"/>
      <c r="PI67" s="201"/>
      <c r="PJ67" s="58"/>
      <c r="PM67" s="201"/>
      <c r="PN67" s="58"/>
      <c r="PQ67" s="201"/>
      <c r="PR67" s="58"/>
      <c r="PU67" s="201"/>
      <c r="PV67" s="58"/>
      <c r="PY67" s="201"/>
      <c r="PZ67" s="58"/>
      <c r="QC67" s="201"/>
      <c r="QD67" s="58"/>
      <c r="QG67" s="201"/>
      <c r="QH67" s="58"/>
      <c r="QK67" s="201"/>
      <c r="QL67" s="58"/>
      <c r="QO67" s="201"/>
      <c r="QP67" s="58"/>
      <c r="QS67" s="201"/>
      <c r="QT67" s="58"/>
      <c r="QW67" s="201"/>
      <c r="QX67" s="58"/>
      <c r="RA67" s="201"/>
      <c r="RB67" s="58"/>
      <c r="RE67" s="201"/>
      <c r="RF67" s="58"/>
      <c r="RI67" s="201"/>
      <c r="RJ67" s="58"/>
      <c r="RM67" s="201"/>
      <c r="RN67" s="58"/>
      <c r="RQ67" s="201"/>
      <c r="RR67" s="58"/>
      <c r="RU67" s="201"/>
      <c r="RV67" s="58"/>
      <c r="RY67" s="201"/>
      <c r="RZ67" s="58"/>
      <c r="SC67" s="201"/>
      <c r="SD67" s="58"/>
      <c r="SG67" s="201"/>
      <c r="SH67" s="58"/>
      <c r="SK67" s="201"/>
      <c r="SL67" s="58"/>
      <c r="SO67" s="201"/>
      <c r="SP67" s="58"/>
      <c r="SS67" s="201"/>
      <c r="ST67" s="58"/>
      <c r="SW67" s="201"/>
      <c r="SX67" s="58"/>
      <c r="TA67" s="201"/>
      <c r="TB67" s="58"/>
      <c r="TE67" s="201"/>
      <c r="TF67" s="58"/>
      <c r="TI67" s="201"/>
      <c r="TJ67" s="58"/>
      <c r="TM67" s="201"/>
      <c r="TN67" s="58"/>
      <c r="TQ67" s="201"/>
      <c r="TR67" s="58"/>
      <c r="TU67" s="201"/>
      <c r="TV67" s="58"/>
      <c r="TY67" s="201"/>
      <c r="TZ67" s="58"/>
      <c r="UC67" s="201"/>
      <c r="UD67" s="58"/>
      <c r="UG67" s="201"/>
      <c r="UH67" s="58"/>
      <c r="UK67" s="201"/>
      <c r="UL67" s="58"/>
      <c r="UO67" s="201"/>
      <c r="UP67" s="58"/>
      <c r="US67" s="201"/>
      <c r="UT67" s="58"/>
      <c r="UW67" s="201"/>
      <c r="UX67" s="58"/>
      <c r="VA67" s="201"/>
      <c r="VB67" s="58"/>
      <c r="VE67" s="201"/>
      <c r="VF67" s="58"/>
      <c r="VI67" s="201"/>
      <c r="VJ67" s="58"/>
      <c r="VM67" s="201"/>
      <c r="VN67" s="58"/>
      <c r="VQ67" s="201"/>
      <c r="VR67" s="58"/>
      <c r="VU67" s="201"/>
      <c r="VV67" s="58"/>
      <c r="VY67" s="201"/>
      <c r="VZ67" s="58"/>
      <c r="WC67" s="201"/>
      <c r="WD67" s="58"/>
      <c r="WG67" s="201"/>
      <c r="WH67" s="58"/>
      <c r="WK67" s="201"/>
      <c r="WL67" s="58"/>
      <c r="WO67" s="201"/>
      <c r="WP67" s="58"/>
      <c r="WS67" s="201"/>
      <c r="WT67" s="58"/>
      <c r="WW67" s="201"/>
      <c r="WX67" s="58"/>
      <c r="XA67" s="201"/>
      <c r="XB67" s="58"/>
      <c r="XE67" s="201"/>
      <c r="XF67" s="58"/>
      <c r="XI67" s="201"/>
      <c r="XJ67" s="58"/>
      <c r="XM67" s="201"/>
      <c r="XN67" s="58"/>
      <c r="XQ67" s="201"/>
      <c r="XR67" s="58"/>
      <c r="XU67" s="201"/>
      <c r="XV67" s="58"/>
      <c r="XY67" s="201"/>
      <c r="XZ67" s="58"/>
      <c r="YC67" s="201"/>
      <c r="YD67" s="58"/>
      <c r="YG67" s="201"/>
      <c r="YH67" s="58"/>
      <c r="YK67" s="201"/>
      <c r="YL67" s="58"/>
      <c r="YO67" s="201"/>
      <c r="YP67" s="58"/>
      <c r="YS67" s="201"/>
      <c r="YT67" s="58"/>
      <c r="YW67" s="201"/>
      <c r="YX67" s="58"/>
      <c r="ZA67" s="201"/>
      <c r="ZB67" s="58"/>
      <c r="ZE67" s="201"/>
      <c r="ZF67" s="58"/>
      <c r="ZI67" s="201"/>
      <c r="ZJ67" s="58"/>
      <c r="ZM67" s="201"/>
      <c r="ZN67" s="58"/>
      <c r="ZQ67" s="201"/>
      <c r="ZR67" s="58"/>
      <c r="ZU67" s="201"/>
      <c r="ZV67" s="58"/>
      <c r="ZY67" s="201"/>
      <c r="ZZ67" s="58"/>
      <c r="AAC67" s="201"/>
      <c r="AAD67" s="58"/>
      <c r="AAG67" s="201"/>
      <c r="AAH67" s="58"/>
      <c r="AAK67" s="201"/>
      <c r="AAL67" s="58"/>
      <c r="AAO67" s="201"/>
      <c r="AAP67" s="58"/>
      <c r="AAS67" s="201"/>
      <c r="AAT67" s="58"/>
      <c r="AAW67" s="201"/>
      <c r="AAX67" s="58"/>
      <c r="ABA67" s="201"/>
      <c r="ABB67" s="58"/>
      <c r="ABE67" s="201"/>
      <c r="ABF67" s="58"/>
      <c r="ABI67" s="201"/>
      <c r="ABJ67" s="58"/>
      <c r="ABM67" s="201"/>
      <c r="ABN67" s="58"/>
      <c r="ABQ67" s="201"/>
      <c r="ABR67" s="58"/>
      <c r="ABU67" s="201"/>
      <c r="ABV67" s="58"/>
      <c r="ABY67" s="201"/>
      <c r="ABZ67" s="58"/>
      <c r="ACC67" s="201"/>
      <c r="ACD67" s="58"/>
      <c r="ACG67" s="201"/>
      <c r="ACH67" s="58"/>
      <c r="ACK67" s="201"/>
      <c r="ACL67" s="58"/>
      <c r="ACO67" s="201"/>
      <c r="ACP67" s="58"/>
      <c r="ACS67" s="201"/>
      <c r="ACT67" s="58"/>
      <c r="ACW67" s="201"/>
      <c r="ACX67" s="58"/>
      <c r="ADA67" s="201"/>
      <c r="ADB67" s="58"/>
      <c r="ADE67" s="201"/>
      <c r="ADF67" s="58"/>
      <c r="ADI67" s="201"/>
      <c r="ADJ67" s="58"/>
      <c r="ADM67" s="201"/>
      <c r="ADN67" s="58"/>
      <c r="ADQ67" s="201"/>
      <c r="ADR67" s="58"/>
      <c r="ADU67" s="201"/>
      <c r="ADV67" s="58"/>
      <c r="ADY67" s="201"/>
      <c r="ADZ67" s="58"/>
      <c r="AEC67" s="201"/>
      <c r="AED67" s="58"/>
      <c r="AEG67" s="201"/>
      <c r="AEH67" s="58"/>
      <c r="AEK67" s="201"/>
      <c r="AEL67" s="58"/>
      <c r="AEO67" s="201"/>
      <c r="AEP67" s="58"/>
      <c r="AES67" s="201"/>
      <c r="AET67" s="58"/>
      <c r="AEW67" s="201"/>
      <c r="AEX67" s="58"/>
      <c r="AFA67" s="201"/>
      <c r="AFB67" s="58"/>
      <c r="AFE67" s="201"/>
      <c r="AFF67" s="58"/>
      <c r="AFI67" s="201"/>
      <c r="AFJ67" s="58"/>
      <c r="AFM67" s="201"/>
      <c r="AFN67" s="58"/>
      <c r="AFQ67" s="201"/>
      <c r="AFR67" s="58"/>
      <c r="AFU67" s="201"/>
      <c r="AFV67" s="58"/>
      <c r="AFY67" s="201"/>
      <c r="AFZ67" s="58"/>
      <c r="AGC67" s="201"/>
      <c r="AGD67" s="58"/>
      <c r="AGG67" s="201"/>
      <c r="AGH67" s="58"/>
      <c r="AGK67" s="201"/>
      <c r="AGL67" s="58"/>
      <c r="AGO67" s="201"/>
      <c r="AGP67" s="58"/>
      <c r="AGS67" s="201"/>
      <c r="AGT67" s="58"/>
      <c r="AGW67" s="201"/>
      <c r="AGX67" s="58"/>
      <c r="AHA67" s="201"/>
      <c r="AHB67" s="58"/>
      <c r="AHE67" s="201"/>
      <c r="AHF67" s="58"/>
      <c r="AHI67" s="201"/>
      <c r="AHJ67" s="58"/>
      <c r="AHM67" s="201"/>
      <c r="AHN67" s="58"/>
      <c r="AHQ67" s="201"/>
      <c r="AHR67" s="58"/>
      <c r="AHU67" s="201"/>
      <c r="AHV67" s="58"/>
      <c r="AHY67" s="201"/>
      <c r="AHZ67" s="58"/>
      <c r="AIC67" s="201"/>
      <c r="AID67" s="58"/>
      <c r="AIG67" s="201"/>
      <c r="AIH67" s="58"/>
      <c r="AIK67" s="201"/>
      <c r="AIL67" s="58"/>
      <c r="AIO67" s="201"/>
      <c r="AIP67" s="58"/>
      <c r="AIS67" s="201"/>
      <c r="AIT67" s="58"/>
      <c r="AIW67" s="201"/>
      <c r="AIX67" s="58"/>
      <c r="AJA67" s="201"/>
      <c r="AJB67" s="58"/>
      <c r="AJE67" s="201"/>
      <c r="AJF67" s="58"/>
      <c r="AJI67" s="201"/>
      <c r="AJJ67" s="58"/>
      <c r="AJM67" s="201"/>
      <c r="AJN67" s="58"/>
      <c r="AJQ67" s="201"/>
      <c r="AJR67" s="58"/>
      <c r="AJU67" s="201"/>
      <c r="AJV67" s="58"/>
      <c r="AJY67" s="201"/>
      <c r="AJZ67" s="58"/>
      <c r="AKC67" s="201"/>
      <c r="AKD67" s="58"/>
      <c r="AKG67" s="201"/>
      <c r="AKH67" s="58"/>
      <c r="AKK67" s="201"/>
      <c r="AKL67" s="58"/>
      <c r="AKO67" s="201"/>
      <c r="AKP67" s="58"/>
      <c r="AKS67" s="201"/>
      <c r="AKT67" s="58"/>
      <c r="AKW67" s="201"/>
      <c r="AKX67" s="58"/>
      <c r="ALA67" s="201"/>
      <c r="ALB67" s="58"/>
      <c r="ALE67" s="201"/>
      <c r="ALF67" s="58"/>
      <c r="ALI67" s="201"/>
      <c r="ALJ67" s="58"/>
      <c r="ALM67" s="201"/>
      <c r="ALN67" s="58"/>
      <c r="ALQ67" s="201"/>
      <c r="ALR67" s="58"/>
      <c r="ALU67" s="201"/>
      <c r="ALV67" s="58"/>
      <c r="ALY67" s="201"/>
      <c r="ALZ67" s="58"/>
      <c r="AMC67" s="201"/>
      <c r="AMD67" s="58"/>
      <c r="AMG67" s="201"/>
      <c r="AMH67" s="58"/>
      <c r="AMK67" s="201"/>
      <c r="AML67" s="58"/>
      <c r="AMO67" s="201"/>
      <c r="AMP67" s="58"/>
      <c r="AMS67" s="201"/>
      <c r="AMT67" s="58"/>
      <c r="AMW67" s="201"/>
      <c r="AMX67" s="58"/>
      <c r="ANA67" s="201"/>
      <c r="ANB67" s="58"/>
      <c r="ANE67" s="201"/>
      <c r="ANF67" s="58"/>
      <c r="ANI67" s="201"/>
      <c r="ANJ67" s="58"/>
      <c r="ANM67" s="201"/>
      <c r="ANN67" s="58"/>
      <c r="ANQ67" s="201"/>
      <c r="ANR67" s="58"/>
      <c r="ANU67" s="201"/>
      <c r="ANV67" s="58"/>
      <c r="ANY67" s="201"/>
      <c r="ANZ67" s="58"/>
      <c r="AOC67" s="201"/>
      <c r="AOD67" s="58"/>
      <c r="AOG67" s="201"/>
      <c r="AOH67" s="58"/>
      <c r="AOK67" s="201"/>
      <c r="AOL67" s="58"/>
      <c r="AOO67" s="201"/>
      <c r="AOP67" s="58"/>
      <c r="AOS67" s="201"/>
      <c r="AOT67" s="58"/>
      <c r="AOW67" s="201"/>
      <c r="AOX67" s="58"/>
      <c r="APA67" s="201"/>
      <c r="APB67" s="58"/>
      <c r="APE67" s="201"/>
      <c r="APF67" s="58"/>
      <c r="API67" s="201"/>
      <c r="APJ67" s="58"/>
      <c r="APM67" s="201"/>
      <c r="APN67" s="58"/>
      <c r="APQ67" s="201"/>
      <c r="APR67" s="58"/>
      <c r="APU67" s="201"/>
      <c r="APV67" s="58"/>
      <c r="APY67" s="201"/>
      <c r="APZ67" s="58"/>
      <c r="AQC67" s="201"/>
      <c r="AQD67" s="58"/>
      <c r="AQG67" s="201"/>
      <c r="AQH67" s="58"/>
      <c r="AQK67" s="201"/>
      <c r="AQL67" s="58"/>
      <c r="AQO67" s="201"/>
      <c r="AQP67" s="58"/>
      <c r="AQS67" s="201"/>
      <c r="AQT67" s="58"/>
      <c r="AQW67" s="201"/>
      <c r="AQX67" s="58"/>
      <c r="ARA67" s="201"/>
      <c r="ARB67" s="58"/>
      <c r="ARE67" s="201"/>
      <c r="ARF67" s="58"/>
      <c r="ARI67" s="201"/>
      <c r="ARJ67" s="58"/>
      <c r="ARM67" s="201"/>
      <c r="ARN67" s="58"/>
      <c r="ARQ67" s="201"/>
      <c r="ARR67" s="58"/>
      <c r="ARU67" s="201"/>
      <c r="ARV67" s="58"/>
      <c r="ARY67" s="201"/>
      <c r="ARZ67" s="58"/>
      <c r="ASC67" s="201"/>
      <c r="ASD67" s="58"/>
      <c r="ASG67" s="201"/>
      <c r="ASH67" s="58"/>
      <c r="ASK67" s="201"/>
      <c r="ASL67" s="58"/>
      <c r="ASO67" s="201"/>
      <c r="ASP67" s="58"/>
      <c r="ASS67" s="201"/>
      <c r="AST67" s="58"/>
      <c r="ASW67" s="201"/>
      <c r="ASX67" s="58"/>
      <c r="ATA67" s="201"/>
      <c r="ATB67" s="58"/>
      <c r="ATE67" s="201"/>
      <c r="ATF67" s="58"/>
      <c r="ATI67" s="201"/>
      <c r="ATJ67" s="58"/>
      <c r="ATM67" s="201"/>
      <c r="ATN67" s="58"/>
      <c r="ATQ67" s="201"/>
      <c r="ATR67" s="58"/>
      <c r="ATU67" s="201"/>
      <c r="ATV67" s="58"/>
      <c r="ATY67" s="201"/>
      <c r="ATZ67" s="58"/>
      <c r="AUC67" s="201"/>
      <c r="AUD67" s="58"/>
      <c r="AUG67" s="201"/>
      <c r="AUH67" s="58"/>
      <c r="AUK67" s="201"/>
      <c r="AUL67" s="58"/>
      <c r="AUO67" s="201"/>
      <c r="AUP67" s="58"/>
      <c r="AUS67" s="201"/>
      <c r="AUT67" s="58"/>
      <c r="AUW67" s="201"/>
      <c r="AUX67" s="58"/>
      <c r="AVA67" s="201"/>
      <c r="AVB67" s="58"/>
      <c r="AVE67" s="201"/>
      <c r="AVF67" s="58"/>
      <c r="AVI67" s="201"/>
      <c r="AVJ67" s="58"/>
      <c r="AVM67" s="201"/>
      <c r="AVN67" s="58"/>
      <c r="AVQ67" s="201"/>
      <c r="AVR67" s="58"/>
      <c r="AVU67" s="201"/>
      <c r="AVV67" s="58"/>
      <c r="AVY67" s="201"/>
      <c r="AVZ67" s="58"/>
      <c r="AWC67" s="201"/>
      <c r="AWD67" s="58"/>
      <c r="AWG67" s="201"/>
      <c r="AWH67" s="58"/>
      <c r="AWK67" s="201"/>
      <c r="AWL67" s="58"/>
      <c r="AWO67" s="201"/>
      <c r="AWP67" s="58"/>
      <c r="AWS67" s="201"/>
      <c r="AWT67" s="58"/>
      <c r="AWW67" s="201"/>
      <c r="AWX67" s="58"/>
      <c r="AXA67" s="201"/>
      <c r="AXB67" s="58"/>
      <c r="AXE67" s="201"/>
      <c r="AXF67" s="58"/>
      <c r="AXI67" s="201"/>
      <c r="AXJ67" s="58"/>
      <c r="AXM67" s="201"/>
      <c r="AXN67" s="58"/>
      <c r="AXQ67" s="201"/>
      <c r="AXR67" s="58"/>
      <c r="AXU67" s="201"/>
      <c r="AXV67" s="58"/>
      <c r="AXY67" s="201"/>
      <c r="AXZ67" s="58"/>
      <c r="AYC67" s="201"/>
      <c r="AYD67" s="58"/>
      <c r="AYG67" s="201"/>
      <c r="AYH67" s="58"/>
      <c r="AYK67" s="201"/>
      <c r="AYL67" s="58"/>
      <c r="AYO67" s="201"/>
      <c r="AYP67" s="58"/>
      <c r="AYS67" s="201"/>
      <c r="AYT67" s="58"/>
      <c r="AYW67" s="201"/>
      <c r="AYX67" s="58"/>
      <c r="AZA67" s="201"/>
      <c r="AZB67" s="58"/>
      <c r="AZE67" s="201"/>
      <c r="AZF67" s="58"/>
      <c r="AZI67" s="201"/>
      <c r="AZJ67" s="58"/>
      <c r="AZM67" s="201"/>
      <c r="AZN67" s="58"/>
      <c r="AZQ67" s="201"/>
      <c r="AZR67" s="58"/>
      <c r="AZU67" s="201"/>
      <c r="AZV67" s="58"/>
      <c r="AZY67" s="201"/>
      <c r="AZZ67" s="58"/>
      <c r="BAC67" s="201"/>
      <c r="BAD67" s="58"/>
      <c r="BAG67" s="201"/>
      <c r="BAH67" s="58"/>
      <c r="BAK67" s="201"/>
      <c r="BAL67" s="58"/>
      <c r="BAO67" s="201"/>
      <c r="BAP67" s="58"/>
      <c r="BAS67" s="201"/>
      <c r="BAT67" s="58"/>
      <c r="BAW67" s="201"/>
      <c r="BAX67" s="58"/>
      <c r="BBA67" s="201"/>
      <c r="BBB67" s="58"/>
      <c r="BBE67" s="201"/>
      <c r="BBF67" s="58"/>
      <c r="BBI67" s="201"/>
      <c r="BBJ67" s="58"/>
      <c r="BBM67" s="201"/>
      <c r="BBN67" s="58"/>
      <c r="BBQ67" s="201"/>
      <c r="BBR67" s="58"/>
      <c r="BBU67" s="201"/>
      <c r="BBV67" s="58"/>
      <c r="BBY67" s="201"/>
      <c r="BBZ67" s="58"/>
      <c r="BCC67" s="201"/>
      <c r="BCD67" s="58"/>
      <c r="BCG67" s="201"/>
      <c r="BCH67" s="58"/>
      <c r="BCK67" s="201"/>
      <c r="BCL67" s="58"/>
      <c r="BCO67" s="201"/>
      <c r="BCP67" s="58"/>
      <c r="BCS67" s="201"/>
      <c r="BCT67" s="58"/>
      <c r="BCW67" s="201"/>
      <c r="BCX67" s="58"/>
      <c r="BDA67" s="201"/>
      <c r="BDB67" s="58"/>
      <c r="BDE67" s="201"/>
      <c r="BDF67" s="58"/>
      <c r="BDI67" s="201"/>
      <c r="BDJ67" s="58"/>
      <c r="BDM67" s="201"/>
      <c r="BDN67" s="58"/>
      <c r="BDQ67" s="201"/>
      <c r="BDR67" s="58"/>
      <c r="BDU67" s="201"/>
      <c r="BDV67" s="58"/>
      <c r="BDY67" s="201"/>
      <c r="BDZ67" s="58"/>
      <c r="BEC67" s="201"/>
      <c r="BED67" s="58"/>
      <c r="BEG67" s="201"/>
      <c r="BEH67" s="58"/>
      <c r="BEK67" s="201"/>
      <c r="BEL67" s="58"/>
      <c r="BEO67" s="201"/>
      <c r="BEP67" s="58"/>
      <c r="BES67" s="201"/>
      <c r="BET67" s="58"/>
      <c r="BEW67" s="201"/>
      <c r="BEX67" s="58"/>
      <c r="BFA67" s="201"/>
      <c r="BFB67" s="58"/>
      <c r="BFE67" s="201"/>
      <c r="BFF67" s="58"/>
      <c r="BFI67" s="201"/>
      <c r="BFJ67" s="58"/>
      <c r="BFM67" s="201"/>
      <c r="BFN67" s="58"/>
      <c r="BFQ67" s="201"/>
      <c r="BFR67" s="58"/>
      <c r="BFU67" s="201"/>
      <c r="BFV67" s="58"/>
      <c r="BFY67" s="201"/>
      <c r="BFZ67" s="58"/>
      <c r="BGC67" s="201"/>
      <c r="BGD67" s="58"/>
      <c r="BGG67" s="201"/>
      <c r="BGH67" s="58"/>
      <c r="BGK67" s="201"/>
      <c r="BGL67" s="58"/>
      <c r="BGO67" s="201"/>
      <c r="BGP67" s="58"/>
      <c r="BGS67" s="201"/>
      <c r="BGT67" s="58"/>
      <c r="BGW67" s="201"/>
      <c r="BGX67" s="58"/>
      <c r="BHA67" s="201"/>
      <c r="BHB67" s="58"/>
      <c r="BHE67" s="201"/>
      <c r="BHF67" s="58"/>
      <c r="BHI67" s="201"/>
      <c r="BHJ67" s="58"/>
      <c r="BHM67" s="201"/>
      <c r="BHN67" s="58"/>
      <c r="BHQ67" s="201"/>
      <c r="BHR67" s="58"/>
      <c r="BHU67" s="201"/>
      <c r="BHV67" s="58"/>
      <c r="BHY67" s="201"/>
      <c r="BHZ67" s="58"/>
      <c r="BIC67" s="201"/>
      <c r="BID67" s="58"/>
      <c r="BIG67" s="201"/>
      <c r="BIH67" s="58"/>
      <c r="BIK67" s="201"/>
      <c r="BIL67" s="58"/>
      <c r="BIO67" s="201"/>
      <c r="BIP67" s="58"/>
      <c r="BIS67" s="201"/>
      <c r="BIT67" s="58"/>
      <c r="BIW67" s="201"/>
      <c r="BIX67" s="58"/>
      <c r="BJA67" s="201"/>
      <c r="BJB67" s="58"/>
      <c r="BJE67" s="201"/>
      <c r="BJF67" s="58"/>
      <c r="BJI67" s="201"/>
      <c r="BJJ67" s="58"/>
      <c r="BJM67" s="201"/>
      <c r="BJN67" s="58"/>
      <c r="BJQ67" s="201"/>
      <c r="BJR67" s="58"/>
      <c r="BJU67" s="201"/>
      <c r="BJV67" s="58"/>
      <c r="BJY67" s="201"/>
      <c r="BJZ67" s="58"/>
      <c r="BKC67" s="201"/>
      <c r="BKD67" s="58"/>
      <c r="BKG67" s="201"/>
      <c r="BKH67" s="58"/>
      <c r="BKK67" s="201"/>
      <c r="BKL67" s="58"/>
      <c r="BKO67" s="201"/>
      <c r="BKP67" s="58"/>
      <c r="BKS67" s="201"/>
      <c r="BKT67" s="58"/>
      <c r="BKW67" s="201"/>
      <c r="BKX67" s="58"/>
      <c r="BLA67" s="201"/>
      <c r="BLB67" s="58"/>
      <c r="BLE67" s="201"/>
      <c r="BLF67" s="58"/>
      <c r="BLI67" s="201"/>
      <c r="BLJ67" s="58"/>
      <c r="BLM67" s="201"/>
      <c r="BLN67" s="58"/>
      <c r="BLQ67" s="201"/>
      <c r="BLR67" s="58"/>
      <c r="BLU67" s="201"/>
      <c r="BLV67" s="58"/>
      <c r="BLY67" s="201"/>
      <c r="BLZ67" s="58"/>
      <c r="BMC67" s="201"/>
      <c r="BMD67" s="58"/>
      <c r="BMG67" s="201"/>
      <c r="BMH67" s="58"/>
      <c r="BMK67" s="201"/>
      <c r="BML67" s="58"/>
      <c r="BMO67" s="201"/>
      <c r="BMP67" s="58"/>
      <c r="BMS67" s="201"/>
      <c r="BMT67" s="58"/>
      <c r="BMW67" s="201"/>
      <c r="BMX67" s="58"/>
      <c r="BNA67" s="201"/>
      <c r="BNB67" s="58"/>
      <c r="BNE67" s="201"/>
      <c r="BNF67" s="58"/>
      <c r="BNI67" s="201"/>
      <c r="BNJ67" s="58"/>
      <c r="BNM67" s="201"/>
      <c r="BNN67" s="58"/>
      <c r="BNQ67" s="201"/>
      <c r="BNR67" s="58"/>
      <c r="BNU67" s="201"/>
      <c r="BNV67" s="58"/>
      <c r="BNY67" s="201"/>
      <c r="BNZ67" s="58"/>
      <c r="BOC67" s="201"/>
      <c r="BOD67" s="58"/>
      <c r="BOG67" s="201"/>
      <c r="BOH67" s="58"/>
      <c r="BOK67" s="201"/>
      <c r="BOL67" s="58"/>
      <c r="BOO67" s="201"/>
      <c r="BOP67" s="58"/>
      <c r="BOS67" s="201"/>
      <c r="BOT67" s="58"/>
      <c r="BOW67" s="201"/>
      <c r="BOX67" s="58"/>
      <c r="BPA67" s="201"/>
      <c r="BPB67" s="58"/>
      <c r="BPE67" s="201"/>
      <c r="BPF67" s="58"/>
      <c r="BPI67" s="201"/>
      <c r="BPJ67" s="58"/>
      <c r="BPM67" s="201"/>
      <c r="BPN67" s="58"/>
      <c r="BPQ67" s="201"/>
      <c r="BPR67" s="58"/>
      <c r="BPU67" s="201"/>
      <c r="BPV67" s="58"/>
      <c r="BPY67" s="201"/>
      <c r="BPZ67" s="58"/>
      <c r="BQC67" s="201"/>
      <c r="BQD67" s="58"/>
      <c r="BQG67" s="201"/>
      <c r="BQH67" s="58"/>
      <c r="BQK67" s="201"/>
      <c r="BQL67" s="58"/>
      <c r="BQO67" s="201"/>
      <c r="BQP67" s="58"/>
      <c r="BQS67" s="201"/>
      <c r="BQT67" s="58"/>
      <c r="BQW67" s="201"/>
      <c r="BQX67" s="58"/>
      <c r="BRA67" s="201"/>
      <c r="BRB67" s="58"/>
      <c r="BRE67" s="201"/>
      <c r="BRF67" s="58"/>
      <c r="BRI67" s="201"/>
      <c r="BRJ67" s="58"/>
      <c r="BRM67" s="201"/>
      <c r="BRN67" s="58"/>
      <c r="BRQ67" s="201"/>
      <c r="BRR67" s="58"/>
      <c r="BRU67" s="201"/>
      <c r="BRV67" s="58"/>
      <c r="BRY67" s="201"/>
      <c r="BRZ67" s="58"/>
      <c r="BSC67" s="201"/>
      <c r="BSD67" s="58"/>
      <c r="BSG67" s="201"/>
      <c r="BSH67" s="58"/>
      <c r="BSK67" s="201"/>
      <c r="BSL67" s="58"/>
      <c r="BSO67" s="201"/>
      <c r="BSP67" s="58"/>
      <c r="BSS67" s="201"/>
      <c r="BST67" s="58"/>
      <c r="BSW67" s="201"/>
      <c r="BSX67" s="58"/>
      <c r="BTA67" s="201"/>
      <c r="BTB67" s="58"/>
      <c r="BTE67" s="201"/>
      <c r="BTF67" s="58"/>
      <c r="BTI67" s="201"/>
      <c r="BTJ67" s="58"/>
      <c r="BTM67" s="201"/>
      <c r="BTN67" s="58"/>
      <c r="BTQ67" s="201"/>
      <c r="BTR67" s="58"/>
      <c r="BTU67" s="201"/>
      <c r="BTV67" s="58"/>
      <c r="BTY67" s="201"/>
      <c r="BTZ67" s="58"/>
      <c r="BUC67" s="201"/>
      <c r="BUD67" s="58"/>
      <c r="BUG67" s="201"/>
      <c r="BUH67" s="58"/>
      <c r="BUK67" s="201"/>
      <c r="BUL67" s="58"/>
      <c r="BUO67" s="201"/>
      <c r="BUP67" s="58"/>
      <c r="BUS67" s="201"/>
      <c r="BUT67" s="58"/>
      <c r="BUW67" s="201"/>
      <c r="BUX67" s="58"/>
      <c r="BVA67" s="201"/>
      <c r="BVB67" s="58"/>
      <c r="BVE67" s="201"/>
      <c r="BVF67" s="58"/>
      <c r="BVI67" s="201"/>
      <c r="BVJ67" s="58"/>
      <c r="BVM67" s="201"/>
      <c r="BVN67" s="58"/>
      <c r="BVQ67" s="201"/>
      <c r="BVR67" s="58"/>
      <c r="BVU67" s="201"/>
      <c r="BVV67" s="58"/>
      <c r="BVY67" s="201"/>
      <c r="BVZ67" s="58"/>
      <c r="BWC67" s="201"/>
      <c r="BWD67" s="58"/>
      <c r="BWG67" s="201"/>
      <c r="BWH67" s="58"/>
      <c r="BWK67" s="201"/>
      <c r="BWL67" s="58"/>
      <c r="BWO67" s="201"/>
      <c r="BWP67" s="58"/>
      <c r="BWS67" s="201"/>
      <c r="BWT67" s="58"/>
      <c r="BWW67" s="201"/>
      <c r="BWX67" s="58"/>
      <c r="BXA67" s="201"/>
      <c r="BXB67" s="58"/>
      <c r="BXE67" s="201"/>
      <c r="BXF67" s="58"/>
      <c r="BXI67" s="201"/>
      <c r="BXJ67" s="58"/>
      <c r="BXM67" s="201"/>
      <c r="BXN67" s="58"/>
      <c r="BXQ67" s="201"/>
      <c r="BXR67" s="58"/>
      <c r="BXU67" s="201"/>
      <c r="BXV67" s="58"/>
      <c r="BXY67" s="201"/>
      <c r="BXZ67" s="58"/>
      <c r="BYC67" s="201"/>
      <c r="BYD67" s="58"/>
      <c r="BYG67" s="201"/>
      <c r="BYH67" s="58"/>
      <c r="BYK67" s="201"/>
      <c r="BYL67" s="58"/>
      <c r="BYO67" s="201"/>
      <c r="BYP67" s="58"/>
      <c r="BYS67" s="201"/>
      <c r="BYT67" s="58"/>
      <c r="BYW67" s="201"/>
      <c r="BYX67" s="58"/>
      <c r="BZA67" s="201"/>
      <c r="BZB67" s="58"/>
      <c r="BZE67" s="201"/>
      <c r="BZF67" s="58"/>
      <c r="BZI67" s="201"/>
      <c r="BZJ67" s="58"/>
      <c r="BZM67" s="201"/>
      <c r="BZN67" s="58"/>
      <c r="BZQ67" s="201"/>
      <c r="BZR67" s="58"/>
      <c r="BZU67" s="201"/>
      <c r="BZV67" s="58"/>
      <c r="BZY67" s="201"/>
      <c r="BZZ67" s="58"/>
      <c r="CAC67" s="201"/>
      <c r="CAD67" s="58"/>
      <c r="CAG67" s="201"/>
      <c r="CAH67" s="58"/>
      <c r="CAK67" s="201"/>
      <c r="CAL67" s="58"/>
      <c r="CAO67" s="201"/>
      <c r="CAP67" s="58"/>
      <c r="CAS67" s="201"/>
      <c r="CAT67" s="58"/>
      <c r="CAW67" s="201"/>
      <c r="CAX67" s="58"/>
      <c r="CBA67" s="201"/>
      <c r="CBB67" s="58"/>
      <c r="CBE67" s="201"/>
      <c r="CBF67" s="58"/>
      <c r="CBI67" s="201"/>
      <c r="CBJ67" s="58"/>
      <c r="CBM67" s="201"/>
      <c r="CBN67" s="58"/>
      <c r="CBQ67" s="201"/>
      <c r="CBR67" s="58"/>
      <c r="CBU67" s="201"/>
      <c r="CBV67" s="58"/>
      <c r="CBY67" s="201"/>
      <c r="CBZ67" s="58"/>
      <c r="CCC67" s="201"/>
      <c r="CCD67" s="58"/>
      <c r="CCG67" s="201"/>
      <c r="CCH67" s="58"/>
      <c r="CCK67" s="201"/>
      <c r="CCL67" s="58"/>
      <c r="CCO67" s="201"/>
      <c r="CCP67" s="58"/>
      <c r="CCS67" s="201"/>
      <c r="CCT67" s="58"/>
      <c r="CCW67" s="201"/>
      <c r="CCX67" s="58"/>
      <c r="CDA67" s="201"/>
      <c r="CDB67" s="58"/>
      <c r="CDE67" s="201"/>
      <c r="CDF67" s="58"/>
      <c r="CDI67" s="201"/>
      <c r="CDJ67" s="58"/>
      <c r="CDM67" s="201"/>
      <c r="CDN67" s="58"/>
      <c r="CDQ67" s="201"/>
      <c r="CDR67" s="58"/>
      <c r="CDU67" s="201"/>
      <c r="CDV67" s="58"/>
      <c r="CDY67" s="201"/>
      <c r="CDZ67" s="58"/>
      <c r="CEC67" s="201"/>
      <c r="CED67" s="58"/>
      <c r="CEG67" s="201"/>
      <c r="CEH67" s="58"/>
      <c r="CEK67" s="201"/>
      <c r="CEL67" s="58"/>
      <c r="CEO67" s="201"/>
      <c r="CEP67" s="58"/>
      <c r="CES67" s="201"/>
      <c r="CET67" s="58"/>
      <c r="CEW67" s="201"/>
      <c r="CEX67" s="58"/>
      <c r="CFA67" s="201"/>
      <c r="CFB67" s="58"/>
      <c r="CFE67" s="201"/>
      <c r="CFF67" s="58"/>
      <c r="CFI67" s="201"/>
      <c r="CFJ67" s="58"/>
      <c r="CFM67" s="201"/>
      <c r="CFN67" s="58"/>
      <c r="CFQ67" s="201"/>
      <c r="CFR67" s="58"/>
      <c r="CFU67" s="201"/>
      <c r="CFV67" s="58"/>
      <c r="CFY67" s="201"/>
      <c r="CFZ67" s="58"/>
      <c r="CGC67" s="201"/>
      <c r="CGD67" s="58"/>
      <c r="CGG67" s="201"/>
      <c r="CGH67" s="58"/>
      <c r="CGK67" s="201"/>
      <c r="CGL67" s="58"/>
      <c r="CGO67" s="201"/>
      <c r="CGP67" s="58"/>
      <c r="CGS67" s="201"/>
      <c r="CGT67" s="58"/>
      <c r="CGW67" s="201"/>
      <c r="CGX67" s="58"/>
      <c r="CHA67" s="201"/>
      <c r="CHB67" s="58"/>
      <c r="CHE67" s="201"/>
      <c r="CHF67" s="58"/>
      <c r="CHI67" s="201"/>
      <c r="CHJ67" s="58"/>
      <c r="CHM67" s="201"/>
      <c r="CHN67" s="58"/>
      <c r="CHQ67" s="201"/>
      <c r="CHR67" s="58"/>
      <c r="CHU67" s="201"/>
      <c r="CHV67" s="58"/>
      <c r="CHY67" s="201"/>
      <c r="CHZ67" s="58"/>
      <c r="CIC67" s="201"/>
      <c r="CID67" s="58"/>
      <c r="CIG67" s="201"/>
      <c r="CIH67" s="58"/>
      <c r="CIK67" s="201"/>
      <c r="CIL67" s="58"/>
      <c r="CIO67" s="201"/>
      <c r="CIP67" s="58"/>
      <c r="CIS67" s="201"/>
      <c r="CIT67" s="58"/>
      <c r="CIW67" s="201"/>
      <c r="CIX67" s="58"/>
      <c r="CJA67" s="201"/>
      <c r="CJB67" s="58"/>
      <c r="CJE67" s="201"/>
      <c r="CJF67" s="58"/>
      <c r="CJI67" s="201"/>
      <c r="CJJ67" s="58"/>
      <c r="CJM67" s="201"/>
      <c r="CJN67" s="58"/>
      <c r="CJQ67" s="201"/>
      <c r="CJR67" s="58"/>
      <c r="CJU67" s="201"/>
      <c r="CJV67" s="58"/>
      <c r="CJY67" s="201"/>
      <c r="CJZ67" s="58"/>
      <c r="CKC67" s="201"/>
      <c r="CKD67" s="58"/>
      <c r="CKG67" s="201"/>
      <c r="CKH67" s="58"/>
      <c r="CKK67" s="201"/>
      <c r="CKL67" s="58"/>
      <c r="CKO67" s="201"/>
      <c r="CKP67" s="58"/>
      <c r="CKS67" s="201"/>
      <c r="CKT67" s="58"/>
      <c r="CKW67" s="201"/>
      <c r="CKX67" s="58"/>
      <c r="CLA67" s="201"/>
      <c r="CLB67" s="58"/>
      <c r="CLE67" s="201"/>
      <c r="CLF67" s="58"/>
      <c r="CLI67" s="201"/>
      <c r="CLJ67" s="58"/>
      <c r="CLM67" s="201"/>
      <c r="CLN67" s="58"/>
      <c r="CLQ67" s="201"/>
      <c r="CLR67" s="58"/>
      <c r="CLU67" s="201"/>
      <c r="CLV67" s="58"/>
      <c r="CLY67" s="201"/>
      <c r="CLZ67" s="58"/>
      <c r="CMC67" s="201"/>
      <c r="CMD67" s="58"/>
      <c r="CMG67" s="201"/>
      <c r="CMH67" s="58"/>
      <c r="CMK67" s="201"/>
      <c r="CML67" s="58"/>
      <c r="CMO67" s="201"/>
      <c r="CMP67" s="58"/>
      <c r="CMS67" s="201"/>
      <c r="CMT67" s="58"/>
      <c r="CMW67" s="201"/>
      <c r="CMX67" s="58"/>
      <c r="CNA67" s="201"/>
      <c r="CNB67" s="58"/>
      <c r="CNE67" s="201"/>
      <c r="CNF67" s="58"/>
      <c r="CNI67" s="201"/>
      <c r="CNJ67" s="58"/>
      <c r="CNM67" s="201"/>
      <c r="CNN67" s="58"/>
      <c r="CNQ67" s="201"/>
      <c r="CNR67" s="58"/>
      <c r="CNU67" s="201"/>
      <c r="CNV67" s="58"/>
      <c r="CNY67" s="201"/>
      <c r="CNZ67" s="58"/>
      <c r="COC67" s="201"/>
      <c r="COD67" s="58"/>
      <c r="COG67" s="201"/>
      <c r="COH67" s="58"/>
      <c r="COK67" s="201"/>
      <c r="COL67" s="58"/>
      <c r="COO67" s="201"/>
      <c r="COP67" s="58"/>
      <c r="COS67" s="201"/>
      <c r="COT67" s="58"/>
      <c r="COW67" s="201"/>
      <c r="COX67" s="58"/>
      <c r="CPA67" s="201"/>
      <c r="CPB67" s="58"/>
      <c r="CPE67" s="201"/>
      <c r="CPF67" s="58"/>
      <c r="CPI67" s="201"/>
      <c r="CPJ67" s="58"/>
      <c r="CPM67" s="201"/>
      <c r="CPN67" s="58"/>
      <c r="CPQ67" s="201"/>
      <c r="CPR67" s="58"/>
      <c r="CPU67" s="201"/>
      <c r="CPV67" s="58"/>
      <c r="CPY67" s="201"/>
      <c r="CPZ67" s="58"/>
      <c r="CQC67" s="201"/>
      <c r="CQD67" s="58"/>
      <c r="CQG67" s="201"/>
      <c r="CQH67" s="58"/>
      <c r="CQK67" s="201"/>
      <c r="CQL67" s="58"/>
      <c r="CQO67" s="201"/>
      <c r="CQP67" s="58"/>
      <c r="CQS67" s="201"/>
      <c r="CQT67" s="58"/>
      <c r="CQW67" s="201"/>
      <c r="CQX67" s="58"/>
      <c r="CRA67" s="201"/>
      <c r="CRB67" s="58"/>
      <c r="CRE67" s="201"/>
      <c r="CRF67" s="58"/>
      <c r="CRI67" s="201"/>
      <c r="CRJ67" s="58"/>
      <c r="CRM67" s="201"/>
      <c r="CRN67" s="58"/>
      <c r="CRQ67" s="201"/>
      <c r="CRR67" s="58"/>
      <c r="CRU67" s="201"/>
      <c r="CRV67" s="58"/>
      <c r="CRY67" s="201"/>
      <c r="CRZ67" s="58"/>
      <c r="CSC67" s="201"/>
      <c r="CSD67" s="58"/>
      <c r="CSG67" s="201"/>
      <c r="CSH67" s="58"/>
      <c r="CSK67" s="201"/>
      <c r="CSL67" s="58"/>
      <c r="CSO67" s="201"/>
      <c r="CSP67" s="58"/>
      <c r="CSS67" s="201"/>
      <c r="CST67" s="58"/>
      <c r="CSW67" s="201"/>
      <c r="CSX67" s="58"/>
      <c r="CTA67" s="201"/>
      <c r="CTB67" s="58"/>
      <c r="CTE67" s="201"/>
      <c r="CTF67" s="58"/>
      <c r="CTI67" s="201"/>
      <c r="CTJ67" s="58"/>
      <c r="CTM67" s="201"/>
      <c r="CTN67" s="58"/>
      <c r="CTQ67" s="201"/>
      <c r="CTR67" s="58"/>
      <c r="CTU67" s="201"/>
      <c r="CTV67" s="58"/>
      <c r="CTY67" s="201"/>
      <c r="CTZ67" s="58"/>
      <c r="CUC67" s="201"/>
      <c r="CUD67" s="58"/>
      <c r="CUG67" s="201"/>
      <c r="CUH67" s="58"/>
      <c r="CUK67" s="201"/>
      <c r="CUL67" s="58"/>
      <c r="CUO67" s="201"/>
      <c r="CUP67" s="58"/>
      <c r="CUS67" s="201"/>
      <c r="CUT67" s="58"/>
      <c r="CUW67" s="201"/>
      <c r="CUX67" s="58"/>
      <c r="CVA67" s="201"/>
      <c r="CVB67" s="58"/>
      <c r="CVE67" s="201"/>
      <c r="CVF67" s="58"/>
      <c r="CVI67" s="201"/>
      <c r="CVJ67" s="58"/>
      <c r="CVM67" s="201"/>
      <c r="CVN67" s="58"/>
      <c r="CVQ67" s="201"/>
      <c r="CVR67" s="58"/>
      <c r="CVU67" s="201"/>
      <c r="CVV67" s="58"/>
      <c r="CVY67" s="201"/>
      <c r="CVZ67" s="58"/>
      <c r="CWC67" s="201"/>
      <c r="CWD67" s="58"/>
      <c r="CWG67" s="201"/>
      <c r="CWH67" s="58"/>
      <c r="CWK67" s="201"/>
      <c r="CWL67" s="58"/>
      <c r="CWO67" s="201"/>
      <c r="CWP67" s="58"/>
      <c r="CWS67" s="201"/>
      <c r="CWT67" s="58"/>
      <c r="CWW67" s="201"/>
      <c r="CWX67" s="58"/>
      <c r="CXA67" s="201"/>
      <c r="CXB67" s="58"/>
      <c r="CXE67" s="201"/>
      <c r="CXF67" s="58"/>
      <c r="CXI67" s="201"/>
      <c r="CXJ67" s="58"/>
      <c r="CXM67" s="201"/>
      <c r="CXN67" s="58"/>
      <c r="CXQ67" s="201"/>
      <c r="CXR67" s="58"/>
      <c r="CXU67" s="201"/>
      <c r="CXV67" s="58"/>
      <c r="CXY67" s="201"/>
      <c r="CXZ67" s="58"/>
      <c r="CYC67" s="201"/>
      <c r="CYD67" s="58"/>
      <c r="CYG67" s="201"/>
      <c r="CYH67" s="58"/>
      <c r="CYK67" s="201"/>
      <c r="CYL67" s="58"/>
      <c r="CYO67" s="201"/>
      <c r="CYP67" s="58"/>
      <c r="CYS67" s="201"/>
      <c r="CYT67" s="58"/>
      <c r="CYW67" s="201"/>
      <c r="CYX67" s="58"/>
      <c r="CZA67" s="201"/>
      <c r="CZB67" s="58"/>
      <c r="CZE67" s="201"/>
      <c r="CZF67" s="58"/>
      <c r="CZI67" s="201"/>
      <c r="CZJ67" s="58"/>
      <c r="CZM67" s="201"/>
      <c r="CZN67" s="58"/>
      <c r="CZQ67" s="201"/>
      <c r="CZR67" s="58"/>
      <c r="CZU67" s="201"/>
      <c r="CZV67" s="58"/>
      <c r="CZY67" s="201"/>
      <c r="CZZ67" s="58"/>
      <c r="DAC67" s="201"/>
      <c r="DAD67" s="58"/>
      <c r="DAG67" s="201"/>
      <c r="DAH67" s="58"/>
      <c r="DAK67" s="201"/>
      <c r="DAL67" s="58"/>
      <c r="DAO67" s="201"/>
      <c r="DAP67" s="58"/>
      <c r="DAS67" s="201"/>
      <c r="DAT67" s="58"/>
      <c r="DAW67" s="201"/>
      <c r="DAX67" s="58"/>
      <c r="DBA67" s="201"/>
      <c r="DBB67" s="58"/>
      <c r="DBE67" s="201"/>
      <c r="DBF67" s="58"/>
      <c r="DBI67" s="201"/>
      <c r="DBJ67" s="58"/>
      <c r="DBM67" s="201"/>
      <c r="DBN67" s="58"/>
      <c r="DBQ67" s="201"/>
      <c r="DBR67" s="58"/>
      <c r="DBU67" s="201"/>
      <c r="DBV67" s="58"/>
      <c r="DBY67" s="201"/>
      <c r="DBZ67" s="58"/>
      <c r="DCC67" s="201"/>
      <c r="DCD67" s="58"/>
      <c r="DCG67" s="201"/>
      <c r="DCH67" s="58"/>
      <c r="DCK67" s="201"/>
      <c r="DCL67" s="58"/>
      <c r="DCO67" s="201"/>
      <c r="DCP67" s="58"/>
      <c r="DCS67" s="201"/>
      <c r="DCT67" s="58"/>
      <c r="DCW67" s="201"/>
      <c r="DCX67" s="58"/>
      <c r="DDA67" s="201"/>
      <c r="DDB67" s="58"/>
      <c r="DDE67" s="201"/>
      <c r="DDF67" s="58"/>
      <c r="DDI67" s="201"/>
      <c r="DDJ67" s="58"/>
      <c r="DDM67" s="201"/>
      <c r="DDN67" s="58"/>
      <c r="DDQ67" s="201"/>
      <c r="DDR67" s="58"/>
      <c r="DDU67" s="201"/>
      <c r="DDV67" s="58"/>
      <c r="DDY67" s="201"/>
      <c r="DDZ67" s="58"/>
      <c r="DEC67" s="201"/>
      <c r="DED67" s="58"/>
      <c r="DEG67" s="201"/>
      <c r="DEH67" s="58"/>
      <c r="DEK67" s="201"/>
      <c r="DEL67" s="58"/>
      <c r="DEO67" s="201"/>
      <c r="DEP67" s="58"/>
      <c r="DES67" s="201"/>
      <c r="DET67" s="58"/>
      <c r="DEW67" s="201"/>
      <c r="DEX67" s="58"/>
      <c r="DFA67" s="201"/>
      <c r="DFB67" s="58"/>
      <c r="DFE67" s="201"/>
      <c r="DFF67" s="58"/>
      <c r="DFI67" s="201"/>
      <c r="DFJ67" s="58"/>
      <c r="DFM67" s="201"/>
      <c r="DFN67" s="58"/>
      <c r="DFQ67" s="201"/>
      <c r="DFR67" s="58"/>
      <c r="DFU67" s="201"/>
      <c r="DFV67" s="58"/>
      <c r="DFY67" s="201"/>
      <c r="DFZ67" s="58"/>
      <c r="DGC67" s="201"/>
      <c r="DGD67" s="58"/>
      <c r="DGG67" s="201"/>
      <c r="DGH67" s="58"/>
      <c r="DGK67" s="201"/>
      <c r="DGL67" s="58"/>
      <c r="DGO67" s="201"/>
      <c r="DGP67" s="58"/>
      <c r="DGS67" s="201"/>
      <c r="DGT67" s="58"/>
      <c r="DGW67" s="201"/>
      <c r="DGX67" s="58"/>
      <c r="DHA67" s="201"/>
      <c r="DHB67" s="58"/>
      <c r="DHE67" s="201"/>
      <c r="DHF67" s="58"/>
      <c r="DHI67" s="201"/>
      <c r="DHJ67" s="58"/>
      <c r="DHM67" s="201"/>
      <c r="DHN67" s="58"/>
      <c r="DHQ67" s="201"/>
      <c r="DHR67" s="58"/>
      <c r="DHU67" s="201"/>
      <c r="DHV67" s="58"/>
      <c r="DHY67" s="201"/>
      <c r="DHZ67" s="58"/>
      <c r="DIC67" s="201"/>
      <c r="DID67" s="58"/>
      <c r="DIG67" s="201"/>
      <c r="DIH67" s="58"/>
      <c r="DIK67" s="201"/>
      <c r="DIL67" s="58"/>
      <c r="DIO67" s="201"/>
      <c r="DIP67" s="58"/>
      <c r="DIS67" s="201"/>
      <c r="DIT67" s="58"/>
      <c r="DIW67" s="201"/>
      <c r="DIX67" s="58"/>
      <c r="DJA67" s="201"/>
      <c r="DJB67" s="58"/>
      <c r="DJE67" s="201"/>
      <c r="DJF67" s="58"/>
      <c r="DJI67" s="201"/>
      <c r="DJJ67" s="58"/>
      <c r="DJM67" s="201"/>
      <c r="DJN67" s="58"/>
      <c r="DJQ67" s="201"/>
      <c r="DJR67" s="58"/>
      <c r="DJU67" s="201"/>
      <c r="DJV67" s="58"/>
      <c r="DJY67" s="201"/>
      <c r="DJZ67" s="58"/>
      <c r="DKC67" s="201"/>
      <c r="DKD67" s="58"/>
      <c r="DKG67" s="201"/>
      <c r="DKH67" s="58"/>
      <c r="DKK67" s="201"/>
      <c r="DKL67" s="58"/>
      <c r="DKO67" s="201"/>
      <c r="DKP67" s="58"/>
      <c r="DKS67" s="201"/>
      <c r="DKT67" s="58"/>
      <c r="DKW67" s="201"/>
      <c r="DKX67" s="58"/>
      <c r="DLA67" s="201"/>
      <c r="DLB67" s="58"/>
      <c r="DLE67" s="201"/>
      <c r="DLF67" s="58"/>
      <c r="DLI67" s="201"/>
      <c r="DLJ67" s="58"/>
      <c r="DLM67" s="201"/>
      <c r="DLN67" s="58"/>
      <c r="DLQ67" s="201"/>
      <c r="DLR67" s="58"/>
      <c r="DLU67" s="201"/>
      <c r="DLV67" s="58"/>
      <c r="DLY67" s="201"/>
      <c r="DLZ67" s="58"/>
      <c r="DMC67" s="201"/>
      <c r="DMD67" s="58"/>
      <c r="DMG67" s="201"/>
      <c r="DMH67" s="58"/>
      <c r="DMK67" s="201"/>
      <c r="DML67" s="58"/>
      <c r="DMO67" s="201"/>
      <c r="DMP67" s="58"/>
      <c r="DMS67" s="201"/>
      <c r="DMT67" s="58"/>
      <c r="DMW67" s="201"/>
      <c r="DMX67" s="58"/>
      <c r="DNA67" s="201"/>
      <c r="DNB67" s="58"/>
      <c r="DNE67" s="201"/>
      <c r="DNF67" s="58"/>
      <c r="DNI67" s="201"/>
      <c r="DNJ67" s="58"/>
      <c r="DNM67" s="201"/>
      <c r="DNN67" s="58"/>
      <c r="DNQ67" s="201"/>
      <c r="DNR67" s="58"/>
      <c r="DNU67" s="201"/>
      <c r="DNV67" s="58"/>
      <c r="DNY67" s="201"/>
      <c r="DNZ67" s="58"/>
      <c r="DOC67" s="201"/>
      <c r="DOD67" s="58"/>
      <c r="DOG67" s="201"/>
      <c r="DOH67" s="58"/>
      <c r="DOK67" s="201"/>
      <c r="DOL67" s="58"/>
      <c r="DOO67" s="201"/>
      <c r="DOP67" s="58"/>
      <c r="DOS67" s="201"/>
      <c r="DOT67" s="58"/>
      <c r="DOW67" s="201"/>
      <c r="DOX67" s="58"/>
      <c r="DPA67" s="201"/>
      <c r="DPB67" s="58"/>
      <c r="DPE67" s="201"/>
      <c r="DPF67" s="58"/>
      <c r="DPI67" s="201"/>
      <c r="DPJ67" s="58"/>
      <c r="DPM67" s="201"/>
      <c r="DPN67" s="58"/>
      <c r="DPQ67" s="201"/>
      <c r="DPR67" s="58"/>
      <c r="DPU67" s="201"/>
      <c r="DPV67" s="58"/>
      <c r="DPY67" s="201"/>
      <c r="DPZ67" s="58"/>
      <c r="DQC67" s="201"/>
      <c r="DQD67" s="58"/>
      <c r="DQG67" s="201"/>
      <c r="DQH67" s="58"/>
      <c r="DQK67" s="201"/>
      <c r="DQL67" s="58"/>
      <c r="DQO67" s="201"/>
      <c r="DQP67" s="58"/>
      <c r="DQS67" s="201"/>
      <c r="DQT67" s="58"/>
      <c r="DQW67" s="201"/>
      <c r="DQX67" s="58"/>
      <c r="DRA67" s="201"/>
      <c r="DRB67" s="58"/>
      <c r="DRE67" s="201"/>
      <c r="DRF67" s="58"/>
      <c r="DRI67" s="201"/>
      <c r="DRJ67" s="58"/>
      <c r="DRM67" s="201"/>
      <c r="DRN67" s="58"/>
      <c r="DRQ67" s="201"/>
      <c r="DRR67" s="58"/>
      <c r="DRU67" s="201"/>
      <c r="DRV67" s="58"/>
      <c r="DRY67" s="201"/>
      <c r="DRZ67" s="58"/>
      <c r="DSC67" s="201"/>
      <c r="DSD67" s="58"/>
      <c r="DSG67" s="201"/>
      <c r="DSH67" s="58"/>
      <c r="DSK67" s="201"/>
      <c r="DSL67" s="58"/>
      <c r="DSO67" s="201"/>
      <c r="DSP67" s="58"/>
      <c r="DSS67" s="201"/>
      <c r="DST67" s="58"/>
      <c r="DSW67" s="201"/>
      <c r="DSX67" s="58"/>
      <c r="DTA67" s="201"/>
      <c r="DTB67" s="58"/>
      <c r="DTE67" s="201"/>
      <c r="DTF67" s="58"/>
      <c r="DTI67" s="201"/>
      <c r="DTJ67" s="58"/>
      <c r="DTM67" s="201"/>
      <c r="DTN67" s="58"/>
      <c r="DTQ67" s="201"/>
      <c r="DTR67" s="58"/>
      <c r="DTU67" s="201"/>
      <c r="DTV67" s="58"/>
      <c r="DTY67" s="201"/>
      <c r="DTZ67" s="58"/>
      <c r="DUC67" s="201"/>
      <c r="DUD67" s="58"/>
      <c r="DUG67" s="201"/>
      <c r="DUH67" s="58"/>
      <c r="DUK67" s="201"/>
      <c r="DUL67" s="58"/>
      <c r="DUO67" s="201"/>
      <c r="DUP67" s="58"/>
      <c r="DUS67" s="201"/>
      <c r="DUT67" s="58"/>
      <c r="DUW67" s="201"/>
      <c r="DUX67" s="58"/>
      <c r="DVA67" s="201"/>
      <c r="DVB67" s="58"/>
      <c r="DVE67" s="201"/>
      <c r="DVF67" s="58"/>
      <c r="DVI67" s="201"/>
      <c r="DVJ67" s="58"/>
      <c r="DVM67" s="201"/>
      <c r="DVN67" s="58"/>
      <c r="DVQ67" s="201"/>
      <c r="DVR67" s="58"/>
      <c r="DVU67" s="201"/>
      <c r="DVV67" s="58"/>
      <c r="DVY67" s="201"/>
      <c r="DVZ67" s="58"/>
      <c r="DWC67" s="201"/>
      <c r="DWD67" s="58"/>
      <c r="DWG67" s="201"/>
      <c r="DWH67" s="58"/>
      <c r="DWK67" s="201"/>
      <c r="DWL67" s="58"/>
      <c r="DWO67" s="201"/>
      <c r="DWP67" s="58"/>
      <c r="DWS67" s="201"/>
      <c r="DWT67" s="58"/>
      <c r="DWW67" s="201"/>
      <c r="DWX67" s="58"/>
      <c r="DXA67" s="201"/>
      <c r="DXB67" s="58"/>
      <c r="DXE67" s="201"/>
      <c r="DXF67" s="58"/>
      <c r="DXI67" s="201"/>
      <c r="DXJ67" s="58"/>
      <c r="DXM67" s="201"/>
      <c r="DXN67" s="58"/>
      <c r="DXQ67" s="201"/>
      <c r="DXR67" s="58"/>
      <c r="DXU67" s="201"/>
      <c r="DXV67" s="58"/>
      <c r="DXY67" s="201"/>
      <c r="DXZ67" s="58"/>
      <c r="DYC67" s="201"/>
      <c r="DYD67" s="58"/>
      <c r="DYG67" s="201"/>
      <c r="DYH67" s="58"/>
      <c r="DYK67" s="201"/>
      <c r="DYL67" s="58"/>
      <c r="DYO67" s="201"/>
      <c r="DYP67" s="58"/>
      <c r="DYS67" s="201"/>
      <c r="DYT67" s="58"/>
      <c r="DYW67" s="201"/>
      <c r="DYX67" s="58"/>
      <c r="DZA67" s="201"/>
      <c r="DZB67" s="58"/>
      <c r="DZE67" s="201"/>
      <c r="DZF67" s="58"/>
      <c r="DZI67" s="201"/>
      <c r="DZJ67" s="58"/>
      <c r="DZM67" s="201"/>
      <c r="DZN67" s="58"/>
      <c r="DZQ67" s="201"/>
      <c r="DZR67" s="58"/>
      <c r="DZU67" s="201"/>
      <c r="DZV67" s="58"/>
      <c r="DZY67" s="201"/>
      <c r="DZZ67" s="58"/>
      <c r="EAC67" s="201"/>
      <c r="EAD67" s="58"/>
      <c r="EAG67" s="201"/>
      <c r="EAH67" s="58"/>
      <c r="EAK67" s="201"/>
      <c r="EAL67" s="58"/>
      <c r="EAO67" s="201"/>
      <c r="EAP67" s="58"/>
      <c r="EAS67" s="201"/>
      <c r="EAT67" s="58"/>
      <c r="EAW67" s="201"/>
      <c r="EAX67" s="58"/>
      <c r="EBA67" s="201"/>
      <c r="EBB67" s="58"/>
      <c r="EBE67" s="201"/>
      <c r="EBF67" s="58"/>
      <c r="EBI67" s="201"/>
      <c r="EBJ67" s="58"/>
      <c r="EBM67" s="201"/>
      <c r="EBN67" s="58"/>
      <c r="EBQ67" s="201"/>
      <c r="EBR67" s="58"/>
      <c r="EBU67" s="201"/>
      <c r="EBV67" s="58"/>
      <c r="EBY67" s="201"/>
      <c r="EBZ67" s="58"/>
      <c r="ECC67" s="201"/>
      <c r="ECD67" s="58"/>
      <c r="ECG67" s="201"/>
      <c r="ECH67" s="58"/>
      <c r="ECK67" s="201"/>
      <c r="ECL67" s="58"/>
      <c r="ECO67" s="201"/>
      <c r="ECP67" s="58"/>
      <c r="ECS67" s="201"/>
      <c r="ECT67" s="58"/>
      <c r="ECW67" s="201"/>
      <c r="ECX67" s="58"/>
      <c r="EDA67" s="201"/>
      <c r="EDB67" s="58"/>
      <c r="EDE67" s="201"/>
      <c r="EDF67" s="58"/>
      <c r="EDI67" s="201"/>
      <c r="EDJ67" s="58"/>
      <c r="EDM67" s="201"/>
      <c r="EDN67" s="58"/>
      <c r="EDQ67" s="201"/>
      <c r="EDR67" s="58"/>
      <c r="EDU67" s="201"/>
      <c r="EDV67" s="58"/>
      <c r="EDY67" s="201"/>
      <c r="EDZ67" s="58"/>
      <c r="EEC67" s="201"/>
      <c r="EED67" s="58"/>
      <c r="EEG67" s="201"/>
      <c r="EEH67" s="58"/>
      <c r="EEK67" s="201"/>
      <c r="EEL67" s="58"/>
      <c r="EEO67" s="201"/>
      <c r="EEP67" s="58"/>
      <c r="EES67" s="201"/>
      <c r="EET67" s="58"/>
      <c r="EEW67" s="201"/>
      <c r="EEX67" s="58"/>
      <c r="EFA67" s="201"/>
      <c r="EFB67" s="58"/>
      <c r="EFE67" s="201"/>
      <c r="EFF67" s="58"/>
      <c r="EFI67" s="201"/>
      <c r="EFJ67" s="58"/>
      <c r="EFM67" s="201"/>
      <c r="EFN67" s="58"/>
      <c r="EFQ67" s="201"/>
      <c r="EFR67" s="58"/>
      <c r="EFU67" s="201"/>
      <c r="EFV67" s="58"/>
      <c r="EFY67" s="201"/>
      <c r="EFZ67" s="58"/>
      <c r="EGC67" s="201"/>
      <c r="EGD67" s="58"/>
      <c r="EGG67" s="201"/>
      <c r="EGH67" s="58"/>
      <c r="EGK67" s="201"/>
      <c r="EGL67" s="58"/>
      <c r="EGO67" s="201"/>
      <c r="EGP67" s="58"/>
      <c r="EGS67" s="201"/>
      <c r="EGT67" s="58"/>
      <c r="EGW67" s="201"/>
      <c r="EGX67" s="58"/>
      <c r="EHA67" s="201"/>
      <c r="EHB67" s="58"/>
      <c r="EHE67" s="201"/>
      <c r="EHF67" s="58"/>
      <c r="EHI67" s="201"/>
      <c r="EHJ67" s="58"/>
      <c r="EHM67" s="201"/>
      <c r="EHN67" s="58"/>
      <c r="EHQ67" s="201"/>
      <c r="EHR67" s="58"/>
      <c r="EHU67" s="201"/>
      <c r="EHV67" s="58"/>
      <c r="EHY67" s="201"/>
      <c r="EHZ67" s="58"/>
      <c r="EIC67" s="201"/>
      <c r="EID67" s="58"/>
      <c r="EIG67" s="201"/>
      <c r="EIH67" s="58"/>
      <c r="EIK67" s="201"/>
      <c r="EIL67" s="58"/>
      <c r="EIO67" s="201"/>
      <c r="EIP67" s="58"/>
      <c r="EIS67" s="201"/>
      <c r="EIT67" s="58"/>
      <c r="EIW67" s="201"/>
      <c r="EIX67" s="58"/>
      <c r="EJA67" s="201"/>
      <c r="EJB67" s="58"/>
      <c r="EJE67" s="201"/>
      <c r="EJF67" s="58"/>
      <c r="EJI67" s="201"/>
      <c r="EJJ67" s="58"/>
      <c r="EJM67" s="201"/>
      <c r="EJN67" s="58"/>
      <c r="EJQ67" s="201"/>
      <c r="EJR67" s="58"/>
      <c r="EJU67" s="201"/>
      <c r="EJV67" s="58"/>
      <c r="EJY67" s="201"/>
      <c r="EJZ67" s="58"/>
      <c r="EKC67" s="201"/>
      <c r="EKD67" s="58"/>
      <c r="EKG67" s="201"/>
      <c r="EKH67" s="58"/>
      <c r="EKK67" s="201"/>
      <c r="EKL67" s="58"/>
      <c r="EKO67" s="201"/>
      <c r="EKP67" s="58"/>
      <c r="EKS67" s="201"/>
      <c r="EKT67" s="58"/>
      <c r="EKW67" s="201"/>
      <c r="EKX67" s="58"/>
      <c r="ELA67" s="201"/>
      <c r="ELB67" s="58"/>
      <c r="ELE67" s="201"/>
      <c r="ELF67" s="58"/>
      <c r="ELI67" s="201"/>
      <c r="ELJ67" s="58"/>
      <c r="ELM67" s="201"/>
      <c r="ELN67" s="58"/>
      <c r="ELQ67" s="201"/>
      <c r="ELR67" s="58"/>
      <c r="ELU67" s="201"/>
      <c r="ELV67" s="58"/>
      <c r="ELY67" s="201"/>
      <c r="ELZ67" s="58"/>
      <c r="EMC67" s="201"/>
      <c r="EMD67" s="58"/>
      <c r="EMG67" s="201"/>
      <c r="EMH67" s="58"/>
      <c r="EMK67" s="201"/>
      <c r="EML67" s="58"/>
      <c r="EMO67" s="201"/>
      <c r="EMP67" s="58"/>
      <c r="EMS67" s="201"/>
      <c r="EMT67" s="58"/>
      <c r="EMW67" s="201"/>
      <c r="EMX67" s="58"/>
      <c r="ENA67" s="201"/>
      <c r="ENB67" s="58"/>
      <c r="ENE67" s="201"/>
      <c r="ENF67" s="58"/>
      <c r="ENI67" s="201"/>
      <c r="ENJ67" s="58"/>
      <c r="ENM67" s="201"/>
      <c r="ENN67" s="58"/>
      <c r="ENQ67" s="201"/>
      <c r="ENR67" s="58"/>
      <c r="ENU67" s="201"/>
      <c r="ENV67" s="58"/>
      <c r="ENY67" s="201"/>
      <c r="ENZ67" s="58"/>
      <c r="EOC67" s="201"/>
      <c r="EOD67" s="58"/>
      <c r="EOG67" s="201"/>
      <c r="EOH67" s="58"/>
      <c r="EOK67" s="201"/>
      <c r="EOL67" s="58"/>
      <c r="EOO67" s="201"/>
      <c r="EOP67" s="58"/>
      <c r="EOS67" s="201"/>
      <c r="EOT67" s="58"/>
      <c r="EOW67" s="201"/>
      <c r="EOX67" s="58"/>
      <c r="EPA67" s="201"/>
      <c r="EPB67" s="58"/>
      <c r="EPE67" s="201"/>
      <c r="EPF67" s="58"/>
      <c r="EPI67" s="201"/>
      <c r="EPJ67" s="58"/>
      <c r="EPM67" s="201"/>
      <c r="EPN67" s="58"/>
      <c r="EPQ67" s="201"/>
      <c r="EPR67" s="58"/>
      <c r="EPU67" s="201"/>
      <c r="EPV67" s="58"/>
      <c r="EPY67" s="201"/>
      <c r="EPZ67" s="58"/>
      <c r="EQC67" s="201"/>
      <c r="EQD67" s="58"/>
      <c r="EQG67" s="201"/>
      <c r="EQH67" s="58"/>
      <c r="EQK67" s="201"/>
      <c r="EQL67" s="58"/>
      <c r="EQO67" s="201"/>
      <c r="EQP67" s="58"/>
      <c r="EQS67" s="201"/>
      <c r="EQT67" s="58"/>
      <c r="EQW67" s="201"/>
      <c r="EQX67" s="58"/>
      <c r="ERA67" s="201"/>
      <c r="ERB67" s="58"/>
      <c r="ERE67" s="201"/>
      <c r="ERF67" s="58"/>
      <c r="ERI67" s="201"/>
      <c r="ERJ67" s="58"/>
      <c r="ERM67" s="201"/>
      <c r="ERN67" s="58"/>
      <c r="ERQ67" s="201"/>
      <c r="ERR67" s="58"/>
      <c r="ERU67" s="201"/>
      <c r="ERV67" s="58"/>
      <c r="ERY67" s="201"/>
      <c r="ERZ67" s="58"/>
      <c r="ESC67" s="201"/>
      <c r="ESD67" s="58"/>
      <c r="ESG67" s="201"/>
      <c r="ESH67" s="58"/>
      <c r="ESK67" s="201"/>
      <c r="ESL67" s="58"/>
      <c r="ESO67" s="201"/>
      <c r="ESP67" s="58"/>
      <c r="ESS67" s="201"/>
      <c r="EST67" s="58"/>
      <c r="ESW67" s="201"/>
      <c r="ESX67" s="58"/>
      <c r="ETA67" s="201"/>
      <c r="ETB67" s="58"/>
      <c r="ETE67" s="201"/>
      <c r="ETF67" s="58"/>
      <c r="ETI67" s="201"/>
      <c r="ETJ67" s="58"/>
      <c r="ETM67" s="201"/>
      <c r="ETN67" s="58"/>
      <c r="ETQ67" s="201"/>
      <c r="ETR67" s="58"/>
      <c r="ETU67" s="201"/>
      <c r="ETV67" s="58"/>
      <c r="ETY67" s="201"/>
      <c r="ETZ67" s="58"/>
      <c r="EUC67" s="201"/>
      <c r="EUD67" s="58"/>
      <c r="EUG67" s="201"/>
      <c r="EUH67" s="58"/>
      <c r="EUK67" s="201"/>
      <c r="EUL67" s="58"/>
      <c r="EUO67" s="201"/>
      <c r="EUP67" s="58"/>
      <c r="EUS67" s="201"/>
      <c r="EUT67" s="58"/>
      <c r="EUW67" s="201"/>
      <c r="EUX67" s="58"/>
      <c r="EVA67" s="201"/>
      <c r="EVB67" s="58"/>
      <c r="EVE67" s="201"/>
      <c r="EVF67" s="58"/>
      <c r="EVI67" s="201"/>
      <c r="EVJ67" s="58"/>
      <c r="EVM67" s="201"/>
      <c r="EVN67" s="58"/>
      <c r="EVQ67" s="201"/>
      <c r="EVR67" s="58"/>
      <c r="EVU67" s="201"/>
      <c r="EVV67" s="58"/>
      <c r="EVY67" s="201"/>
      <c r="EVZ67" s="58"/>
      <c r="EWC67" s="201"/>
      <c r="EWD67" s="58"/>
      <c r="EWG67" s="201"/>
      <c r="EWH67" s="58"/>
      <c r="EWK67" s="201"/>
      <c r="EWL67" s="58"/>
      <c r="EWO67" s="201"/>
      <c r="EWP67" s="58"/>
      <c r="EWS67" s="201"/>
      <c r="EWT67" s="58"/>
      <c r="EWW67" s="201"/>
      <c r="EWX67" s="58"/>
      <c r="EXA67" s="201"/>
      <c r="EXB67" s="58"/>
      <c r="EXE67" s="201"/>
      <c r="EXF67" s="58"/>
      <c r="EXI67" s="201"/>
      <c r="EXJ67" s="58"/>
      <c r="EXM67" s="201"/>
      <c r="EXN67" s="58"/>
      <c r="EXQ67" s="201"/>
      <c r="EXR67" s="58"/>
      <c r="EXU67" s="201"/>
      <c r="EXV67" s="58"/>
      <c r="EXY67" s="201"/>
      <c r="EXZ67" s="58"/>
      <c r="EYC67" s="201"/>
      <c r="EYD67" s="58"/>
      <c r="EYG67" s="201"/>
      <c r="EYH67" s="58"/>
      <c r="EYK67" s="201"/>
      <c r="EYL67" s="58"/>
      <c r="EYO67" s="201"/>
      <c r="EYP67" s="58"/>
      <c r="EYS67" s="201"/>
      <c r="EYT67" s="58"/>
      <c r="EYW67" s="201"/>
      <c r="EYX67" s="58"/>
      <c r="EZA67" s="201"/>
      <c r="EZB67" s="58"/>
      <c r="EZE67" s="201"/>
      <c r="EZF67" s="58"/>
      <c r="EZI67" s="201"/>
      <c r="EZJ67" s="58"/>
      <c r="EZM67" s="201"/>
      <c r="EZN67" s="58"/>
      <c r="EZQ67" s="201"/>
      <c r="EZR67" s="58"/>
      <c r="EZU67" s="201"/>
      <c r="EZV67" s="58"/>
      <c r="EZY67" s="201"/>
      <c r="EZZ67" s="58"/>
      <c r="FAC67" s="201"/>
      <c r="FAD67" s="58"/>
      <c r="FAG67" s="201"/>
      <c r="FAH67" s="58"/>
      <c r="FAK67" s="201"/>
      <c r="FAL67" s="58"/>
      <c r="FAO67" s="201"/>
      <c r="FAP67" s="58"/>
      <c r="FAS67" s="201"/>
      <c r="FAT67" s="58"/>
      <c r="FAW67" s="201"/>
      <c r="FAX67" s="58"/>
      <c r="FBA67" s="201"/>
      <c r="FBB67" s="58"/>
      <c r="FBE67" s="201"/>
      <c r="FBF67" s="58"/>
      <c r="FBI67" s="201"/>
      <c r="FBJ67" s="58"/>
      <c r="FBM67" s="201"/>
      <c r="FBN67" s="58"/>
      <c r="FBQ67" s="201"/>
      <c r="FBR67" s="58"/>
      <c r="FBU67" s="201"/>
      <c r="FBV67" s="58"/>
      <c r="FBY67" s="201"/>
      <c r="FBZ67" s="58"/>
      <c r="FCC67" s="201"/>
      <c r="FCD67" s="58"/>
      <c r="FCG67" s="201"/>
      <c r="FCH67" s="58"/>
      <c r="FCK67" s="201"/>
      <c r="FCL67" s="58"/>
      <c r="FCO67" s="201"/>
      <c r="FCP67" s="58"/>
      <c r="FCS67" s="201"/>
      <c r="FCT67" s="58"/>
      <c r="FCW67" s="201"/>
      <c r="FCX67" s="58"/>
      <c r="FDA67" s="201"/>
      <c r="FDB67" s="58"/>
      <c r="FDE67" s="201"/>
      <c r="FDF67" s="58"/>
      <c r="FDI67" s="201"/>
      <c r="FDJ67" s="58"/>
      <c r="FDM67" s="201"/>
      <c r="FDN67" s="58"/>
      <c r="FDQ67" s="201"/>
      <c r="FDR67" s="58"/>
      <c r="FDU67" s="201"/>
      <c r="FDV67" s="58"/>
      <c r="FDY67" s="201"/>
      <c r="FDZ67" s="58"/>
      <c r="FEC67" s="201"/>
      <c r="FED67" s="58"/>
      <c r="FEG67" s="201"/>
      <c r="FEH67" s="58"/>
      <c r="FEK67" s="201"/>
      <c r="FEL67" s="58"/>
      <c r="FEO67" s="201"/>
      <c r="FEP67" s="58"/>
      <c r="FES67" s="201"/>
      <c r="FET67" s="58"/>
      <c r="FEW67" s="201"/>
      <c r="FEX67" s="58"/>
      <c r="FFA67" s="201"/>
      <c r="FFB67" s="58"/>
      <c r="FFE67" s="201"/>
      <c r="FFF67" s="58"/>
      <c r="FFI67" s="201"/>
      <c r="FFJ67" s="58"/>
      <c r="FFM67" s="201"/>
      <c r="FFN67" s="58"/>
      <c r="FFQ67" s="201"/>
      <c r="FFR67" s="58"/>
      <c r="FFU67" s="201"/>
      <c r="FFV67" s="58"/>
      <c r="FFY67" s="201"/>
      <c r="FFZ67" s="58"/>
      <c r="FGC67" s="201"/>
      <c r="FGD67" s="58"/>
      <c r="FGG67" s="201"/>
      <c r="FGH67" s="58"/>
      <c r="FGK67" s="201"/>
      <c r="FGL67" s="58"/>
      <c r="FGO67" s="201"/>
      <c r="FGP67" s="58"/>
      <c r="FGS67" s="201"/>
      <c r="FGT67" s="58"/>
      <c r="FGW67" s="201"/>
      <c r="FGX67" s="58"/>
      <c r="FHA67" s="201"/>
      <c r="FHB67" s="58"/>
      <c r="FHE67" s="201"/>
      <c r="FHF67" s="58"/>
      <c r="FHI67" s="201"/>
      <c r="FHJ67" s="58"/>
      <c r="FHM67" s="201"/>
      <c r="FHN67" s="58"/>
      <c r="FHQ67" s="201"/>
      <c r="FHR67" s="58"/>
      <c r="FHU67" s="201"/>
      <c r="FHV67" s="58"/>
      <c r="FHY67" s="201"/>
      <c r="FHZ67" s="58"/>
      <c r="FIC67" s="201"/>
      <c r="FID67" s="58"/>
      <c r="FIG67" s="201"/>
      <c r="FIH67" s="58"/>
      <c r="FIK67" s="201"/>
      <c r="FIL67" s="58"/>
      <c r="FIO67" s="201"/>
      <c r="FIP67" s="58"/>
      <c r="FIS67" s="201"/>
      <c r="FIT67" s="58"/>
      <c r="FIW67" s="201"/>
      <c r="FIX67" s="58"/>
      <c r="FJA67" s="201"/>
      <c r="FJB67" s="58"/>
      <c r="FJE67" s="201"/>
      <c r="FJF67" s="58"/>
      <c r="FJI67" s="201"/>
      <c r="FJJ67" s="58"/>
      <c r="FJM67" s="201"/>
      <c r="FJN67" s="58"/>
      <c r="FJQ67" s="201"/>
      <c r="FJR67" s="58"/>
      <c r="FJU67" s="201"/>
      <c r="FJV67" s="58"/>
      <c r="FJY67" s="201"/>
      <c r="FJZ67" s="58"/>
      <c r="FKC67" s="201"/>
      <c r="FKD67" s="58"/>
      <c r="FKG67" s="201"/>
      <c r="FKH67" s="58"/>
      <c r="FKK67" s="201"/>
      <c r="FKL67" s="58"/>
      <c r="FKO67" s="201"/>
      <c r="FKP67" s="58"/>
      <c r="FKS67" s="201"/>
      <c r="FKT67" s="58"/>
      <c r="FKW67" s="201"/>
      <c r="FKX67" s="58"/>
      <c r="FLA67" s="201"/>
      <c r="FLB67" s="58"/>
      <c r="FLE67" s="201"/>
      <c r="FLF67" s="58"/>
      <c r="FLI67" s="201"/>
      <c r="FLJ67" s="58"/>
      <c r="FLM67" s="201"/>
      <c r="FLN67" s="58"/>
      <c r="FLQ67" s="201"/>
      <c r="FLR67" s="58"/>
      <c r="FLU67" s="201"/>
      <c r="FLV67" s="58"/>
      <c r="FLY67" s="201"/>
      <c r="FLZ67" s="58"/>
      <c r="FMC67" s="201"/>
      <c r="FMD67" s="58"/>
      <c r="FMG67" s="201"/>
      <c r="FMH67" s="58"/>
      <c r="FMK67" s="201"/>
      <c r="FML67" s="58"/>
      <c r="FMO67" s="201"/>
      <c r="FMP67" s="58"/>
      <c r="FMS67" s="201"/>
      <c r="FMT67" s="58"/>
      <c r="FMW67" s="201"/>
      <c r="FMX67" s="58"/>
      <c r="FNA67" s="201"/>
      <c r="FNB67" s="58"/>
      <c r="FNE67" s="201"/>
      <c r="FNF67" s="58"/>
      <c r="FNI67" s="201"/>
      <c r="FNJ67" s="58"/>
      <c r="FNM67" s="201"/>
      <c r="FNN67" s="58"/>
      <c r="FNQ67" s="201"/>
      <c r="FNR67" s="58"/>
      <c r="FNU67" s="201"/>
      <c r="FNV67" s="58"/>
      <c r="FNY67" s="201"/>
      <c r="FNZ67" s="58"/>
      <c r="FOC67" s="201"/>
      <c r="FOD67" s="58"/>
      <c r="FOG67" s="201"/>
      <c r="FOH67" s="58"/>
      <c r="FOK67" s="201"/>
      <c r="FOL67" s="58"/>
      <c r="FOO67" s="201"/>
      <c r="FOP67" s="58"/>
      <c r="FOS67" s="201"/>
      <c r="FOT67" s="58"/>
      <c r="FOW67" s="201"/>
      <c r="FOX67" s="58"/>
      <c r="FPA67" s="201"/>
      <c r="FPB67" s="58"/>
      <c r="FPE67" s="201"/>
      <c r="FPF67" s="58"/>
      <c r="FPI67" s="201"/>
      <c r="FPJ67" s="58"/>
      <c r="FPM67" s="201"/>
      <c r="FPN67" s="58"/>
      <c r="FPQ67" s="201"/>
      <c r="FPR67" s="58"/>
      <c r="FPU67" s="201"/>
      <c r="FPV67" s="58"/>
      <c r="FPY67" s="201"/>
      <c r="FPZ67" s="58"/>
      <c r="FQC67" s="201"/>
      <c r="FQD67" s="58"/>
      <c r="FQG67" s="201"/>
      <c r="FQH67" s="58"/>
      <c r="FQK67" s="201"/>
      <c r="FQL67" s="58"/>
      <c r="FQO67" s="201"/>
      <c r="FQP67" s="58"/>
      <c r="FQS67" s="201"/>
      <c r="FQT67" s="58"/>
      <c r="FQW67" s="201"/>
      <c r="FQX67" s="58"/>
      <c r="FRA67" s="201"/>
      <c r="FRB67" s="58"/>
      <c r="FRE67" s="201"/>
      <c r="FRF67" s="58"/>
      <c r="FRI67" s="201"/>
      <c r="FRJ67" s="58"/>
      <c r="FRM67" s="201"/>
      <c r="FRN67" s="58"/>
      <c r="FRQ67" s="201"/>
      <c r="FRR67" s="58"/>
      <c r="FRU67" s="201"/>
      <c r="FRV67" s="58"/>
      <c r="FRY67" s="201"/>
      <c r="FRZ67" s="58"/>
      <c r="FSC67" s="201"/>
      <c r="FSD67" s="58"/>
      <c r="FSG67" s="201"/>
      <c r="FSH67" s="58"/>
      <c r="FSK67" s="201"/>
      <c r="FSL67" s="58"/>
      <c r="FSO67" s="201"/>
      <c r="FSP67" s="58"/>
      <c r="FSS67" s="201"/>
      <c r="FST67" s="58"/>
      <c r="FSW67" s="201"/>
      <c r="FSX67" s="58"/>
      <c r="FTA67" s="201"/>
      <c r="FTB67" s="58"/>
      <c r="FTE67" s="201"/>
      <c r="FTF67" s="58"/>
      <c r="FTI67" s="201"/>
      <c r="FTJ67" s="58"/>
      <c r="FTM67" s="201"/>
      <c r="FTN67" s="58"/>
      <c r="FTQ67" s="201"/>
      <c r="FTR67" s="58"/>
      <c r="FTU67" s="201"/>
      <c r="FTV67" s="58"/>
      <c r="FTY67" s="201"/>
      <c r="FTZ67" s="58"/>
      <c r="FUC67" s="201"/>
      <c r="FUD67" s="58"/>
      <c r="FUG67" s="201"/>
      <c r="FUH67" s="58"/>
      <c r="FUK67" s="201"/>
      <c r="FUL67" s="58"/>
      <c r="FUO67" s="201"/>
      <c r="FUP67" s="58"/>
      <c r="FUS67" s="201"/>
      <c r="FUT67" s="58"/>
      <c r="FUW67" s="201"/>
      <c r="FUX67" s="58"/>
      <c r="FVA67" s="201"/>
      <c r="FVB67" s="58"/>
      <c r="FVE67" s="201"/>
      <c r="FVF67" s="58"/>
      <c r="FVI67" s="201"/>
      <c r="FVJ67" s="58"/>
      <c r="FVM67" s="201"/>
      <c r="FVN67" s="58"/>
      <c r="FVQ67" s="201"/>
      <c r="FVR67" s="58"/>
      <c r="FVU67" s="201"/>
      <c r="FVV67" s="58"/>
      <c r="FVY67" s="201"/>
      <c r="FVZ67" s="58"/>
      <c r="FWC67" s="201"/>
      <c r="FWD67" s="58"/>
      <c r="FWG67" s="201"/>
      <c r="FWH67" s="58"/>
      <c r="FWK67" s="201"/>
      <c r="FWL67" s="58"/>
      <c r="FWO67" s="201"/>
      <c r="FWP67" s="58"/>
      <c r="FWS67" s="201"/>
      <c r="FWT67" s="58"/>
      <c r="FWW67" s="201"/>
      <c r="FWX67" s="58"/>
      <c r="FXA67" s="201"/>
      <c r="FXB67" s="58"/>
      <c r="FXE67" s="201"/>
      <c r="FXF67" s="58"/>
      <c r="FXI67" s="201"/>
      <c r="FXJ67" s="58"/>
      <c r="FXM67" s="201"/>
      <c r="FXN67" s="58"/>
      <c r="FXQ67" s="201"/>
      <c r="FXR67" s="58"/>
      <c r="FXU67" s="201"/>
      <c r="FXV67" s="58"/>
      <c r="FXY67" s="201"/>
      <c r="FXZ67" s="58"/>
      <c r="FYC67" s="201"/>
      <c r="FYD67" s="58"/>
      <c r="FYG67" s="201"/>
      <c r="FYH67" s="58"/>
      <c r="FYK67" s="201"/>
      <c r="FYL67" s="58"/>
      <c r="FYO67" s="201"/>
      <c r="FYP67" s="58"/>
      <c r="FYS67" s="201"/>
      <c r="FYT67" s="58"/>
      <c r="FYW67" s="201"/>
      <c r="FYX67" s="58"/>
      <c r="FZA67" s="201"/>
      <c r="FZB67" s="58"/>
      <c r="FZE67" s="201"/>
      <c r="FZF67" s="58"/>
      <c r="FZI67" s="201"/>
      <c r="FZJ67" s="58"/>
      <c r="FZM67" s="201"/>
      <c r="FZN67" s="58"/>
      <c r="FZQ67" s="201"/>
      <c r="FZR67" s="58"/>
      <c r="FZU67" s="201"/>
      <c r="FZV67" s="58"/>
      <c r="FZY67" s="201"/>
      <c r="FZZ67" s="58"/>
      <c r="GAC67" s="201"/>
      <c r="GAD67" s="58"/>
      <c r="GAG67" s="201"/>
      <c r="GAH67" s="58"/>
      <c r="GAK67" s="201"/>
      <c r="GAL67" s="58"/>
      <c r="GAO67" s="201"/>
      <c r="GAP67" s="58"/>
      <c r="GAS67" s="201"/>
      <c r="GAT67" s="58"/>
      <c r="GAW67" s="201"/>
      <c r="GAX67" s="58"/>
      <c r="GBA67" s="201"/>
      <c r="GBB67" s="58"/>
      <c r="GBE67" s="201"/>
      <c r="GBF67" s="58"/>
      <c r="GBI67" s="201"/>
      <c r="GBJ67" s="58"/>
      <c r="GBM67" s="201"/>
      <c r="GBN67" s="58"/>
      <c r="GBQ67" s="201"/>
      <c r="GBR67" s="58"/>
      <c r="GBU67" s="201"/>
      <c r="GBV67" s="58"/>
      <c r="GBY67" s="201"/>
      <c r="GBZ67" s="58"/>
      <c r="GCC67" s="201"/>
      <c r="GCD67" s="58"/>
      <c r="GCG67" s="201"/>
      <c r="GCH67" s="58"/>
      <c r="GCK67" s="201"/>
      <c r="GCL67" s="58"/>
      <c r="GCO67" s="201"/>
      <c r="GCP67" s="58"/>
      <c r="GCS67" s="201"/>
      <c r="GCT67" s="58"/>
      <c r="GCW67" s="201"/>
      <c r="GCX67" s="58"/>
      <c r="GDA67" s="201"/>
      <c r="GDB67" s="58"/>
      <c r="GDE67" s="201"/>
      <c r="GDF67" s="58"/>
      <c r="GDI67" s="201"/>
      <c r="GDJ67" s="58"/>
      <c r="GDM67" s="201"/>
      <c r="GDN67" s="58"/>
      <c r="GDQ67" s="201"/>
      <c r="GDR67" s="58"/>
      <c r="GDU67" s="201"/>
      <c r="GDV67" s="58"/>
      <c r="GDY67" s="201"/>
      <c r="GDZ67" s="58"/>
      <c r="GEC67" s="201"/>
      <c r="GED67" s="58"/>
      <c r="GEG67" s="201"/>
      <c r="GEH67" s="58"/>
      <c r="GEK67" s="201"/>
      <c r="GEL67" s="58"/>
      <c r="GEO67" s="201"/>
      <c r="GEP67" s="58"/>
      <c r="GES67" s="201"/>
      <c r="GET67" s="58"/>
      <c r="GEW67" s="201"/>
      <c r="GEX67" s="58"/>
      <c r="GFA67" s="201"/>
      <c r="GFB67" s="58"/>
      <c r="GFE67" s="201"/>
      <c r="GFF67" s="58"/>
      <c r="GFI67" s="201"/>
      <c r="GFJ67" s="58"/>
      <c r="GFM67" s="201"/>
      <c r="GFN67" s="58"/>
      <c r="GFQ67" s="201"/>
      <c r="GFR67" s="58"/>
      <c r="GFU67" s="201"/>
      <c r="GFV67" s="58"/>
      <c r="GFY67" s="201"/>
      <c r="GFZ67" s="58"/>
      <c r="GGC67" s="201"/>
      <c r="GGD67" s="58"/>
      <c r="GGG67" s="201"/>
      <c r="GGH67" s="58"/>
      <c r="GGK67" s="201"/>
      <c r="GGL67" s="58"/>
      <c r="GGO67" s="201"/>
      <c r="GGP67" s="58"/>
      <c r="GGS67" s="201"/>
      <c r="GGT67" s="58"/>
      <c r="GGW67" s="201"/>
      <c r="GGX67" s="58"/>
      <c r="GHA67" s="201"/>
      <c r="GHB67" s="58"/>
      <c r="GHE67" s="201"/>
      <c r="GHF67" s="58"/>
      <c r="GHI67" s="201"/>
      <c r="GHJ67" s="58"/>
      <c r="GHM67" s="201"/>
      <c r="GHN67" s="58"/>
      <c r="GHQ67" s="201"/>
      <c r="GHR67" s="58"/>
      <c r="GHU67" s="201"/>
      <c r="GHV67" s="58"/>
      <c r="GHY67" s="201"/>
      <c r="GHZ67" s="58"/>
      <c r="GIC67" s="201"/>
      <c r="GID67" s="58"/>
      <c r="GIG67" s="201"/>
      <c r="GIH67" s="58"/>
      <c r="GIK67" s="201"/>
      <c r="GIL67" s="58"/>
      <c r="GIO67" s="201"/>
      <c r="GIP67" s="58"/>
      <c r="GIS67" s="201"/>
      <c r="GIT67" s="58"/>
      <c r="GIW67" s="201"/>
      <c r="GIX67" s="58"/>
      <c r="GJA67" s="201"/>
      <c r="GJB67" s="58"/>
      <c r="GJE67" s="201"/>
      <c r="GJF67" s="58"/>
      <c r="GJI67" s="201"/>
      <c r="GJJ67" s="58"/>
      <c r="GJM67" s="201"/>
      <c r="GJN67" s="58"/>
      <c r="GJQ67" s="201"/>
      <c r="GJR67" s="58"/>
      <c r="GJU67" s="201"/>
      <c r="GJV67" s="58"/>
      <c r="GJY67" s="201"/>
      <c r="GJZ67" s="58"/>
      <c r="GKC67" s="201"/>
      <c r="GKD67" s="58"/>
      <c r="GKG67" s="201"/>
      <c r="GKH67" s="58"/>
      <c r="GKK67" s="201"/>
      <c r="GKL67" s="58"/>
      <c r="GKO67" s="201"/>
      <c r="GKP67" s="58"/>
      <c r="GKS67" s="201"/>
      <c r="GKT67" s="58"/>
      <c r="GKW67" s="201"/>
      <c r="GKX67" s="58"/>
      <c r="GLA67" s="201"/>
      <c r="GLB67" s="58"/>
      <c r="GLE67" s="201"/>
      <c r="GLF67" s="58"/>
      <c r="GLI67" s="201"/>
      <c r="GLJ67" s="58"/>
      <c r="GLM67" s="201"/>
      <c r="GLN67" s="58"/>
      <c r="GLQ67" s="201"/>
      <c r="GLR67" s="58"/>
      <c r="GLU67" s="201"/>
      <c r="GLV67" s="58"/>
      <c r="GLY67" s="201"/>
      <c r="GLZ67" s="58"/>
      <c r="GMC67" s="201"/>
      <c r="GMD67" s="58"/>
      <c r="GMG67" s="201"/>
      <c r="GMH67" s="58"/>
      <c r="GMK67" s="201"/>
      <c r="GML67" s="58"/>
      <c r="GMO67" s="201"/>
      <c r="GMP67" s="58"/>
      <c r="GMS67" s="201"/>
      <c r="GMT67" s="58"/>
      <c r="GMW67" s="201"/>
      <c r="GMX67" s="58"/>
      <c r="GNA67" s="201"/>
      <c r="GNB67" s="58"/>
      <c r="GNE67" s="201"/>
      <c r="GNF67" s="58"/>
      <c r="GNI67" s="201"/>
      <c r="GNJ67" s="58"/>
      <c r="GNM67" s="201"/>
      <c r="GNN67" s="58"/>
      <c r="GNQ67" s="201"/>
      <c r="GNR67" s="58"/>
      <c r="GNU67" s="201"/>
      <c r="GNV67" s="58"/>
      <c r="GNY67" s="201"/>
      <c r="GNZ67" s="58"/>
      <c r="GOC67" s="201"/>
      <c r="GOD67" s="58"/>
      <c r="GOG67" s="201"/>
      <c r="GOH67" s="58"/>
      <c r="GOK67" s="201"/>
      <c r="GOL67" s="58"/>
      <c r="GOO67" s="201"/>
      <c r="GOP67" s="58"/>
      <c r="GOS67" s="201"/>
      <c r="GOT67" s="58"/>
      <c r="GOW67" s="201"/>
      <c r="GOX67" s="58"/>
      <c r="GPA67" s="201"/>
      <c r="GPB67" s="58"/>
      <c r="GPE67" s="201"/>
      <c r="GPF67" s="58"/>
      <c r="GPI67" s="201"/>
      <c r="GPJ67" s="58"/>
      <c r="GPM67" s="201"/>
      <c r="GPN67" s="58"/>
      <c r="GPQ67" s="201"/>
      <c r="GPR67" s="58"/>
      <c r="GPU67" s="201"/>
      <c r="GPV67" s="58"/>
      <c r="GPY67" s="201"/>
      <c r="GPZ67" s="58"/>
      <c r="GQC67" s="201"/>
      <c r="GQD67" s="58"/>
      <c r="GQG67" s="201"/>
      <c r="GQH67" s="58"/>
      <c r="GQK67" s="201"/>
      <c r="GQL67" s="58"/>
      <c r="GQO67" s="201"/>
      <c r="GQP67" s="58"/>
      <c r="GQS67" s="201"/>
      <c r="GQT67" s="58"/>
      <c r="GQW67" s="201"/>
      <c r="GQX67" s="58"/>
      <c r="GRA67" s="201"/>
      <c r="GRB67" s="58"/>
      <c r="GRE67" s="201"/>
      <c r="GRF67" s="58"/>
      <c r="GRI67" s="201"/>
      <c r="GRJ67" s="58"/>
      <c r="GRM67" s="201"/>
      <c r="GRN67" s="58"/>
      <c r="GRQ67" s="201"/>
      <c r="GRR67" s="58"/>
      <c r="GRU67" s="201"/>
      <c r="GRV67" s="58"/>
      <c r="GRY67" s="201"/>
      <c r="GRZ67" s="58"/>
      <c r="GSC67" s="201"/>
      <c r="GSD67" s="58"/>
      <c r="GSG67" s="201"/>
      <c r="GSH67" s="58"/>
      <c r="GSK67" s="201"/>
      <c r="GSL67" s="58"/>
      <c r="GSO67" s="201"/>
      <c r="GSP67" s="58"/>
      <c r="GSS67" s="201"/>
      <c r="GST67" s="58"/>
      <c r="GSW67" s="201"/>
      <c r="GSX67" s="58"/>
      <c r="GTA67" s="201"/>
      <c r="GTB67" s="58"/>
      <c r="GTE67" s="201"/>
      <c r="GTF67" s="58"/>
      <c r="GTI67" s="201"/>
      <c r="GTJ67" s="58"/>
      <c r="GTM67" s="201"/>
      <c r="GTN67" s="58"/>
      <c r="GTQ67" s="201"/>
      <c r="GTR67" s="58"/>
      <c r="GTU67" s="201"/>
      <c r="GTV67" s="58"/>
      <c r="GTY67" s="201"/>
      <c r="GTZ67" s="58"/>
      <c r="GUC67" s="201"/>
      <c r="GUD67" s="58"/>
      <c r="GUG67" s="201"/>
      <c r="GUH67" s="58"/>
      <c r="GUK67" s="201"/>
      <c r="GUL67" s="58"/>
      <c r="GUO67" s="201"/>
      <c r="GUP67" s="58"/>
      <c r="GUS67" s="201"/>
      <c r="GUT67" s="58"/>
      <c r="GUW67" s="201"/>
      <c r="GUX67" s="58"/>
      <c r="GVA67" s="201"/>
      <c r="GVB67" s="58"/>
      <c r="GVE67" s="201"/>
      <c r="GVF67" s="58"/>
      <c r="GVI67" s="201"/>
      <c r="GVJ67" s="58"/>
      <c r="GVM67" s="201"/>
      <c r="GVN67" s="58"/>
      <c r="GVQ67" s="201"/>
      <c r="GVR67" s="58"/>
      <c r="GVU67" s="201"/>
      <c r="GVV67" s="58"/>
      <c r="GVY67" s="201"/>
      <c r="GVZ67" s="58"/>
      <c r="GWC67" s="201"/>
      <c r="GWD67" s="58"/>
      <c r="GWG67" s="201"/>
      <c r="GWH67" s="58"/>
      <c r="GWK67" s="201"/>
      <c r="GWL67" s="58"/>
      <c r="GWO67" s="201"/>
      <c r="GWP67" s="58"/>
      <c r="GWS67" s="201"/>
      <c r="GWT67" s="58"/>
      <c r="GWW67" s="201"/>
      <c r="GWX67" s="58"/>
      <c r="GXA67" s="201"/>
      <c r="GXB67" s="58"/>
      <c r="GXE67" s="201"/>
      <c r="GXF67" s="58"/>
      <c r="GXI67" s="201"/>
      <c r="GXJ67" s="58"/>
      <c r="GXM67" s="201"/>
      <c r="GXN67" s="58"/>
      <c r="GXQ67" s="201"/>
      <c r="GXR67" s="58"/>
      <c r="GXU67" s="201"/>
      <c r="GXV67" s="58"/>
      <c r="GXY67" s="201"/>
      <c r="GXZ67" s="58"/>
      <c r="GYC67" s="201"/>
      <c r="GYD67" s="58"/>
      <c r="GYG67" s="201"/>
      <c r="GYH67" s="58"/>
      <c r="GYK67" s="201"/>
      <c r="GYL67" s="58"/>
      <c r="GYO67" s="201"/>
      <c r="GYP67" s="58"/>
      <c r="GYS67" s="201"/>
      <c r="GYT67" s="58"/>
      <c r="GYW67" s="201"/>
      <c r="GYX67" s="58"/>
      <c r="GZA67" s="201"/>
      <c r="GZB67" s="58"/>
      <c r="GZE67" s="201"/>
      <c r="GZF67" s="58"/>
      <c r="GZI67" s="201"/>
      <c r="GZJ67" s="58"/>
      <c r="GZM67" s="201"/>
      <c r="GZN67" s="58"/>
      <c r="GZQ67" s="201"/>
      <c r="GZR67" s="58"/>
      <c r="GZU67" s="201"/>
      <c r="GZV67" s="58"/>
      <c r="GZY67" s="201"/>
      <c r="GZZ67" s="58"/>
      <c r="HAC67" s="201"/>
      <c r="HAD67" s="58"/>
      <c r="HAG67" s="201"/>
      <c r="HAH67" s="58"/>
      <c r="HAK67" s="201"/>
      <c r="HAL67" s="58"/>
      <c r="HAO67" s="201"/>
      <c r="HAP67" s="58"/>
      <c r="HAS67" s="201"/>
      <c r="HAT67" s="58"/>
      <c r="HAW67" s="201"/>
      <c r="HAX67" s="58"/>
      <c r="HBA67" s="201"/>
      <c r="HBB67" s="58"/>
      <c r="HBE67" s="201"/>
      <c r="HBF67" s="58"/>
      <c r="HBI67" s="201"/>
      <c r="HBJ67" s="58"/>
      <c r="HBM67" s="201"/>
      <c r="HBN67" s="58"/>
      <c r="HBQ67" s="201"/>
      <c r="HBR67" s="58"/>
      <c r="HBU67" s="201"/>
      <c r="HBV67" s="58"/>
      <c r="HBY67" s="201"/>
      <c r="HBZ67" s="58"/>
      <c r="HCC67" s="201"/>
      <c r="HCD67" s="58"/>
      <c r="HCG67" s="201"/>
      <c r="HCH67" s="58"/>
      <c r="HCK67" s="201"/>
      <c r="HCL67" s="58"/>
      <c r="HCO67" s="201"/>
      <c r="HCP67" s="58"/>
      <c r="HCS67" s="201"/>
      <c r="HCT67" s="58"/>
      <c r="HCW67" s="201"/>
      <c r="HCX67" s="58"/>
      <c r="HDA67" s="201"/>
      <c r="HDB67" s="58"/>
      <c r="HDE67" s="201"/>
      <c r="HDF67" s="58"/>
      <c r="HDI67" s="201"/>
      <c r="HDJ67" s="58"/>
      <c r="HDM67" s="201"/>
      <c r="HDN67" s="58"/>
      <c r="HDQ67" s="201"/>
      <c r="HDR67" s="58"/>
      <c r="HDU67" s="201"/>
      <c r="HDV67" s="58"/>
      <c r="HDY67" s="201"/>
      <c r="HDZ67" s="58"/>
      <c r="HEC67" s="201"/>
      <c r="HED67" s="58"/>
      <c r="HEG67" s="201"/>
      <c r="HEH67" s="58"/>
      <c r="HEK67" s="201"/>
      <c r="HEL67" s="58"/>
      <c r="HEO67" s="201"/>
      <c r="HEP67" s="58"/>
      <c r="HES67" s="201"/>
      <c r="HET67" s="58"/>
      <c r="HEW67" s="201"/>
      <c r="HEX67" s="58"/>
      <c r="HFA67" s="201"/>
      <c r="HFB67" s="58"/>
      <c r="HFE67" s="201"/>
      <c r="HFF67" s="58"/>
      <c r="HFI67" s="201"/>
      <c r="HFJ67" s="58"/>
      <c r="HFM67" s="201"/>
      <c r="HFN67" s="58"/>
      <c r="HFQ67" s="201"/>
      <c r="HFR67" s="58"/>
      <c r="HFU67" s="201"/>
      <c r="HFV67" s="58"/>
      <c r="HFY67" s="201"/>
      <c r="HFZ67" s="58"/>
      <c r="HGC67" s="201"/>
      <c r="HGD67" s="58"/>
      <c r="HGG67" s="201"/>
      <c r="HGH67" s="58"/>
      <c r="HGK67" s="201"/>
      <c r="HGL67" s="58"/>
      <c r="HGO67" s="201"/>
      <c r="HGP67" s="58"/>
      <c r="HGS67" s="201"/>
      <c r="HGT67" s="58"/>
      <c r="HGW67" s="201"/>
      <c r="HGX67" s="58"/>
      <c r="HHA67" s="201"/>
      <c r="HHB67" s="58"/>
      <c r="HHE67" s="201"/>
      <c r="HHF67" s="58"/>
      <c r="HHI67" s="201"/>
      <c r="HHJ67" s="58"/>
      <c r="HHM67" s="201"/>
      <c r="HHN67" s="58"/>
      <c r="HHQ67" s="201"/>
      <c r="HHR67" s="58"/>
      <c r="HHU67" s="201"/>
      <c r="HHV67" s="58"/>
      <c r="HHY67" s="201"/>
      <c r="HHZ67" s="58"/>
      <c r="HIC67" s="201"/>
      <c r="HID67" s="58"/>
      <c r="HIG67" s="201"/>
      <c r="HIH67" s="58"/>
      <c r="HIK67" s="201"/>
      <c r="HIL67" s="58"/>
      <c r="HIO67" s="201"/>
      <c r="HIP67" s="58"/>
      <c r="HIS67" s="201"/>
      <c r="HIT67" s="58"/>
      <c r="HIW67" s="201"/>
      <c r="HIX67" s="58"/>
      <c r="HJA67" s="201"/>
      <c r="HJB67" s="58"/>
      <c r="HJE67" s="201"/>
      <c r="HJF67" s="58"/>
      <c r="HJI67" s="201"/>
      <c r="HJJ67" s="58"/>
      <c r="HJM67" s="201"/>
      <c r="HJN67" s="58"/>
      <c r="HJQ67" s="201"/>
      <c r="HJR67" s="58"/>
      <c r="HJU67" s="201"/>
      <c r="HJV67" s="58"/>
      <c r="HJY67" s="201"/>
      <c r="HJZ67" s="58"/>
      <c r="HKC67" s="201"/>
      <c r="HKD67" s="58"/>
      <c r="HKG67" s="201"/>
      <c r="HKH67" s="58"/>
      <c r="HKK67" s="201"/>
      <c r="HKL67" s="58"/>
      <c r="HKO67" s="201"/>
      <c r="HKP67" s="58"/>
      <c r="HKS67" s="201"/>
      <c r="HKT67" s="58"/>
      <c r="HKW67" s="201"/>
      <c r="HKX67" s="58"/>
      <c r="HLA67" s="201"/>
      <c r="HLB67" s="58"/>
      <c r="HLE67" s="201"/>
      <c r="HLF67" s="58"/>
      <c r="HLI67" s="201"/>
      <c r="HLJ67" s="58"/>
      <c r="HLM67" s="201"/>
      <c r="HLN67" s="58"/>
      <c r="HLQ67" s="201"/>
      <c r="HLR67" s="58"/>
      <c r="HLU67" s="201"/>
      <c r="HLV67" s="58"/>
      <c r="HLY67" s="201"/>
      <c r="HLZ67" s="58"/>
      <c r="HMC67" s="201"/>
      <c r="HMD67" s="58"/>
      <c r="HMG67" s="201"/>
      <c r="HMH67" s="58"/>
      <c r="HMK67" s="201"/>
      <c r="HML67" s="58"/>
      <c r="HMO67" s="201"/>
      <c r="HMP67" s="58"/>
      <c r="HMS67" s="201"/>
      <c r="HMT67" s="58"/>
      <c r="HMW67" s="201"/>
      <c r="HMX67" s="58"/>
      <c r="HNA67" s="201"/>
      <c r="HNB67" s="58"/>
      <c r="HNE67" s="201"/>
      <c r="HNF67" s="58"/>
      <c r="HNI67" s="201"/>
      <c r="HNJ67" s="58"/>
      <c r="HNM67" s="201"/>
      <c r="HNN67" s="58"/>
      <c r="HNQ67" s="201"/>
      <c r="HNR67" s="58"/>
      <c r="HNU67" s="201"/>
      <c r="HNV67" s="58"/>
      <c r="HNY67" s="201"/>
      <c r="HNZ67" s="58"/>
      <c r="HOC67" s="201"/>
      <c r="HOD67" s="58"/>
      <c r="HOG67" s="201"/>
      <c r="HOH67" s="58"/>
      <c r="HOK67" s="201"/>
      <c r="HOL67" s="58"/>
      <c r="HOO67" s="201"/>
      <c r="HOP67" s="58"/>
      <c r="HOS67" s="201"/>
      <c r="HOT67" s="58"/>
      <c r="HOW67" s="201"/>
      <c r="HOX67" s="58"/>
      <c r="HPA67" s="201"/>
      <c r="HPB67" s="58"/>
      <c r="HPE67" s="201"/>
      <c r="HPF67" s="58"/>
      <c r="HPI67" s="201"/>
      <c r="HPJ67" s="58"/>
      <c r="HPM67" s="201"/>
      <c r="HPN67" s="58"/>
      <c r="HPQ67" s="201"/>
      <c r="HPR67" s="58"/>
      <c r="HPU67" s="201"/>
      <c r="HPV67" s="58"/>
      <c r="HPY67" s="201"/>
      <c r="HPZ67" s="58"/>
      <c r="HQC67" s="201"/>
      <c r="HQD67" s="58"/>
      <c r="HQG67" s="201"/>
      <c r="HQH67" s="58"/>
      <c r="HQK67" s="201"/>
      <c r="HQL67" s="58"/>
      <c r="HQO67" s="201"/>
      <c r="HQP67" s="58"/>
      <c r="HQS67" s="201"/>
      <c r="HQT67" s="58"/>
      <c r="HQW67" s="201"/>
      <c r="HQX67" s="58"/>
      <c r="HRA67" s="201"/>
      <c r="HRB67" s="58"/>
      <c r="HRE67" s="201"/>
      <c r="HRF67" s="58"/>
      <c r="HRI67" s="201"/>
      <c r="HRJ67" s="58"/>
      <c r="HRM67" s="201"/>
      <c r="HRN67" s="58"/>
      <c r="HRQ67" s="201"/>
      <c r="HRR67" s="58"/>
      <c r="HRU67" s="201"/>
      <c r="HRV67" s="58"/>
      <c r="HRY67" s="201"/>
      <c r="HRZ67" s="58"/>
      <c r="HSC67" s="201"/>
      <c r="HSD67" s="58"/>
      <c r="HSG67" s="201"/>
      <c r="HSH67" s="58"/>
      <c r="HSK67" s="201"/>
      <c r="HSL67" s="58"/>
      <c r="HSO67" s="201"/>
      <c r="HSP67" s="58"/>
      <c r="HSS67" s="201"/>
      <c r="HST67" s="58"/>
      <c r="HSW67" s="201"/>
      <c r="HSX67" s="58"/>
      <c r="HTA67" s="201"/>
      <c r="HTB67" s="58"/>
      <c r="HTE67" s="201"/>
      <c r="HTF67" s="58"/>
      <c r="HTI67" s="201"/>
      <c r="HTJ67" s="58"/>
      <c r="HTM67" s="201"/>
      <c r="HTN67" s="58"/>
      <c r="HTQ67" s="201"/>
      <c r="HTR67" s="58"/>
      <c r="HTU67" s="201"/>
      <c r="HTV67" s="58"/>
      <c r="HTY67" s="201"/>
      <c r="HTZ67" s="58"/>
      <c r="HUC67" s="201"/>
      <c r="HUD67" s="58"/>
      <c r="HUG67" s="201"/>
      <c r="HUH67" s="58"/>
      <c r="HUK67" s="201"/>
      <c r="HUL67" s="58"/>
      <c r="HUO67" s="201"/>
      <c r="HUP67" s="58"/>
      <c r="HUS67" s="201"/>
      <c r="HUT67" s="58"/>
      <c r="HUW67" s="201"/>
      <c r="HUX67" s="58"/>
      <c r="HVA67" s="201"/>
      <c r="HVB67" s="58"/>
      <c r="HVE67" s="201"/>
      <c r="HVF67" s="58"/>
      <c r="HVI67" s="201"/>
      <c r="HVJ67" s="58"/>
      <c r="HVM67" s="201"/>
      <c r="HVN67" s="58"/>
      <c r="HVQ67" s="201"/>
      <c r="HVR67" s="58"/>
      <c r="HVU67" s="201"/>
      <c r="HVV67" s="58"/>
      <c r="HVY67" s="201"/>
      <c r="HVZ67" s="58"/>
      <c r="HWC67" s="201"/>
      <c r="HWD67" s="58"/>
      <c r="HWG67" s="201"/>
      <c r="HWH67" s="58"/>
      <c r="HWK67" s="201"/>
      <c r="HWL67" s="58"/>
      <c r="HWO67" s="201"/>
      <c r="HWP67" s="58"/>
      <c r="HWS67" s="201"/>
      <c r="HWT67" s="58"/>
      <c r="HWW67" s="201"/>
      <c r="HWX67" s="58"/>
      <c r="HXA67" s="201"/>
      <c r="HXB67" s="58"/>
      <c r="HXE67" s="201"/>
      <c r="HXF67" s="58"/>
      <c r="HXI67" s="201"/>
      <c r="HXJ67" s="58"/>
      <c r="HXM67" s="201"/>
      <c r="HXN67" s="58"/>
      <c r="HXQ67" s="201"/>
      <c r="HXR67" s="58"/>
      <c r="HXU67" s="201"/>
      <c r="HXV67" s="58"/>
      <c r="HXY67" s="201"/>
      <c r="HXZ67" s="58"/>
      <c r="HYC67" s="201"/>
      <c r="HYD67" s="58"/>
      <c r="HYG67" s="201"/>
      <c r="HYH67" s="58"/>
      <c r="HYK67" s="201"/>
      <c r="HYL67" s="58"/>
      <c r="HYO67" s="201"/>
      <c r="HYP67" s="58"/>
      <c r="HYS67" s="201"/>
      <c r="HYT67" s="58"/>
      <c r="HYW67" s="201"/>
      <c r="HYX67" s="58"/>
      <c r="HZA67" s="201"/>
      <c r="HZB67" s="58"/>
      <c r="HZE67" s="201"/>
      <c r="HZF67" s="58"/>
      <c r="HZI67" s="201"/>
      <c r="HZJ67" s="58"/>
      <c r="HZM67" s="201"/>
      <c r="HZN67" s="58"/>
      <c r="HZQ67" s="201"/>
      <c r="HZR67" s="58"/>
      <c r="HZU67" s="201"/>
      <c r="HZV67" s="58"/>
      <c r="HZY67" s="201"/>
      <c r="HZZ67" s="58"/>
      <c r="IAC67" s="201"/>
      <c r="IAD67" s="58"/>
      <c r="IAG67" s="201"/>
      <c r="IAH67" s="58"/>
      <c r="IAK67" s="201"/>
      <c r="IAL67" s="58"/>
      <c r="IAO67" s="201"/>
      <c r="IAP67" s="58"/>
      <c r="IAS67" s="201"/>
      <c r="IAT67" s="58"/>
      <c r="IAW67" s="201"/>
      <c r="IAX67" s="58"/>
      <c r="IBA67" s="201"/>
      <c r="IBB67" s="58"/>
      <c r="IBE67" s="201"/>
      <c r="IBF67" s="58"/>
      <c r="IBI67" s="201"/>
      <c r="IBJ67" s="58"/>
      <c r="IBM67" s="201"/>
      <c r="IBN67" s="58"/>
      <c r="IBQ67" s="201"/>
      <c r="IBR67" s="58"/>
      <c r="IBU67" s="201"/>
      <c r="IBV67" s="58"/>
      <c r="IBY67" s="201"/>
      <c r="IBZ67" s="58"/>
      <c r="ICC67" s="201"/>
      <c r="ICD67" s="58"/>
      <c r="ICG67" s="201"/>
      <c r="ICH67" s="58"/>
      <c r="ICK67" s="201"/>
      <c r="ICL67" s="58"/>
      <c r="ICO67" s="201"/>
      <c r="ICP67" s="58"/>
      <c r="ICS67" s="201"/>
      <c r="ICT67" s="58"/>
      <c r="ICW67" s="201"/>
      <c r="ICX67" s="58"/>
      <c r="IDA67" s="201"/>
      <c r="IDB67" s="58"/>
      <c r="IDE67" s="201"/>
      <c r="IDF67" s="58"/>
      <c r="IDI67" s="201"/>
      <c r="IDJ67" s="58"/>
      <c r="IDM67" s="201"/>
      <c r="IDN67" s="58"/>
      <c r="IDQ67" s="201"/>
      <c r="IDR67" s="58"/>
      <c r="IDU67" s="201"/>
      <c r="IDV67" s="58"/>
      <c r="IDY67" s="201"/>
      <c r="IDZ67" s="58"/>
      <c r="IEC67" s="201"/>
      <c r="IED67" s="58"/>
      <c r="IEG67" s="201"/>
      <c r="IEH67" s="58"/>
      <c r="IEK67" s="201"/>
      <c r="IEL67" s="58"/>
      <c r="IEO67" s="201"/>
      <c r="IEP67" s="58"/>
      <c r="IES67" s="201"/>
      <c r="IET67" s="58"/>
      <c r="IEW67" s="201"/>
      <c r="IEX67" s="58"/>
      <c r="IFA67" s="201"/>
      <c r="IFB67" s="58"/>
      <c r="IFE67" s="201"/>
      <c r="IFF67" s="58"/>
      <c r="IFI67" s="201"/>
      <c r="IFJ67" s="58"/>
      <c r="IFM67" s="201"/>
      <c r="IFN67" s="58"/>
      <c r="IFQ67" s="201"/>
      <c r="IFR67" s="58"/>
      <c r="IFU67" s="201"/>
      <c r="IFV67" s="58"/>
      <c r="IFY67" s="201"/>
      <c r="IFZ67" s="58"/>
      <c r="IGC67" s="201"/>
      <c r="IGD67" s="58"/>
      <c r="IGG67" s="201"/>
      <c r="IGH67" s="58"/>
      <c r="IGK67" s="201"/>
      <c r="IGL67" s="58"/>
      <c r="IGO67" s="201"/>
      <c r="IGP67" s="58"/>
      <c r="IGS67" s="201"/>
      <c r="IGT67" s="58"/>
      <c r="IGW67" s="201"/>
      <c r="IGX67" s="58"/>
      <c r="IHA67" s="201"/>
      <c r="IHB67" s="58"/>
      <c r="IHE67" s="201"/>
      <c r="IHF67" s="58"/>
      <c r="IHI67" s="201"/>
      <c r="IHJ67" s="58"/>
      <c r="IHM67" s="201"/>
      <c r="IHN67" s="58"/>
      <c r="IHQ67" s="201"/>
      <c r="IHR67" s="58"/>
      <c r="IHU67" s="201"/>
      <c r="IHV67" s="58"/>
      <c r="IHY67" s="201"/>
      <c r="IHZ67" s="58"/>
      <c r="IIC67" s="201"/>
      <c r="IID67" s="58"/>
      <c r="IIG67" s="201"/>
      <c r="IIH67" s="58"/>
      <c r="IIK67" s="201"/>
      <c r="IIL67" s="58"/>
      <c r="IIO67" s="201"/>
      <c r="IIP67" s="58"/>
      <c r="IIS67" s="201"/>
      <c r="IIT67" s="58"/>
      <c r="IIW67" s="201"/>
      <c r="IIX67" s="58"/>
      <c r="IJA67" s="201"/>
      <c r="IJB67" s="58"/>
      <c r="IJE67" s="201"/>
      <c r="IJF67" s="58"/>
      <c r="IJI67" s="201"/>
      <c r="IJJ67" s="58"/>
      <c r="IJM67" s="201"/>
      <c r="IJN67" s="58"/>
      <c r="IJQ67" s="201"/>
      <c r="IJR67" s="58"/>
      <c r="IJU67" s="201"/>
      <c r="IJV67" s="58"/>
      <c r="IJY67" s="201"/>
      <c r="IJZ67" s="58"/>
      <c r="IKC67" s="201"/>
      <c r="IKD67" s="58"/>
      <c r="IKG67" s="201"/>
      <c r="IKH67" s="58"/>
      <c r="IKK67" s="201"/>
      <c r="IKL67" s="58"/>
      <c r="IKO67" s="201"/>
      <c r="IKP67" s="58"/>
      <c r="IKS67" s="201"/>
      <c r="IKT67" s="58"/>
      <c r="IKW67" s="201"/>
      <c r="IKX67" s="58"/>
      <c r="ILA67" s="201"/>
      <c r="ILB67" s="58"/>
      <c r="ILE67" s="201"/>
      <c r="ILF67" s="58"/>
      <c r="ILI67" s="201"/>
      <c r="ILJ67" s="58"/>
      <c r="ILM67" s="201"/>
      <c r="ILN67" s="58"/>
      <c r="ILQ67" s="201"/>
      <c r="ILR67" s="58"/>
      <c r="ILU67" s="201"/>
      <c r="ILV67" s="58"/>
      <c r="ILY67" s="201"/>
      <c r="ILZ67" s="58"/>
      <c r="IMC67" s="201"/>
      <c r="IMD67" s="58"/>
      <c r="IMG67" s="201"/>
      <c r="IMH67" s="58"/>
      <c r="IMK67" s="201"/>
      <c r="IML67" s="58"/>
      <c r="IMO67" s="201"/>
      <c r="IMP67" s="58"/>
      <c r="IMS67" s="201"/>
      <c r="IMT67" s="58"/>
      <c r="IMW67" s="201"/>
      <c r="IMX67" s="58"/>
      <c r="INA67" s="201"/>
      <c r="INB67" s="58"/>
      <c r="INE67" s="201"/>
      <c r="INF67" s="58"/>
      <c r="INI67" s="201"/>
      <c r="INJ67" s="58"/>
      <c r="INM67" s="201"/>
      <c r="INN67" s="58"/>
      <c r="INQ67" s="201"/>
      <c r="INR67" s="58"/>
      <c r="INU67" s="201"/>
      <c r="INV67" s="58"/>
      <c r="INY67" s="201"/>
      <c r="INZ67" s="58"/>
      <c r="IOC67" s="201"/>
      <c r="IOD67" s="58"/>
      <c r="IOG67" s="201"/>
      <c r="IOH67" s="58"/>
      <c r="IOK67" s="201"/>
      <c r="IOL67" s="58"/>
      <c r="IOO67" s="201"/>
      <c r="IOP67" s="58"/>
      <c r="IOS67" s="201"/>
      <c r="IOT67" s="58"/>
      <c r="IOW67" s="201"/>
      <c r="IOX67" s="58"/>
      <c r="IPA67" s="201"/>
      <c r="IPB67" s="58"/>
      <c r="IPE67" s="201"/>
      <c r="IPF67" s="58"/>
      <c r="IPI67" s="201"/>
      <c r="IPJ67" s="58"/>
      <c r="IPM67" s="201"/>
      <c r="IPN67" s="58"/>
      <c r="IPQ67" s="201"/>
      <c r="IPR67" s="58"/>
      <c r="IPU67" s="201"/>
      <c r="IPV67" s="58"/>
      <c r="IPY67" s="201"/>
      <c r="IPZ67" s="58"/>
      <c r="IQC67" s="201"/>
      <c r="IQD67" s="58"/>
      <c r="IQG67" s="201"/>
      <c r="IQH67" s="58"/>
      <c r="IQK67" s="201"/>
      <c r="IQL67" s="58"/>
      <c r="IQO67" s="201"/>
      <c r="IQP67" s="58"/>
      <c r="IQS67" s="201"/>
      <c r="IQT67" s="58"/>
      <c r="IQW67" s="201"/>
      <c r="IQX67" s="58"/>
      <c r="IRA67" s="201"/>
      <c r="IRB67" s="58"/>
      <c r="IRE67" s="201"/>
      <c r="IRF67" s="58"/>
      <c r="IRI67" s="201"/>
      <c r="IRJ67" s="58"/>
      <c r="IRM67" s="201"/>
      <c r="IRN67" s="58"/>
      <c r="IRQ67" s="201"/>
      <c r="IRR67" s="58"/>
      <c r="IRU67" s="201"/>
      <c r="IRV67" s="58"/>
      <c r="IRY67" s="201"/>
      <c r="IRZ67" s="58"/>
      <c r="ISC67" s="201"/>
      <c r="ISD67" s="58"/>
      <c r="ISG67" s="201"/>
      <c r="ISH67" s="58"/>
      <c r="ISK67" s="201"/>
      <c r="ISL67" s="58"/>
      <c r="ISO67" s="201"/>
      <c r="ISP67" s="58"/>
      <c r="ISS67" s="201"/>
      <c r="IST67" s="58"/>
      <c r="ISW67" s="201"/>
      <c r="ISX67" s="58"/>
      <c r="ITA67" s="201"/>
      <c r="ITB67" s="58"/>
      <c r="ITE67" s="201"/>
      <c r="ITF67" s="58"/>
      <c r="ITI67" s="201"/>
      <c r="ITJ67" s="58"/>
      <c r="ITM67" s="201"/>
      <c r="ITN67" s="58"/>
      <c r="ITQ67" s="201"/>
      <c r="ITR67" s="58"/>
      <c r="ITU67" s="201"/>
      <c r="ITV67" s="58"/>
      <c r="ITY67" s="201"/>
      <c r="ITZ67" s="58"/>
      <c r="IUC67" s="201"/>
      <c r="IUD67" s="58"/>
      <c r="IUG67" s="201"/>
      <c r="IUH67" s="58"/>
      <c r="IUK67" s="201"/>
      <c r="IUL67" s="58"/>
      <c r="IUO67" s="201"/>
      <c r="IUP67" s="58"/>
      <c r="IUS67" s="201"/>
      <c r="IUT67" s="58"/>
      <c r="IUW67" s="201"/>
      <c r="IUX67" s="58"/>
      <c r="IVA67" s="201"/>
      <c r="IVB67" s="58"/>
      <c r="IVE67" s="201"/>
      <c r="IVF67" s="58"/>
      <c r="IVI67" s="201"/>
      <c r="IVJ67" s="58"/>
      <c r="IVM67" s="201"/>
      <c r="IVN67" s="58"/>
      <c r="IVQ67" s="201"/>
      <c r="IVR67" s="58"/>
      <c r="IVU67" s="201"/>
      <c r="IVV67" s="58"/>
      <c r="IVY67" s="201"/>
      <c r="IVZ67" s="58"/>
      <c r="IWC67" s="201"/>
      <c r="IWD67" s="58"/>
      <c r="IWG67" s="201"/>
      <c r="IWH67" s="58"/>
      <c r="IWK67" s="201"/>
      <c r="IWL67" s="58"/>
      <c r="IWO67" s="201"/>
      <c r="IWP67" s="58"/>
      <c r="IWS67" s="201"/>
      <c r="IWT67" s="58"/>
      <c r="IWW67" s="201"/>
      <c r="IWX67" s="58"/>
      <c r="IXA67" s="201"/>
      <c r="IXB67" s="58"/>
      <c r="IXE67" s="201"/>
      <c r="IXF67" s="58"/>
      <c r="IXI67" s="201"/>
      <c r="IXJ67" s="58"/>
      <c r="IXM67" s="201"/>
      <c r="IXN67" s="58"/>
      <c r="IXQ67" s="201"/>
      <c r="IXR67" s="58"/>
      <c r="IXU67" s="201"/>
      <c r="IXV67" s="58"/>
      <c r="IXY67" s="201"/>
      <c r="IXZ67" s="58"/>
      <c r="IYC67" s="201"/>
      <c r="IYD67" s="58"/>
      <c r="IYG67" s="201"/>
      <c r="IYH67" s="58"/>
      <c r="IYK67" s="201"/>
      <c r="IYL67" s="58"/>
      <c r="IYO67" s="201"/>
      <c r="IYP67" s="58"/>
      <c r="IYS67" s="201"/>
      <c r="IYT67" s="58"/>
      <c r="IYW67" s="201"/>
      <c r="IYX67" s="58"/>
      <c r="IZA67" s="201"/>
      <c r="IZB67" s="58"/>
      <c r="IZE67" s="201"/>
      <c r="IZF67" s="58"/>
      <c r="IZI67" s="201"/>
      <c r="IZJ67" s="58"/>
      <c r="IZM67" s="201"/>
      <c r="IZN67" s="58"/>
      <c r="IZQ67" s="201"/>
      <c r="IZR67" s="58"/>
      <c r="IZU67" s="201"/>
      <c r="IZV67" s="58"/>
      <c r="IZY67" s="201"/>
      <c r="IZZ67" s="58"/>
      <c r="JAC67" s="201"/>
      <c r="JAD67" s="58"/>
      <c r="JAG67" s="201"/>
      <c r="JAH67" s="58"/>
      <c r="JAK67" s="201"/>
      <c r="JAL67" s="58"/>
      <c r="JAO67" s="201"/>
      <c r="JAP67" s="58"/>
      <c r="JAS67" s="201"/>
      <c r="JAT67" s="58"/>
      <c r="JAW67" s="201"/>
      <c r="JAX67" s="58"/>
      <c r="JBA67" s="201"/>
      <c r="JBB67" s="58"/>
      <c r="JBE67" s="201"/>
      <c r="JBF67" s="58"/>
      <c r="JBI67" s="201"/>
      <c r="JBJ67" s="58"/>
      <c r="JBM67" s="201"/>
      <c r="JBN67" s="58"/>
      <c r="JBQ67" s="201"/>
      <c r="JBR67" s="58"/>
      <c r="JBU67" s="201"/>
      <c r="JBV67" s="58"/>
      <c r="JBY67" s="201"/>
      <c r="JBZ67" s="58"/>
      <c r="JCC67" s="201"/>
      <c r="JCD67" s="58"/>
      <c r="JCG67" s="201"/>
      <c r="JCH67" s="58"/>
      <c r="JCK67" s="201"/>
      <c r="JCL67" s="58"/>
      <c r="JCO67" s="201"/>
      <c r="JCP67" s="58"/>
      <c r="JCS67" s="201"/>
      <c r="JCT67" s="58"/>
      <c r="JCW67" s="201"/>
      <c r="JCX67" s="58"/>
      <c r="JDA67" s="201"/>
      <c r="JDB67" s="58"/>
      <c r="JDE67" s="201"/>
      <c r="JDF67" s="58"/>
      <c r="JDI67" s="201"/>
      <c r="JDJ67" s="58"/>
      <c r="JDM67" s="201"/>
      <c r="JDN67" s="58"/>
      <c r="JDQ67" s="201"/>
      <c r="JDR67" s="58"/>
      <c r="JDU67" s="201"/>
      <c r="JDV67" s="58"/>
      <c r="JDY67" s="201"/>
      <c r="JDZ67" s="58"/>
      <c r="JEC67" s="201"/>
      <c r="JED67" s="58"/>
      <c r="JEG67" s="201"/>
      <c r="JEH67" s="58"/>
      <c r="JEK67" s="201"/>
      <c r="JEL67" s="58"/>
      <c r="JEO67" s="201"/>
      <c r="JEP67" s="58"/>
      <c r="JES67" s="201"/>
      <c r="JET67" s="58"/>
      <c r="JEW67" s="201"/>
      <c r="JEX67" s="58"/>
      <c r="JFA67" s="201"/>
      <c r="JFB67" s="58"/>
      <c r="JFE67" s="201"/>
      <c r="JFF67" s="58"/>
      <c r="JFI67" s="201"/>
      <c r="JFJ67" s="58"/>
      <c r="JFM67" s="201"/>
      <c r="JFN67" s="58"/>
      <c r="JFQ67" s="201"/>
      <c r="JFR67" s="58"/>
      <c r="JFU67" s="201"/>
      <c r="JFV67" s="58"/>
      <c r="JFY67" s="201"/>
      <c r="JFZ67" s="58"/>
      <c r="JGC67" s="201"/>
      <c r="JGD67" s="58"/>
      <c r="JGG67" s="201"/>
      <c r="JGH67" s="58"/>
      <c r="JGK67" s="201"/>
      <c r="JGL67" s="58"/>
      <c r="JGO67" s="201"/>
      <c r="JGP67" s="58"/>
      <c r="JGS67" s="201"/>
      <c r="JGT67" s="58"/>
      <c r="JGW67" s="201"/>
      <c r="JGX67" s="58"/>
      <c r="JHA67" s="201"/>
      <c r="JHB67" s="58"/>
      <c r="JHE67" s="201"/>
      <c r="JHF67" s="58"/>
      <c r="JHI67" s="201"/>
      <c r="JHJ67" s="58"/>
      <c r="JHM67" s="201"/>
      <c r="JHN67" s="58"/>
      <c r="JHQ67" s="201"/>
      <c r="JHR67" s="58"/>
      <c r="JHU67" s="201"/>
      <c r="JHV67" s="58"/>
      <c r="JHY67" s="201"/>
      <c r="JHZ67" s="58"/>
      <c r="JIC67" s="201"/>
      <c r="JID67" s="58"/>
      <c r="JIG67" s="201"/>
      <c r="JIH67" s="58"/>
      <c r="JIK67" s="201"/>
      <c r="JIL67" s="58"/>
      <c r="JIO67" s="201"/>
      <c r="JIP67" s="58"/>
      <c r="JIS67" s="201"/>
      <c r="JIT67" s="58"/>
      <c r="JIW67" s="201"/>
      <c r="JIX67" s="58"/>
      <c r="JJA67" s="201"/>
      <c r="JJB67" s="58"/>
      <c r="JJE67" s="201"/>
      <c r="JJF67" s="58"/>
      <c r="JJI67" s="201"/>
      <c r="JJJ67" s="58"/>
      <c r="JJM67" s="201"/>
      <c r="JJN67" s="58"/>
      <c r="JJQ67" s="201"/>
      <c r="JJR67" s="58"/>
      <c r="JJU67" s="201"/>
      <c r="JJV67" s="58"/>
      <c r="JJY67" s="201"/>
      <c r="JJZ67" s="58"/>
      <c r="JKC67" s="201"/>
      <c r="JKD67" s="58"/>
      <c r="JKG67" s="201"/>
      <c r="JKH67" s="58"/>
      <c r="JKK67" s="201"/>
      <c r="JKL67" s="58"/>
      <c r="JKO67" s="201"/>
      <c r="JKP67" s="58"/>
      <c r="JKS67" s="201"/>
      <c r="JKT67" s="58"/>
      <c r="JKW67" s="201"/>
      <c r="JKX67" s="58"/>
      <c r="JLA67" s="201"/>
      <c r="JLB67" s="58"/>
      <c r="JLE67" s="201"/>
      <c r="JLF67" s="58"/>
      <c r="JLI67" s="201"/>
      <c r="JLJ67" s="58"/>
      <c r="JLM67" s="201"/>
      <c r="JLN67" s="58"/>
      <c r="JLQ67" s="201"/>
      <c r="JLR67" s="58"/>
      <c r="JLU67" s="201"/>
      <c r="JLV67" s="58"/>
      <c r="JLY67" s="201"/>
      <c r="JLZ67" s="58"/>
      <c r="JMC67" s="201"/>
      <c r="JMD67" s="58"/>
      <c r="JMG67" s="201"/>
      <c r="JMH67" s="58"/>
      <c r="JMK67" s="201"/>
      <c r="JML67" s="58"/>
      <c r="JMO67" s="201"/>
      <c r="JMP67" s="58"/>
      <c r="JMS67" s="201"/>
      <c r="JMT67" s="58"/>
      <c r="JMW67" s="201"/>
      <c r="JMX67" s="58"/>
      <c r="JNA67" s="201"/>
      <c r="JNB67" s="58"/>
      <c r="JNE67" s="201"/>
      <c r="JNF67" s="58"/>
      <c r="JNI67" s="201"/>
      <c r="JNJ67" s="58"/>
      <c r="JNM67" s="201"/>
      <c r="JNN67" s="58"/>
      <c r="JNQ67" s="201"/>
      <c r="JNR67" s="58"/>
      <c r="JNU67" s="201"/>
      <c r="JNV67" s="58"/>
      <c r="JNY67" s="201"/>
      <c r="JNZ67" s="58"/>
      <c r="JOC67" s="201"/>
      <c r="JOD67" s="58"/>
      <c r="JOG67" s="201"/>
      <c r="JOH67" s="58"/>
      <c r="JOK67" s="201"/>
      <c r="JOL67" s="58"/>
      <c r="JOO67" s="201"/>
      <c r="JOP67" s="58"/>
      <c r="JOS67" s="201"/>
      <c r="JOT67" s="58"/>
      <c r="JOW67" s="201"/>
      <c r="JOX67" s="58"/>
      <c r="JPA67" s="201"/>
      <c r="JPB67" s="58"/>
      <c r="JPE67" s="201"/>
      <c r="JPF67" s="58"/>
      <c r="JPI67" s="201"/>
      <c r="JPJ67" s="58"/>
      <c r="JPM67" s="201"/>
      <c r="JPN67" s="58"/>
      <c r="JPQ67" s="201"/>
      <c r="JPR67" s="58"/>
      <c r="JPU67" s="201"/>
      <c r="JPV67" s="58"/>
      <c r="JPY67" s="201"/>
      <c r="JPZ67" s="58"/>
      <c r="JQC67" s="201"/>
      <c r="JQD67" s="58"/>
      <c r="JQG67" s="201"/>
      <c r="JQH67" s="58"/>
      <c r="JQK67" s="201"/>
      <c r="JQL67" s="58"/>
      <c r="JQO67" s="201"/>
      <c r="JQP67" s="58"/>
      <c r="JQS67" s="201"/>
      <c r="JQT67" s="58"/>
      <c r="JQW67" s="201"/>
      <c r="JQX67" s="58"/>
      <c r="JRA67" s="201"/>
      <c r="JRB67" s="58"/>
      <c r="JRE67" s="201"/>
      <c r="JRF67" s="58"/>
      <c r="JRI67" s="201"/>
      <c r="JRJ67" s="58"/>
      <c r="JRM67" s="201"/>
      <c r="JRN67" s="58"/>
      <c r="JRQ67" s="201"/>
      <c r="JRR67" s="58"/>
      <c r="JRU67" s="201"/>
      <c r="JRV67" s="58"/>
      <c r="JRY67" s="201"/>
      <c r="JRZ67" s="58"/>
      <c r="JSC67" s="201"/>
      <c r="JSD67" s="58"/>
      <c r="JSG67" s="201"/>
      <c r="JSH67" s="58"/>
      <c r="JSK67" s="201"/>
      <c r="JSL67" s="58"/>
      <c r="JSO67" s="201"/>
      <c r="JSP67" s="58"/>
      <c r="JSS67" s="201"/>
      <c r="JST67" s="58"/>
      <c r="JSW67" s="201"/>
      <c r="JSX67" s="58"/>
      <c r="JTA67" s="201"/>
      <c r="JTB67" s="58"/>
      <c r="JTE67" s="201"/>
      <c r="JTF67" s="58"/>
      <c r="JTI67" s="201"/>
      <c r="JTJ67" s="58"/>
      <c r="JTM67" s="201"/>
      <c r="JTN67" s="58"/>
      <c r="JTQ67" s="201"/>
      <c r="JTR67" s="58"/>
      <c r="JTU67" s="201"/>
      <c r="JTV67" s="58"/>
      <c r="JTY67" s="201"/>
      <c r="JTZ67" s="58"/>
      <c r="JUC67" s="201"/>
      <c r="JUD67" s="58"/>
      <c r="JUG67" s="201"/>
      <c r="JUH67" s="58"/>
      <c r="JUK67" s="201"/>
      <c r="JUL67" s="58"/>
      <c r="JUO67" s="201"/>
      <c r="JUP67" s="58"/>
      <c r="JUS67" s="201"/>
      <c r="JUT67" s="58"/>
      <c r="JUW67" s="201"/>
      <c r="JUX67" s="58"/>
      <c r="JVA67" s="201"/>
      <c r="JVB67" s="58"/>
      <c r="JVE67" s="201"/>
      <c r="JVF67" s="58"/>
      <c r="JVI67" s="201"/>
      <c r="JVJ67" s="58"/>
      <c r="JVM67" s="201"/>
      <c r="JVN67" s="58"/>
      <c r="JVQ67" s="201"/>
      <c r="JVR67" s="58"/>
      <c r="JVU67" s="201"/>
      <c r="JVV67" s="58"/>
      <c r="JVY67" s="201"/>
      <c r="JVZ67" s="58"/>
      <c r="JWC67" s="201"/>
      <c r="JWD67" s="58"/>
      <c r="JWG67" s="201"/>
      <c r="JWH67" s="58"/>
      <c r="JWK67" s="201"/>
      <c r="JWL67" s="58"/>
      <c r="JWO67" s="201"/>
      <c r="JWP67" s="58"/>
      <c r="JWS67" s="201"/>
      <c r="JWT67" s="58"/>
      <c r="JWW67" s="201"/>
      <c r="JWX67" s="58"/>
      <c r="JXA67" s="201"/>
      <c r="JXB67" s="58"/>
      <c r="JXE67" s="201"/>
      <c r="JXF67" s="58"/>
      <c r="JXI67" s="201"/>
      <c r="JXJ67" s="58"/>
      <c r="JXM67" s="201"/>
      <c r="JXN67" s="58"/>
      <c r="JXQ67" s="201"/>
      <c r="JXR67" s="58"/>
      <c r="JXU67" s="201"/>
      <c r="JXV67" s="58"/>
      <c r="JXY67" s="201"/>
      <c r="JXZ67" s="58"/>
      <c r="JYC67" s="201"/>
      <c r="JYD67" s="58"/>
      <c r="JYG67" s="201"/>
      <c r="JYH67" s="58"/>
      <c r="JYK67" s="201"/>
      <c r="JYL67" s="58"/>
      <c r="JYO67" s="201"/>
      <c r="JYP67" s="58"/>
      <c r="JYS67" s="201"/>
      <c r="JYT67" s="58"/>
      <c r="JYW67" s="201"/>
      <c r="JYX67" s="58"/>
      <c r="JZA67" s="201"/>
      <c r="JZB67" s="58"/>
      <c r="JZE67" s="201"/>
      <c r="JZF67" s="58"/>
      <c r="JZI67" s="201"/>
      <c r="JZJ67" s="58"/>
      <c r="JZM67" s="201"/>
      <c r="JZN67" s="58"/>
      <c r="JZQ67" s="201"/>
      <c r="JZR67" s="58"/>
      <c r="JZU67" s="201"/>
      <c r="JZV67" s="58"/>
      <c r="JZY67" s="201"/>
      <c r="JZZ67" s="58"/>
      <c r="KAC67" s="201"/>
      <c r="KAD67" s="58"/>
      <c r="KAG67" s="201"/>
      <c r="KAH67" s="58"/>
      <c r="KAK67" s="201"/>
      <c r="KAL67" s="58"/>
      <c r="KAO67" s="201"/>
      <c r="KAP67" s="58"/>
      <c r="KAS67" s="201"/>
      <c r="KAT67" s="58"/>
      <c r="KAW67" s="201"/>
      <c r="KAX67" s="58"/>
      <c r="KBA67" s="201"/>
      <c r="KBB67" s="58"/>
      <c r="KBE67" s="201"/>
      <c r="KBF67" s="58"/>
      <c r="KBI67" s="201"/>
      <c r="KBJ67" s="58"/>
      <c r="KBM67" s="201"/>
      <c r="KBN67" s="58"/>
      <c r="KBQ67" s="201"/>
      <c r="KBR67" s="58"/>
      <c r="KBU67" s="201"/>
      <c r="KBV67" s="58"/>
      <c r="KBY67" s="201"/>
      <c r="KBZ67" s="58"/>
      <c r="KCC67" s="201"/>
      <c r="KCD67" s="58"/>
      <c r="KCG67" s="201"/>
      <c r="KCH67" s="58"/>
      <c r="KCK67" s="201"/>
      <c r="KCL67" s="58"/>
      <c r="KCO67" s="201"/>
      <c r="KCP67" s="58"/>
      <c r="KCS67" s="201"/>
      <c r="KCT67" s="58"/>
      <c r="KCW67" s="201"/>
      <c r="KCX67" s="58"/>
      <c r="KDA67" s="201"/>
      <c r="KDB67" s="58"/>
      <c r="KDE67" s="201"/>
      <c r="KDF67" s="58"/>
      <c r="KDI67" s="201"/>
      <c r="KDJ67" s="58"/>
      <c r="KDM67" s="201"/>
      <c r="KDN67" s="58"/>
      <c r="KDQ67" s="201"/>
      <c r="KDR67" s="58"/>
      <c r="KDU67" s="201"/>
      <c r="KDV67" s="58"/>
      <c r="KDY67" s="201"/>
      <c r="KDZ67" s="58"/>
      <c r="KEC67" s="201"/>
      <c r="KED67" s="58"/>
      <c r="KEG67" s="201"/>
      <c r="KEH67" s="58"/>
      <c r="KEK67" s="201"/>
      <c r="KEL67" s="58"/>
      <c r="KEO67" s="201"/>
      <c r="KEP67" s="58"/>
      <c r="KES67" s="201"/>
      <c r="KET67" s="58"/>
      <c r="KEW67" s="201"/>
      <c r="KEX67" s="58"/>
      <c r="KFA67" s="201"/>
      <c r="KFB67" s="58"/>
      <c r="KFE67" s="201"/>
      <c r="KFF67" s="58"/>
      <c r="KFI67" s="201"/>
      <c r="KFJ67" s="58"/>
      <c r="KFM67" s="201"/>
      <c r="KFN67" s="58"/>
      <c r="KFQ67" s="201"/>
      <c r="KFR67" s="58"/>
      <c r="KFU67" s="201"/>
      <c r="KFV67" s="58"/>
      <c r="KFY67" s="201"/>
      <c r="KFZ67" s="58"/>
      <c r="KGC67" s="201"/>
      <c r="KGD67" s="58"/>
      <c r="KGG67" s="201"/>
      <c r="KGH67" s="58"/>
      <c r="KGK67" s="201"/>
      <c r="KGL67" s="58"/>
      <c r="KGO67" s="201"/>
      <c r="KGP67" s="58"/>
      <c r="KGS67" s="201"/>
      <c r="KGT67" s="58"/>
      <c r="KGW67" s="201"/>
      <c r="KGX67" s="58"/>
      <c r="KHA67" s="201"/>
      <c r="KHB67" s="58"/>
      <c r="KHE67" s="201"/>
      <c r="KHF67" s="58"/>
      <c r="KHI67" s="201"/>
      <c r="KHJ67" s="58"/>
      <c r="KHM67" s="201"/>
      <c r="KHN67" s="58"/>
      <c r="KHQ67" s="201"/>
      <c r="KHR67" s="58"/>
      <c r="KHU67" s="201"/>
      <c r="KHV67" s="58"/>
      <c r="KHY67" s="201"/>
      <c r="KHZ67" s="58"/>
      <c r="KIC67" s="201"/>
      <c r="KID67" s="58"/>
      <c r="KIG67" s="201"/>
      <c r="KIH67" s="58"/>
      <c r="KIK67" s="201"/>
      <c r="KIL67" s="58"/>
      <c r="KIO67" s="201"/>
      <c r="KIP67" s="58"/>
      <c r="KIS67" s="201"/>
      <c r="KIT67" s="58"/>
      <c r="KIW67" s="201"/>
      <c r="KIX67" s="58"/>
      <c r="KJA67" s="201"/>
      <c r="KJB67" s="58"/>
      <c r="KJE67" s="201"/>
      <c r="KJF67" s="58"/>
      <c r="KJI67" s="201"/>
      <c r="KJJ67" s="58"/>
      <c r="KJM67" s="201"/>
      <c r="KJN67" s="58"/>
      <c r="KJQ67" s="201"/>
      <c r="KJR67" s="58"/>
      <c r="KJU67" s="201"/>
      <c r="KJV67" s="58"/>
      <c r="KJY67" s="201"/>
      <c r="KJZ67" s="58"/>
      <c r="KKC67" s="201"/>
      <c r="KKD67" s="58"/>
      <c r="KKG67" s="201"/>
      <c r="KKH67" s="58"/>
      <c r="KKK67" s="201"/>
      <c r="KKL67" s="58"/>
      <c r="KKO67" s="201"/>
      <c r="KKP67" s="58"/>
      <c r="KKS67" s="201"/>
      <c r="KKT67" s="58"/>
      <c r="KKW67" s="201"/>
      <c r="KKX67" s="58"/>
      <c r="KLA67" s="201"/>
      <c r="KLB67" s="58"/>
      <c r="KLE67" s="201"/>
      <c r="KLF67" s="58"/>
      <c r="KLI67" s="201"/>
      <c r="KLJ67" s="58"/>
      <c r="KLM67" s="201"/>
      <c r="KLN67" s="58"/>
      <c r="KLQ67" s="201"/>
      <c r="KLR67" s="58"/>
      <c r="KLU67" s="201"/>
      <c r="KLV67" s="58"/>
      <c r="KLY67" s="201"/>
      <c r="KLZ67" s="58"/>
      <c r="KMC67" s="201"/>
      <c r="KMD67" s="58"/>
      <c r="KMG67" s="201"/>
      <c r="KMH67" s="58"/>
      <c r="KMK67" s="201"/>
      <c r="KML67" s="58"/>
      <c r="KMO67" s="201"/>
      <c r="KMP67" s="58"/>
      <c r="KMS67" s="201"/>
      <c r="KMT67" s="58"/>
      <c r="KMW67" s="201"/>
      <c r="KMX67" s="58"/>
      <c r="KNA67" s="201"/>
      <c r="KNB67" s="58"/>
      <c r="KNE67" s="201"/>
      <c r="KNF67" s="58"/>
      <c r="KNI67" s="201"/>
      <c r="KNJ67" s="58"/>
      <c r="KNM67" s="201"/>
      <c r="KNN67" s="58"/>
      <c r="KNQ67" s="201"/>
      <c r="KNR67" s="58"/>
      <c r="KNU67" s="201"/>
      <c r="KNV67" s="58"/>
      <c r="KNY67" s="201"/>
      <c r="KNZ67" s="58"/>
      <c r="KOC67" s="201"/>
      <c r="KOD67" s="58"/>
      <c r="KOG67" s="201"/>
      <c r="KOH67" s="58"/>
      <c r="KOK67" s="201"/>
      <c r="KOL67" s="58"/>
      <c r="KOO67" s="201"/>
      <c r="KOP67" s="58"/>
      <c r="KOS67" s="201"/>
      <c r="KOT67" s="58"/>
      <c r="KOW67" s="201"/>
      <c r="KOX67" s="58"/>
      <c r="KPA67" s="201"/>
      <c r="KPB67" s="58"/>
      <c r="KPE67" s="201"/>
      <c r="KPF67" s="58"/>
      <c r="KPI67" s="201"/>
      <c r="KPJ67" s="58"/>
      <c r="KPM67" s="201"/>
      <c r="KPN67" s="58"/>
      <c r="KPQ67" s="201"/>
      <c r="KPR67" s="58"/>
      <c r="KPU67" s="201"/>
      <c r="KPV67" s="58"/>
      <c r="KPY67" s="201"/>
      <c r="KPZ67" s="58"/>
      <c r="KQC67" s="201"/>
      <c r="KQD67" s="58"/>
      <c r="KQG67" s="201"/>
      <c r="KQH67" s="58"/>
      <c r="KQK67" s="201"/>
      <c r="KQL67" s="58"/>
      <c r="KQO67" s="201"/>
      <c r="KQP67" s="58"/>
      <c r="KQS67" s="201"/>
      <c r="KQT67" s="58"/>
      <c r="KQW67" s="201"/>
      <c r="KQX67" s="58"/>
      <c r="KRA67" s="201"/>
      <c r="KRB67" s="58"/>
      <c r="KRE67" s="201"/>
      <c r="KRF67" s="58"/>
      <c r="KRI67" s="201"/>
      <c r="KRJ67" s="58"/>
      <c r="KRM67" s="201"/>
      <c r="KRN67" s="58"/>
      <c r="KRQ67" s="201"/>
      <c r="KRR67" s="58"/>
      <c r="KRU67" s="201"/>
      <c r="KRV67" s="58"/>
      <c r="KRY67" s="201"/>
      <c r="KRZ67" s="58"/>
      <c r="KSC67" s="201"/>
      <c r="KSD67" s="58"/>
      <c r="KSG67" s="201"/>
      <c r="KSH67" s="58"/>
      <c r="KSK67" s="201"/>
      <c r="KSL67" s="58"/>
      <c r="KSO67" s="201"/>
      <c r="KSP67" s="58"/>
      <c r="KSS67" s="201"/>
      <c r="KST67" s="58"/>
      <c r="KSW67" s="201"/>
      <c r="KSX67" s="58"/>
      <c r="KTA67" s="201"/>
      <c r="KTB67" s="58"/>
      <c r="KTE67" s="201"/>
      <c r="KTF67" s="58"/>
      <c r="KTI67" s="201"/>
      <c r="KTJ67" s="58"/>
      <c r="KTM67" s="201"/>
      <c r="KTN67" s="58"/>
      <c r="KTQ67" s="201"/>
      <c r="KTR67" s="58"/>
      <c r="KTU67" s="201"/>
      <c r="KTV67" s="58"/>
      <c r="KTY67" s="201"/>
      <c r="KTZ67" s="58"/>
      <c r="KUC67" s="201"/>
      <c r="KUD67" s="58"/>
      <c r="KUG67" s="201"/>
      <c r="KUH67" s="58"/>
      <c r="KUK67" s="201"/>
      <c r="KUL67" s="58"/>
      <c r="KUO67" s="201"/>
      <c r="KUP67" s="58"/>
      <c r="KUS67" s="201"/>
      <c r="KUT67" s="58"/>
      <c r="KUW67" s="201"/>
      <c r="KUX67" s="58"/>
      <c r="KVA67" s="201"/>
      <c r="KVB67" s="58"/>
      <c r="KVE67" s="201"/>
      <c r="KVF67" s="58"/>
      <c r="KVI67" s="201"/>
      <c r="KVJ67" s="58"/>
      <c r="KVM67" s="201"/>
      <c r="KVN67" s="58"/>
      <c r="KVQ67" s="201"/>
      <c r="KVR67" s="58"/>
      <c r="KVU67" s="201"/>
      <c r="KVV67" s="58"/>
      <c r="KVY67" s="201"/>
      <c r="KVZ67" s="58"/>
      <c r="KWC67" s="201"/>
      <c r="KWD67" s="58"/>
      <c r="KWG67" s="201"/>
      <c r="KWH67" s="58"/>
      <c r="KWK67" s="201"/>
      <c r="KWL67" s="58"/>
      <c r="KWO67" s="201"/>
      <c r="KWP67" s="58"/>
      <c r="KWS67" s="201"/>
      <c r="KWT67" s="58"/>
      <c r="KWW67" s="201"/>
      <c r="KWX67" s="58"/>
      <c r="KXA67" s="201"/>
      <c r="KXB67" s="58"/>
      <c r="KXE67" s="201"/>
      <c r="KXF67" s="58"/>
      <c r="KXI67" s="201"/>
      <c r="KXJ67" s="58"/>
      <c r="KXM67" s="201"/>
      <c r="KXN67" s="58"/>
      <c r="KXQ67" s="201"/>
      <c r="KXR67" s="58"/>
      <c r="KXU67" s="201"/>
      <c r="KXV67" s="58"/>
      <c r="KXY67" s="201"/>
      <c r="KXZ67" s="58"/>
      <c r="KYC67" s="201"/>
      <c r="KYD67" s="58"/>
      <c r="KYG67" s="201"/>
      <c r="KYH67" s="58"/>
      <c r="KYK67" s="201"/>
      <c r="KYL67" s="58"/>
      <c r="KYO67" s="201"/>
      <c r="KYP67" s="58"/>
      <c r="KYS67" s="201"/>
      <c r="KYT67" s="58"/>
      <c r="KYW67" s="201"/>
      <c r="KYX67" s="58"/>
      <c r="KZA67" s="201"/>
      <c r="KZB67" s="58"/>
      <c r="KZE67" s="201"/>
      <c r="KZF67" s="58"/>
      <c r="KZI67" s="201"/>
      <c r="KZJ67" s="58"/>
      <c r="KZM67" s="201"/>
      <c r="KZN67" s="58"/>
      <c r="KZQ67" s="201"/>
      <c r="KZR67" s="58"/>
      <c r="KZU67" s="201"/>
      <c r="KZV67" s="58"/>
      <c r="KZY67" s="201"/>
      <c r="KZZ67" s="58"/>
      <c r="LAC67" s="201"/>
      <c r="LAD67" s="58"/>
      <c r="LAG67" s="201"/>
      <c r="LAH67" s="58"/>
      <c r="LAK67" s="201"/>
      <c r="LAL67" s="58"/>
      <c r="LAO67" s="201"/>
      <c r="LAP67" s="58"/>
      <c r="LAS67" s="201"/>
      <c r="LAT67" s="58"/>
      <c r="LAW67" s="201"/>
      <c r="LAX67" s="58"/>
      <c r="LBA67" s="201"/>
      <c r="LBB67" s="58"/>
      <c r="LBE67" s="201"/>
      <c r="LBF67" s="58"/>
      <c r="LBI67" s="201"/>
      <c r="LBJ67" s="58"/>
      <c r="LBM67" s="201"/>
      <c r="LBN67" s="58"/>
      <c r="LBQ67" s="201"/>
      <c r="LBR67" s="58"/>
      <c r="LBU67" s="201"/>
      <c r="LBV67" s="58"/>
      <c r="LBY67" s="201"/>
      <c r="LBZ67" s="58"/>
      <c r="LCC67" s="201"/>
      <c r="LCD67" s="58"/>
      <c r="LCG67" s="201"/>
      <c r="LCH67" s="58"/>
      <c r="LCK67" s="201"/>
      <c r="LCL67" s="58"/>
      <c r="LCO67" s="201"/>
      <c r="LCP67" s="58"/>
      <c r="LCS67" s="201"/>
      <c r="LCT67" s="58"/>
      <c r="LCW67" s="201"/>
      <c r="LCX67" s="58"/>
      <c r="LDA67" s="201"/>
      <c r="LDB67" s="58"/>
      <c r="LDE67" s="201"/>
      <c r="LDF67" s="58"/>
      <c r="LDI67" s="201"/>
      <c r="LDJ67" s="58"/>
      <c r="LDM67" s="201"/>
      <c r="LDN67" s="58"/>
      <c r="LDQ67" s="201"/>
      <c r="LDR67" s="58"/>
      <c r="LDU67" s="201"/>
      <c r="LDV67" s="58"/>
      <c r="LDY67" s="201"/>
      <c r="LDZ67" s="58"/>
      <c r="LEC67" s="201"/>
      <c r="LED67" s="58"/>
      <c r="LEG67" s="201"/>
      <c r="LEH67" s="58"/>
      <c r="LEK67" s="201"/>
      <c r="LEL67" s="58"/>
      <c r="LEO67" s="201"/>
      <c r="LEP67" s="58"/>
      <c r="LES67" s="201"/>
      <c r="LET67" s="58"/>
      <c r="LEW67" s="201"/>
      <c r="LEX67" s="58"/>
      <c r="LFA67" s="201"/>
      <c r="LFB67" s="58"/>
      <c r="LFE67" s="201"/>
      <c r="LFF67" s="58"/>
      <c r="LFI67" s="201"/>
      <c r="LFJ67" s="58"/>
      <c r="LFM67" s="201"/>
      <c r="LFN67" s="58"/>
      <c r="LFQ67" s="201"/>
      <c r="LFR67" s="58"/>
      <c r="LFU67" s="201"/>
      <c r="LFV67" s="58"/>
      <c r="LFY67" s="201"/>
      <c r="LFZ67" s="58"/>
      <c r="LGC67" s="201"/>
      <c r="LGD67" s="58"/>
      <c r="LGG67" s="201"/>
      <c r="LGH67" s="58"/>
      <c r="LGK67" s="201"/>
      <c r="LGL67" s="58"/>
      <c r="LGO67" s="201"/>
      <c r="LGP67" s="58"/>
      <c r="LGS67" s="201"/>
      <c r="LGT67" s="58"/>
      <c r="LGW67" s="201"/>
      <c r="LGX67" s="58"/>
      <c r="LHA67" s="201"/>
      <c r="LHB67" s="58"/>
      <c r="LHE67" s="201"/>
      <c r="LHF67" s="58"/>
      <c r="LHI67" s="201"/>
      <c r="LHJ67" s="58"/>
      <c r="LHM67" s="201"/>
      <c r="LHN67" s="58"/>
      <c r="LHQ67" s="201"/>
      <c r="LHR67" s="58"/>
      <c r="LHU67" s="201"/>
      <c r="LHV67" s="58"/>
      <c r="LHY67" s="201"/>
      <c r="LHZ67" s="58"/>
      <c r="LIC67" s="201"/>
      <c r="LID67" s="58"/>
      <c r="LIG67" s="201"/>
      <c r="LIH67" s="58"/>
      <c r="LIK67" s="201"/>
      <c r="LIL67" s="58"/>
      <c r="LIO67" s="201"/>
      <c r="LIP67" s="58"/>
      <c r="LIS67" s="201"/>
      <c r="LIT67" s="58"/>
      <c r="LIW67" s="201"/>
      <c r="LIX67" s="58"/>
      <c r="LJA67" s="201"/>
      <c r="LJB67" s="58"/>
      <c r="LJE67" s="201"/>
      <c r="LJF67" s="58"/>
      <c r="LJI67" s="201"/>
      <c r="LJJ67" s="58"/>
      <c r="LJM67" s="201"/>
      <c r="LJN67" s="58"/>
      <c r="LJQ67" s="201"/>
      <c r="LJR67" s="58"/>
      <c r="LJU67" s="201"/>
      <c r="LJV67" s="58"/>
      <c r="LJY67" s="201"/>
      <c r="LJZ67" s="58"/>
      <c r="LKC67" s="201"/>
      <c r="LKD67" s="58"/>
      <c r="LKG67" s="201"/>
      <c r="LKH67" s="58"/>
      <c r="LKK67" s="201"/>
      <c r="LKL67" s="58"/>
      <c r="LKO67" s="201"/>
      <c r="LKP67" s="58"/>
      <c r="LKS67" s="201"/>
      <c r="LKT67" s="58"/>
      <c r="LKW67" s="201"/>
      <c r="LKX67" s="58"/>
      <c r="LLA67" s="201"/>
      <c r="LLB67" s="58"/>
      <c r="LLE67" s="201"/>
      <c r="LLF67" s="58"/>
      <c r="LLI67" s="201"/>
      <c r="LLJ67" s="58"/>
      <c r="LLM67" s="201"/>
      <c r="LLN67" s="58"/>
      <c r="LLQ67" s="201"/>
      <c r="LLR67" s="58"/>
      <c r="LLU67" s="201"/>
      <c r="LLV67" s="58"/>
      <c r="LLY67" s="201"/>
      <c r="LLZ67" s="58"/>
      <c r="LMC67" s="201"/>
      <c r="LMD67" s="58"/>
      <c r="LMG67" s="201"/>
      <c r="LMH67" s="58"/>
      <c r="LMK67" s="201"/>
      <c r="LML67" s="58"/>
      <c r="LMO67" s="201"/>
      <c r="LMP67" s="58"/>
      <c r="LMS67" s="201"/>
      <c r="LMT67" s="58"/>
      <c r="LMW67" s="201"/>
      <c r="LMX67" s="58"/>
      <c r="LNA67" s="201"/>
      <c r="LNB67" s="58"/>
      <c r="LNE67" s="201"/>
      <c r="LNF67" s="58"/>
      <c r="LNI67" s="201"/>
      <c r="LNJ67" s="58"/>
      <c r="LNM67" s="201"/>
      <c r="LNN67" s="58"/>
      <c r="LNQ67" s="201"/>
      <c r="LNR67" s="58"/>
      <c r="LNU67" s="201"/>
      <c r="LNV67" s="58"/>
      <c r="LNY67" s="201"/>
      <c r="LNZ67" s="58"/>
      <c r="LOC67" s="201"/>
      <c r="LOD67" s="58"/>
      <c r="LOG67" s="201"/>
      <c r="LOH67" s="58"/>
      <c r="LOK67" s="201"/>
      <c r="LOL67" s="58"/>
      <c r="LOO67" s="201"/>
      <c r="LOP67" s="58"/>
      <c r="LOS67" s="201"/>
      <c r="LOT67" s="58"/>
      <c r="LOW67" s="201"/>
      <c r="LOX67" s="58"/>
      <c r="LPA67" s="201"/>
      <c r="LPB67" s="58"/>
      <c r="LPE67" s="201"/>
      <c r="LPF67" s="58"/>
      <c r="LPI67" s="201"/>
      <c r="LPJ67" s="58"/>
      <c r="LPM67" s="201"/>
      <c r="LPN67" s="58"/>
      <c r="LPQ67" s="201"/>
      <c r="LPR67" s="58"/>
      <c r="LPU67" s="201"/>
      <c r="LPV67" s="58"/>
      <c r="LPY67" s="201"/>
      <c r="LPZ67" s="58"/>
      <c r="LQC67" s="201"/>
      <c r="LQD67" s="58"/>
      <c r="LQG67" s="201"/>
      <c r="LQH67" s="58"/>
      <c r="LQK67" s="201"/>
      <c r="LQL67" s="58"/>
      <c r="LQO67" s="201"/>
      <c r="LQP67" s="58"/>
      <c r="LQS67" s="201"/>
      <c r="LQT67" s="58"/>
      <c r="LQW67" s="201"/>
      <c r="LQX67" s="58"/>
      <c r="LRA67" s="201"/>
      <c r="LRB67" s="58"/>
      <c r="LRE67" s="201"/>
      <c r="LRF67" s="58"/>
      <c r="LRI67" s="201"/>
      <c r="LRJ67" s="58"/>
      <c r="LRM67" s="201"/>
      <c r="LRN67" s="58"/>
      <c r="LRQ67" s="201"/>
      <c r="LRR67" s="58"/>
      <c r="LRU67" s="201"/>
      <c r="LRV67" s="58"/>
      <c r="LRY67" s="201"/>
      <c r="LRZ67" s="58"/>
      <c r="LSC67" s="201"/>
      <c r="LSD67" s="58"/>
      <c r="LSG67" s="201"/>
      <c r="LSH67" s="58"/>
      <c r="LSK67" s="201"/>
      <c r="LSL67" s="58"/>
      <c r="LSO67" s="201"/>
      <c r="LSP67" s="58"/>
      <c r="LSS67" s="201"/>
      <c r="LST67" s="58"/>
      <c r="LSW67" s="201"/>
      <c r="LSX67" s="58"/>
      <c r="LTA67" s="201"/>
      <c r="LTB67" s="58"/>
      <c r="LTE67" s="201"/>
      <c r="LTF67" s="58"/>
      <c r="LTI67" s="201"/>
      <c r="LTJ67" s="58"/>
      <c r="LTM67" s="201"/>
      <c r="LTN67" s="58"/>
      <c r="LTQ67" s="201"/>
      <c r="LTR67" s="58"/>
      <c r="LTU67" s="201"/>
      <c r="LTV67" s="58"/>
      <c r="LTY67" s="201"/>
      <c r="LTZ67" s="58"/>
      <c r="LUC67" s="201"/>
      <c r="LUD67" s="58"/>
      <c r="LUG67" s="201"/>
      <c r="LUH67" s="58"/>
      <c r="LUK67" s="201"/>
      <c r="LUL67" s="58"/>
      <c r="LUO67" s="201"/>
      <c r="LUP67" s="58"/>
      <c r="LUS67" s="201"/>
      <c r="LUT67" s="58"/>
      <c r="LUW67" s="201"/>
      <c r="LUX67" s="58"/>
      <c r="LVA67" s="201"/>
      <c r="LVB67" s="58"/>
      <c r="LVE67" s="201"/>
      <c r="LVF67" s="58"/>
      <c r="LVI67" s="201"/>
      <c r="LVJ67" s="58"/>
      <c r="LVM67" s="201"/>
      <c r="LVN67" s="58"/>
      <c r="LVQ67" s="201"/>
      <c r="LVR67" s="58"/>
      <c r="LVU67" s="201"/>
      <c r="LVV67" s="58"/>
      <c r="LVY67" s="201"/>
      <c r="LVZ67" s="58"/>
      <c r="LWC67" s="201"/>
      <c r="LWD67" s="58"/>
      <c r="LWG67" s="201"/>
      <c r="LWH67" s="58"/>
      <c r="LWK67" s="201"/>
      <c r="LWL67" s="58"/>
      <c r="LWO67" s="201"/>
      <c r="LWP67" s="58"/>
      <c r="LWS67" s="201"/>
      <c r="LWT67" s="58"/>
      <c r="LWW67" s="201"/>
      <c r="LWX67" s="58"/>
      <c r="LXA67" s="201"/>
      <c r="LXB67" s="58"/>
      <c r="LXE67" s="201"/>
      <c r="LXF67" s="58"/>
      <c r="LXI67" s="201"/>
      <c r="LXJ67" s="58"/>
      <c r="LXM67" s="201"/>
      <c r="LXN67" s="58"/>
      <c r="LXQ67" s="201"/>
      <c r="LXR67" s="58"/>
      <c r="LXU67" s="201"/>
      <c r="LXV67" s="58"/>
      <c r="LXY67" s="201"/>
      <c r="LXZ67" s="58"/>
      <c r="LYC67" s="201"/>
      <c r="LYD67" s="58"/>
      <c r="LYG67" s="201"/>
      <c r="LYH67" s="58"/>
      <c r="LYK67" s="201"/>
      <c r="LYL67" s="58"/>
      <c r="LYO67" s="201"/>
      <c r="LYP67" s="58"/>
      <c r="LYS67" s="201"/>
      <c r="LYT67" s="58"/>
      <c r="LYW67" s="201"/>
      <c r="LYX67" s="58"/>
      <c r="LZA67" s="201"/>
      <c r="LZB67" s="58"/>
      <c r="LZE67" s="201"/>
      <c r="LZF67" s="58"/>
      <c r="LZI67" s="201"/>
      <c r="LZJ67" s="58"/>
      <c r="LZM67" s="201"/>
      <c r="LZN67" s="58"/>
      <c r="LZQ67" s="201"/>
      <c r="LZR67" s="58"/>
      <c r="LZU67" s="201"/>
      <c r="LZV67" s="58"/>
      <c r="LZY67" s="201"/>
      <c r="LZZ67" s="58"/>
      <c r="MAC67" s="201"/>
      <c r="MAD67" s="58"/>
      <c r="MAG67" s="201"/>
      <c r="MAH67" s="58"/>
      <c r="MAK67" s="201"/>
      <c r="MAL67" s="58"/>
      <c r="MAO67" s="201"/>
      <c r="MAP67" s="58"/>
      <c r="MAS67" s="201"/>
      <c r="MAT67" s="58"/>
      <c r="MAW67" s="201"/>
      <c r="MAX67" s="58"/>
      <c r="MBA67" s="201"/>
      <c r="MBB67" s="58"/>
      <c r="MBE67" s="201"/>
      <c r="MBF67" s="58"/>
      <c r="MBI67" s="201"/>
      <c r="MBJ67" s="58"/>
      <c r="MBM67" s="201"/>
      <c r="MBN67" s="58"/>
      <c r="MBQ67" s="201"/>
      <c r="MBR67" s="58"/>
      <c r="MBU67" s="201"/>
      <c r="MBV67" s="58"/>
      <c r="MBY67" s="201"/>
      <c r="MBZ67" s="58"/>
      <c r="MCC67" s="201"/>
      <c r="MCD67" s="58"/>
      <c r="MCG67" s="201"/>
      <c r="MCH67" s="58"/>
      <c r="MCK67" s="201"/>
      <c r="MCL67" s="58"/>
      <c r="MCO67" s="201"/>
      <c r="MCP67" s="58"/>
      <c r="MCS67" s="201"/>
      <c r="MCT67" s="58"/>
      <c r="MCW67" s="201"/>
      <c r="MCX67" s="58"/>
      <c r="MDA67" s="201"/>
      <c r="MDB67" s="58"/>
      <c r="MDE67" s="201"/>
      <c r="MDF67" s="58"/>
      <c r="MDI67" s="201"/>
      <c r="MDJ67" s="58"/>
      <c r="MDM67" s="201"/>
      <c r="MDN67" s="58"/>
      <c r="MDQ67" s="201"/>
      <c r="MDR67" s="58"/>
      <c r="MDU67" s="201"/>
      <c r="MDV67" s="58"/>
      <c r="MDY67" s="201"/>
      <c r="MDZ67" s="58"/>
      <c r="MEC67" s="201"/>
      <c r="MED67" s="58"/>
      <c r="MEG67" s="201"/>
      <c r="MEH67" s="58"/>
      <c r="MEK67" s="201"/>
      <c r="MEL67" s="58"/>
      <c r="MEO67" s="201"/>
      <c r="MEP67" s="58"/>
      <c r="MES67" s="201"/>
      <c r="MET67" s="58"/>
      <c r="MEW67" s="201"/>
      <c r="MEX67" s="58"/>
      <c r="MFA67" s="201"/>
      <c r="MFB67" s="58"/>
      <c r="MFE67" s="201"/>
      <c r="MFF67" s="58"/>
      <c r="MFI67" s="201"/>
      <c r="MFJ67" s="58"/>
      <c r="MFM67" s="201"/>
      <c r="MFN67" s="58"/>
      <c r="MFQ67" s="201"/>
      <c r="MFR67" s="58"/>
      <c r="MFU67" s="201"/>
      <c r="MFV67" s="58"/>
      <c r="MFY67" s="201"/>
      <c r="MFZ67" s="58"/>
      <c r="MGC67" s="201"/>
      <c r="MGD67" s="58"/>
      <c r="MGG67" s="201"/>
      <c r="MGH67" s="58"/>
      <c r="MGK67" s="201"/>
      <c r="MGL67" s="58"/>
      <c r="MGO67" s="201"/>
      <c r="MGP67" s="58"/>
      <c r="MGS67" s="201"/>
      <c r="MGT67" s="58"/>
      <c r="MGW67" s="201"/>
      <c r="MGX67" s="58"/>
      <c r="MHA67" s="201"/>
      <c r="MHB67" s="58"/>
      <c r="MHE67" s="201"/>
      <c r="MHF67" s="58"/>
      <c r="MHI67" s="201"/>
      <c r="MHJ67" s="58"/>
      <c r="MHM67" s="201"/>
      <c r="MHN67" s="58"/>
      <c r="MHQ67" s="201"/>
      <c r="MHR67" s="58"/>
      <c r="MHU67" s="201"/>
      <c r="MHV67" s="58"/>
      <c r="MHY67" s="201"/>
      <c r="MHZ67" s="58"/>
      <c r="MIC67" s="201"/>
      <c r="MID67" s="58"/>
      <c r="MIG67" s="201"/>
      <c r="MIH67" s="58"/>
      <c r="MIK67" s="201"/>
      <c r="MIL67" s="58"/>
      <c r="MIO67" s="201"/>
      <c r="MIP67" s="58"/>
      <c r="MIS67" s="201"/>
      <c r="MIT67" s="58"/>
      <c r="MIW67" s="201"/>
      <c r="MIX67" s="58"/>
      <c r="MJA67" s="201"/>
      <c r="MJB67" s="58"/>
      <c r="MJE67" s="201"/>
      <c r="MJF67" s="58"/>
      <c r="MJI67" s="201"/>
      <c r="MJJ67" s="58"/>
      <c r="MJM67" s="201"/>
      <c r="MJN67" s="58"/>
      <c r="MJQ67" s="201"/>
      <c r="MJR67" s="58"/>
      <c r="MJU67" s="201"/>
      <c r="MJV67" s="58"/>
      <c r="MJY67" s="201"/>
      <c r="MJZ67" s="58"/>
      <c r="MKC67" s="201"/>
      <c r="MKD67" s="58"/>
      <c r="MKG67" s="201"/>
      <c r="MKH67" s="58"/>
      <c r="MKK67" s="201"/>
      <c r="MKL67" s="58"/>
      <c r="MKO67" s="201"/>
      <c r="MKP67" s="58"/>
      <c r="MKS67" s="201"/>
      <c r="MKT67" s="58"/>
      <c r="MKW67" s="201"/>
      <c r="MKX67" s="58"/>
      <c r="MLA67" s="201"/>
      <c r="MLB67" s="58"/>
      <c r="MLE67" s="201"/>
      <c r="MLF67" s="58"/>
      <c r="MLI67" s="201"/>
      <c r="MLJ67" s="58"/>
      <c r="MLM67" s="201"/>
      <c r="MLN67" s="58"/>
      <c r="MLQ67" s="201"/>
      <c r="MLR67" s="58"/>
      <c r="MLU67" s="201"/>
      <c r="MLV67" s="58"/>
      <c r="MLY67" s="201"/>
      <c r="MLZ67" s="58"/>
      <c r="MMC67" s="201"/>
      <c r="MMD67" s="58"/>
      <c r="MMG67" s="201"/>
      <c r="MMH67" s="58"/>
      <c r="MMK67" s="201"/>
      <c r="MML67" s="58"/>
      <c r="MMO67" s="201"/>
      <c r="MMP67" s="58"/>
      <c r="MMS67" s="201"/>
      <c r="MMT67" s="58"/>
      <c r="MMW67" s="201"/>
      <c r="MMX67" s="58"/>
      <c r="MNA67" s="201"/>
      <c r="MNB67" s="58"/>
      <c r="MNE67" s="201"/>
      <c r="MNF67" s="58"/>
      <c r="MNI67" s="201"/>
      <c r="MNJ67" s="58"/>
      <c r="MNM67" s="201"/>
      <c r="MNN67" s="58"/>
      <c r="MNQ67" s="201"/>
      <c r="MNR67" s="58"/>
      <c r="MNU67" s="201"/>
      <c r="MNV67" s="58"/>
      <c r="MNY67" s="201"/>
      <c r="MNZ67" s="58"/>
      <c r="MOC67" s="201"/>
      <c r="MOD67" s="58"/>
      <c r="MOG67" s="201"/>
      <c r="MOH67" s="58"/>
      <c r="MOK67" s="201"/>
      <c r="MOL67" s="58"/>
      <c r="MOO67" s="201"/>
      <c r="MOP67" s="58"/>
      <c r="MOS67" s="201"/>
      <c r="MOT67" s="58"/>
      <c r="MOW67" s="201"/>
      <c r="MOX67" s="58"/>
      <c r="MPA67" s="201"/>
      <c r="MPB67" s="58"/>
      <c r="MPE67" s="201"/>
      <c r="MPF67" s="58"/>
      <c r="MPI67" s="201"/>
      <c r="MPJ67" s="58"/>
      <c r="MPM67" s="201"/>
      <c r="MPN67" s="58"/>
      <c r="MPQ67" s="201"/>
      <c r="MPR67" s="58"/>
      <c r="MPU67" s="201"/>
      <c r="MPV67" s="58"/>
      <c r="MPY67" s="201"/>
      <c r="MPZ67" s="58"/>
      <c r="MQC67" s="201"/>
      <c r="MQD67" s="58"/>
      <c r="MQG67" s="201"/>
      <c r="MQH67" s="58"/>
      <c r="MQK67" s="201"/>
      <c r="MQL67" s="58"/>
      <c r="MQO67" s="201"/>
      <c r="MQP67" s="58"/>
      <c r="MQS67" s="201"/>
      <c r="MQT67" s="58"/>
      <c r="MQW67" s="201"/>
      <c r="MQX67" s="58"/>
      <c r="MRA67" s="201"/>
      <c r="MRB67" s="58"/>
      <c r="MRE67" s="201"/>
      <c r="MRF67" s="58"/>
      <c r="MRI67" s="201"/>
      <c r="MRJ67" s="58"/>
      <c r="MRM67" s="201"/>
      <c r="MRN67" s="58"/>
      <c r="MRQ67" s="201"/>
      <c r="MRR67" s="58"/>
      <c r="MRU67" s="201"/>
      <c r="MRV67" s="58"/>
      <c r="MRY67" s="201"/>
      <c r="MRZ67" s="58"/>
      <c r="MSC67" s="201"/>
      <c r="MSD67" s="58"/>
      <c r="MSG67" s="201"/>
      <c r="MSH67" s="58"/>
      <c r="MSK67" s="201"/>
      <c r="MSL67" s="58"/>
      <c r="MSO67" s="201"/>
      <c r="MSP67" s="58"/>
      <c r="MSS67" s="201"/>
      <c r="MST67" s="58"/>
      <c r="MSW67" s="201"/>
      <c r="MSX67" s="58"/>
      <c r="MTA67" s="201"/>
      <c r="MTB67" s="58"/>
      <c r="MTE67" s="201"/>
      <c r="MTF67" s="58"/>
      <c r="MTI67" s="201"/>
      <c r="MTJ67" s="58"/>
      <c r="MTM67" s="201"/>
      <c r="MTN67" s="58"/>
      <c r="MTQ67" s="201"/>
      <c r="MTR67" s="58"/>
      <c r="MTU67" s="201"/>
      <c r="MTV67" s="58"/>
      <c r="MTY67" s="201"/>
      <c r="MTZ67" s="58"/>
      <c r="MUC67" s="201"/>
      <c r="MUD67" s="58"/>
      <c r="MUG67" s="201"/>
      <c r="MUH67" s="58"/>
      <c r="MUK67" s="201"/>
      <c r="MUL67" s="58"/>
      <c r="MUO67" s="201"/>
      <c r="MUP67" s="58"/>
      <c r="MUS67" s="201"/>
      <c r="MUT67" s="58"/>
      <c r="MUW67" s="201"/>
      <c r="MUX67" s="58"/>
      <c r="MVA67" s="201"/>
      <c r="MVB67" s="58"/>
      <c r="MVE67" s="201"/>
      <c r="MVF67" s="58"/>
      <c r="MVI67" s="201"/>
      <c r="MVJ67" s="58"/>
      <c r="MVM67" s="201"/>
      <c r="MVN67" s="58"/>
      <c r="MVQ67" s="201"/>
      <c r="MVR67" s="58"/>
      <c r="MVU67" s="201"/>
      <c r="MVV67" s="58"/>
      <c r="MVY67" s="201"/>
      <c r="MVZ67" s="58"/>
      <c r="MWC67" s="201"/>
      <c r="MWD67" s="58"/>
      <c r="MWG67" s="201"/>
      <c r="MWH67" s="58"/>
      <c r="MWK67" s="201"/>
      <c r="MWL67" s="58"/>
      <c r="MWO67" s="201"/>
      <c r="MWP67" s="58"/>
      <c r="MWS67" s="201"/>
      <c r="MWT67" s="58"/>
      <c r="MWW67" s="201"/>
      <c r="MWX67" s="58"/>
      <c r="MXA67" s="201"/>
      <c r="MXB67" s="58"/>
      <c r="MXE67" s="201"/>
      <c r="MXF67" s="58"/>
      <c r="MXI67" s="201"/>
      <c r="MXJ67" s="58"/>
      <c r="MXM67" s="201"/>
      <c r="MXN67" s="58"/>
      <c r="MXQ67" s="201"/>
      <c r="MXR67" s="58"/>
      <c r="MXU67" s="201"/>
      <c r="MXV67" s="58"/>
      <c r="MXY67" s="201"/>
      <c r="MXZ67" s="58"/>
      <c r="MYC67" s="201"/>
      <c r="MYD67" s="58"/>
      <c r="MYG67" s="201"/>
      <c r="MYH67" s="58"/>
      <c r="MYK67" s="201"/>
      <c r="MYL67" s="58"/>
      <c r="MYO67" s="201"/>
      <c r="MYP67" s="58"/>
      <c r="MYS67" s="201"/>
      <c r="MYT67" s="58"/>
      <c r="MYW67" s="201"/>
      <c r="MYX67" s="58"/>
      <c r="MZA67" s="201"/>
      <c r="MZB67" s="58"/>
      <c r="MZE67" s="201"/>
      <c r="MZF67" s="58"/>
      <c r="MZI67" s="201"/>
      <c r="MZJ67" s="58"/>
      <c r="MZM67" s="201"/>
      <c r="MZN67" s="58"/>
      <c r="MZQ67" s="201"/>
      <c r="MZR67" s="58"/>
      <c r="MZU67" s="201"/>
      <c r="MZV67" s="58"/>
      <c r="MZY67" s="201"/>
      <c r="MZZ67" s="58"/>
      <c r="NAC67" s="201"/>
      <c r="NAD67" s="58"/>
      <c r="NAG67" s="201"/>
      <c r="NAH67" s="58"/>
      <c r="NAK67" s="201"/>
      <c r="NAL67" s="58"/>
      <c r="NAO67" s="201"/>
      <c r="NAP67" s="58"/>
      <c r="NAS67" s="201"/>
      <c r="NAT67" s="58"/>
      <c r="NAW67" s="201"/>
      <c r="NAX67" s="58"/>
      <c r="NBA67" s="201"/>
      <c r="NBB67" s="58"/>
      <c r="NBE67" s="201"/>
      <c r="NBF67" s="58"/>
      <c r="NBI67" s="201"/>
      <c r="NBJ67" s="58"/>
      <c r="NBM67" s="201"/>
      <c r="NBN67" s="58"/>
      <c r="NBQ67" s="201"/>
      <c r="NBR67" s="58"/>
      <c r="NBU67" s="201"/>
      <c r="NBV67" s="58"/>
      <c r="NBY67" s="201"/>
      <c r="NBZ67" s="58"/>
      <c r="NCC67" s="201"/>
      <c r="NCD67" s="58"/>
      <c r="NCG67" s="201"/>
      <c r="NCH67" s="58"/>
      <c r="NCK67" s="201"/>
      <c r="NCL67" s="58"/>
      <c r="NCO67" s="201"/>
      <c r="NCP67" s="58"/>
      <c r="NCS67" s="201"/>
      <c r="NCT67" s="58"/>
      <c r="NCW67" s="201"/>
      <c r="NCX67" s="58"/>
      <c r="NDA67" s="201"/>
      <c r="NDB67" s="58"/>
      <c r="NDE67" s="201"/>
      <c r="NDF67" s="58"/>
      <c r="NDI67" s="201"/>
      <c r="NDJ67" s="58"/>
      <c r="NDM67" s="201"/>
      <c r="NDN67" s="58"/>
      <c r="NDQ67" s="201"/>
      <c r="NDR67" s="58"/>
      <c r="NDU67" s="201"/>
      <c r="NDV67" s="58"/>
      <c r="NDY67" s="201"/>
      <c r="NDZ67" s="58"/>
      <c r="NEC67" s="201"/>
      <c r="NED67" s="58"/>
      <c r="NEG67" s="201"/>
      <c r="NEH67" s="58"/>
      <c r="NEK67" s="201"/>
      <c r="NEL67" s="58"/>
      <c r="NEO67" s="201"/>
      <c r="NEP67" s="58"/>
      <c r="NES67" s="201"/>
      <c r="NET67" s="58"/>
      <c r="NEW67" s="201"/>
      <c r="NEX67" s="58"/>
      <c r="NFA67" s="201"/>
      <c r="NFB67" s="58"/>
      <c r="NFE67" s="201"/>
      <c r="NFF67" s="58"/>
      <c r="NFI67" s="201"/>
      <c r="NFJ67" s="58"/>
      <c r="NFM67" s="201"/>
      <c r="NFN67" s="58"/>
      <c r="NFQ67" s="201"/>
      <c r="NFR67" s="58"/>
      <c r="NFU67" s="201"/>
      <c r="NFV67" s="58"/>
      <c r="NFY67" s="201"/>
      <c r="NFZ67" s="58"/>
      <c r="NGC67" s="201"/>
      <c r="NGD67" s="58"/>
      <c r="NGG67" s="201"/>
      <c r="NGH67" s="58"/>
      <c r="NGK67" s="201"/>
      <c r="NGL67" s="58"/>
      <c r="NGO67" s="201"/>
      <c r="NGP67" s="58"/>
      <c r="NGS67" s="201"/>
      <c r="NGT67" s="58"/>
      <c r="NGW67" s="201"/>
      <c r="NGX67" s="58"/>
      <c r="NHA67" s="201"/>
      <c r="NHB67" s="58"/>
      <c r="NHE67" s="201"/>
      <c r="NHF67" s="58"/>
      <c r="NHI67" s="201"/>
      <c r="NHJ67" s="58"/>
      <c r="NHM67" s="201"/>
      <c r="NHN67" s="58"/>
      <c r="NHQ67" s="201"/>
      <c r="NHR67" s="58"/>
      <c r="NHU67" s="201"/>
      <c r="NHV67" s="58"/>
      <c r="NHY67" s="201"/>
      <c r="NHZ67" s="58"/>
      <c r="NIC67" s="201"/>
      <c r="NID67" s="58"/>
      <c r="NIG67" s="201"/>
      <c r="NIH67" s="58"/>
      <c r="NIK67" s="201"/>
      <c r="NIL67" s="58"/>
      <c r="NIO67" s="201"/>
      <c r="NIP67" s="58"/>
      <c r="NIS67" s="201"/>
      <c r="NIT67" s="58"/>
      <c r="NIW67" s="201"/>
      <c r="NIX67" s="58"/>
      <c r="NJA67" s="201"/>
      <c r="NJB67" s="58"/>
      <c r="NJE67" s="201"/>
      <c r="NJF67" s="58"/>
      <c r="NJI67" s="201"/>
      <c r="NJJ67" s="58"/>
      <c r="NJM67" s="201"/>
      <c r="NJN67" s="58"/>
      <c r="NJQ67" s="201"/>
      <c r="NJR67" s="58"/>
      <c r="NJU67" s="201"/>
      <c r="NJV67" s="58"/>
      <c r="NJY67" s="201"/>
      <c r="NJZ67" s="58"/>
      <c r="NKC67" s="201"/>
      <c r="NKD67" s="58"/>
      <c r="NKG67" s="201"/>
      <c r="NKH67" s="58"/>
      <c r="NKK67" s="201"/>
      <c r="NKL67" s="58"/>
      <c r="NKO67" s="201"/>
      <c r="NKP67" s="58"/>
      <c r="NKS67" s="201"/>
      <c r="NKT67" s="58"/>
      <c r="NKW67" s="201"/>
      <c r="NKX67" s="58"/>
      <c r="NLA67" s="201"/>
      <c r="NLB67" s="58"/>
      <c r="NLE67" s="201"/>
      <c r="NLF67" s="58"/>
      <c r="NLI67" s="201"/>
      <c r="NLJ67" s="58"/>
      <c r="NLM67" s="201"/>
      <c r="NLN67" s="58"/>
      <c r="NLQ67" s="201"/>
      <c r="NLR67" s="58"/>
      <c r="NLU67" s="201"/>
      <c r="NLV67" s="58"/>
      <c r="NLY67" s="201"/>
      <c r="NLZ67" s="58"/>
      <c r="NMC67" s="201"/>
      <c r="NMD67" s="58"/>
      <c r="NMG67" s="201"/>
      <c r="NMH67" s="58"/>
      <c r="NMK67" s="201"/>
      <c r="NML67" s="58"/>
      <c r="NMO67" s="201"/>
      <c r="NMP67" s="58"/>
      <c r="NMS67" s="201"/>
      <c r="NMT67" s="58"/>
      <c r="NMW67" s="201"/>
      <c r="NMX67" s="58"/>
      <c r="NNA67" s="201"/>
      <c r="NNB67" s="58"/>
      <c r="NNE67" s="201"/>
      <c r="NNF67" s="58"/>
      <c r="NNI67" s="201"/>
      <c r="NNJ67" s="58"/>
      <c r="NNM67" s="201"/>
      <c r="NNN67" s="58"/>
      <c r="NNQ67" s="201"/>
      <c r="NNR67" s="58"/>
      <c r="NNU67" s="201"/>
      <c r="NNV67" s="58"/>
      <c r="NNY67" s="201"/>
      <c r="NNZ67" s="58"/>
      <c r="NOC67" s="201"/>
      <c r="NOD67" s="58"/>
      <c r="NOG67" s="201"/>
      <c r="NOH67" s="58"/>
      <c r="NOK67" s="201"/>
      <c r="NOL67" s="58"/>
      <c r="NOO67" s="201"/>
      <c r="NOP67" s="58"/>
      <c r="NOS67" s="201"/>
      <c r="NOT67" s="58"/>
      <c r="NOW67" s="201"/>
      <c r="NOX67" s="58"/>
      <c r="NPA67" s="201"/>
      <c r="NPB67" s="58"/>
      <c r="NPE67" s="201"/>
      <c r="NPF67" s="58"/>
      <c r="NPI67" s="201"/>
      <c r="NPJ67" s="58"/>
      <c r="NPM67" s="201"/>
      <c r="NPN67" s="58"/>
      <c r="NPQ67" s="201"/>
      <c r="NPR67" s="58"/>
      <c r="NPU67" s="201"/>
      <c r="NPV67" s="58"/>
      <c r="NPY67" s="201"/>
      <c r="NPZ67" s="58"/>
      <c r="NQC67" s="201"/>
      <c r="NQD67" s="58"/>
      <c r="NQG67" s="201"/>
      <c r="NQH67" s="58"/>
      <c r="NQK67" s="201"/>
      <c r="NQL67" s="58"/>
      <c r="NQO67" s="201"/>
      <c r="NQP67" s="58"/>
      <c r="NQS67" s="201"/>
      <c r="NQT67" s="58"/>
      <c r="NQW67" s="201"/>
      <c r="NQX67" s="58"/>
      <c r="NRA67" s="201"/>
      <c r="NRB67" s="58"/>
      <c r="NRE67" s="201"/>
      <c r="NRF67" s="58"/>
      <c r="NRI67" s="201"/>
      <c r="NRJ67" s="58"/>
      <c r="NRM67" s="201"/>
      <c r="NRN67" s="58"/>
      <c r="NRQ67" s="201"/>
      <c r="NRR67" s="58"/>
      <c r="NRU67" s="201"/>
      <c r="NRV67" s="58"/>
      <c r="NRY67" s="201"/>
      <c r="NRZ67" s="58"/>
      <c r="NSC67" s="201"/>
      <c r="NSD67" s="58"/>
      <c r="NSG67" s="201"/>
      <c r="NSH67" s="58"/>
      <c r="NSK67" s="201"/>
      <c r="NSL67" s="58"/>
      <c r="NSO67" s="201"/>
      <c r="NSP67" s="58"/>
      <c r="NSS67" s="201"/>
      <c r="NST67" s="58"/>
      <c r="NSW67" s="201"/>
      <c r="NSX67" s="58"/>
      <c r="NTA67" s="201"/>
      <c r="NTB67" s="58"/>
      <c r="NTE67" s="201"/>
      <c r="NTF67" s="58"/>
      <c r="NTI67" s="201"/>
      <c r="NTJ67" s="58"/>
      <c r="NTM67" s="201"/>
      <c r="NTN67" s="58"/>
      <c r="NTQ67" s="201"/>
      <c r="NTR67" s="58"/>
      <c r="NTU67" s="201"/>
      <c r="NTV67" s="58"/>
      <c r="NTY67" s="201"/>
      <c r="NTZ67" s="58"/>
      <c r="NUC67" s="201"/>
      <c r="NUD67" s="58"/>
      <c r="NUG67" s="201"/>
      <c r="NUH67" s="58"/>
      <c r="NUK67" s="201"/>
      <c r="NUL67" s="58"/>
      <c r="NUO67" s="201"/>
      <c r="NUP67" s="58"/>
      <c r="NUS67" s="201"/>
      <c r="NUT67" s="58"/>
      <c r="NUW67" s="201"/>
      <c r="NUX67" s="58"/>
      <c r="NVA67" s="201"/>
      <c r="NVB67" s="58"/>
      <c r="NVE67" s="201"/>
      <c r="NVF67" s="58"/>
      <c r="NVI67" s="201"/>
      <c r="NVJ67" s="58"/>
      <c r="NVM67" s="201"/>
      <c r="NVN67" s="58"/>
      <c r="NVQ67" s="201"/>
      <c r="NVR67" s="58"/>
      <c r="NVU67" s="201"/>
      <c r="NVV67" s="58"/>
      <c r="NVY67" s="201"/>
      <c r="NVZ67" s="58"/>
      <c r="NWC67" s="201"/>
      <c r="NWD67" s="58"/>
      <c r="NWG67" s="201"/>
      <c r="NWH67" s="58"/>
      <c r="NWK67" s="201"/>
      <c r="NWL67" s="58"/>
      <c r="NWO67" s="201"/>
      <c r="NWP67" s="58"/>
      <c r="NWS67" s="201"/>
      <c r="NWT67" s="58"/>
      <c r="NWW67" s="201"/>
      <c r="NWX67" s="58"/>
      <c r="NXA67" s="201"/>
      <c r="NXB67" s="58"/>
      <c r="NXE67" s="201"/>
      <c r="NXF67" s="58"/>
      <c r="NXI67" s="201"/>
      <c r="NXJ67" s="58"/>
      <c r="NXM67" s="201"/>
      <c r="NXN67" s="58"/>
      <c r="NXQ67" s="201"/>
      <c r="NXR67" s="58"/>
      <c r="NXU67" s="201"/>
      <c r="NXV67" s="58"/>
      <c r="NXY67" s="201"/>
      <c r="NXZ67" s="58"/>
      <c r="NYC67" s="201"/>
      <c r="NYD67" s="58"/>
      <c r="NYG67" s="201"/>
      <c r="NYH67" s="58"/>
      <c r="NYK67" s="201"/>
      <c r="NYL67" s="58"/>
      <c r="NYO67" s="201"/>
      <c r="NYP67" s="58"/>
      <c r="NYS67" s="201"/>
      <c r="NYT67" s="58"/>
      <c r="NYW67" s="201"/>
      <c r="NYX67" s="58"/>
      <c r="NZA67" s="201"/>
      <c r="NZB67" s="58"/>
      <c r="NZE67" s="201"/>
      <c r="NZF67" s="58"/>
      <c r="NZI67" s="201"/>
      <c r="NZJ67" s="58"/>
      <c r="NZM67" s="201"/>
      <c r="NZN67" s="58"/>
      <c r="NZQ67" s="201"/>
      <c r="NZR67" s="58"/>
      <c r="NZU67" s="201"/>
      <c r="NZV67" s="58"/>
      <c r="NZY67" s="201"/>
      <c r="NZZ67" s="58"/>
      <c r="OAC67" s="201"/>
      <c r="OAD67" s="58"/>
      <c r="OAG67" s="201"/>
      <c r="OAH67" s="58"/>
      <c r="OAK67" s="201"/>
      <c r="OAL67" s="58"/>
      <c r="OAO67" s="201"/>
      <c r="OAP67" s="58"/>
      <c r="OAS67" s="201"/>
      <c r="OAT67" s="58"/>
      <c r="OAW67" s="201"/>
      <c r="OAX67" s="58"/>
      <c r="OBA67" s="201"/>
      <c r="OBB67" s="58"/>
      <c r="OBE67" s="201"/>
      <c r="OBF67" s="58"/>
      <c r="OBI67" s="201"/>
      <c r="OBJ67" s="58"/>
      <c r="OBM67" s="201"/>
      <c r="OBN67" s="58"/>
      <c r="OBQ67" s="201"/>
      <c r="OBR67" s="58"/>
      <c r="OBU67" s="201"/>
      <c r="OBV67" s="58"/>
      <c r="OBY67" s="201"/>
      <c r="OBZ67" s="58"/>
      <c r="OCC67" s="201"/>
      <c r="OCD67" s="58"/>
      <c r="OCG67" s="201"/>
      <c r="OCH67" s="58"/>
      <c r="OCK67" s="201"/>
      <c r="OCL67" s="58"/>
      <c r="OCO67" s="201"/>
      <c r="OCP67" s="58"/>
      <c r="OCS67" s="201"/>
      <c r="OCT67" s="58"/>
      <c r="OCW67" s="201"/>
      <c r="OCX67" s="58"/>
      <c r="ODA67" s="201"/>
      <c r="ODB67" s="58"/>
      <c r="ODE67" s="201"/>
      <c r="ODF67" s="58"/>
      <c r="ODI67" s="201"/>
      <c r="ODJ67" s="58"/>
      <c r="ODM67" s="201"/>
      <c r="ODN67" s="58"/>
      <c r="ODQ67" s="201"/>
      <c r="ODR67" s="58"/>
      <c r="ODU67" s="201"/>
      <c r="ODV67" s="58"/>
      <c r="ODY67" s="201"/>
      <c r="ODZ67" s="58"/>
      <c r="OEC67" s="201"/>
      <c r="OED67" s="58"/>
      <c r="OEG67" s="201"/>
      <c r="OEH67" s="58"/>
      <c r="OEK67" s="201"/>
      <c r="OEL67" s="58"/>
      <c r="OEO67" s="201"/>
      <c r="OEP67" s="58"/>
      <c r="OES67" s="201"/>
      <c r="OET67" s="58"/>
      <c r="OEW67" s="201"/>
      <c r="OEX67" s="58"/>
      <c r="OFA67" s="201"/>
      <c r="OFB67" s="58"/>
      <c r="OFE67" s="201"/>
      <c r="OFF67" s="58"/>
      <c r="OFI67" s="201"/>
      <c r="OFJ67" s="58"/>
      <c r="OFM67" s="201"/>
      <c r="OFN67" s="58"/>
      <c r="OFQ67" s="201"/>
      <c r="OFR67" s="58"/>
      <c r="OFU67" s="201"/>
      <c r="OFV67" s="58"/>
      <c r="OFY67" s="201"/>
      <c r="OFZ67" s="58"/>
      <c r="OGC67" s="201"/>
      <c r="OGD67" s="58"/>
      <c r="OGG67" s="201"/>
      <c r="OGH67" s="58"/>
      <c r="OGK67" s="201"/>
      <c r="OGL67" s="58"/>
      <c r="OGO67" s="201"/>
      <c r="OGP67" s="58"/>
      <c r="OGS67" s="201"/>
      <c r="OGT67" s="58"/>
      <c r="OGW67" s="201"/>
      <c r="OGX67" s="58"/>
      <c r="OHA67" s="201"/>
      <c r="OHB67" s="58"/>
      <c r="OHE67" s="201"/>
      <c r="OHF67" s="58"/>
      <c r="OHI67" s="201"/>
      <c r="OHJ67" s="58"/>
      <c r="OHM67" s="201"/>
      <c r="OHN67" s="58"/>
      <c r="OHQ67" s="201"/>
      <c r="OHR67" s="58"/>
      <c r="OHU67" s="201"/>
      <c r="OHV67" s="58"/>
      <c r="OHY67" s="201"/>
      <c r="OHZ67" s="58"/>
      <c r="OIC67" s="201"/>
      <c r="OID67" s="58"/>
      <c r="OIG67" s="201"/>
      <c r="OIH67" s="58"/>
      <c r="OIK67" s="201"/>
      <c r="OIL67" s="58"/>
      <c r="OIO67" s="201"/>
      <c r="OIP67" s="58"/>
      <c r="OIS67" s="201"/>
      <c r="OIT67" s="58"/>
      <c r="OIW67" s="201"/>
      <c r="OIX67" s="58"/>
      <c r="OJA67" s="201"/>
      <c r="OJB67" s="58"/>
      <c r="OJE67" s="201"/>
      <c r="OJF67" s="58"/>
      <c r="OJI67" s="201"/>
      <c r="OJJ67" s="58"/>
      <c r="OJM67" s="201"/>
      <c r="OJN67" s="58"/>
      <c r="OJQ67" s="201"/>
      <c r="OJR67" s="58"/>
      <c r="OJU67" s="201"/>
      <c r="OJV67" s="58"/>
      <c r="OJY67" s="201"/>
      <c r="OJZ67" s="58"/>
      <c r="OKC67" s="201"/>
      <c r="OKD67" s="58"/>
      <c r="OKG67" s="201"/>
      <c r="OKH67" s="58"/>
      <c r="OKK67" s="201"/>
      <c r="OKL67" s="58"/>
      <c r="OKO67" s="201"/>
      <c r="OKP67" s="58"/>
      <c r="OKS67" s="201"/>
      <c r="OKT67" s="58"/>
      <c r="OKW67" s="201"/>
      <c r="OKX67" s="58"/>
      <c r="OLA67" s="201"/>
      <c r="OLB67" s="58"/>
      <c r="OLE67" s="201"/>
      <c r="OLF67" s="58"/>
      <c r="OLI67" s="201"/>
      <c r="OLJ67" s="58"/>
      <c r="OLM67" s="201"/>
      <c r="OLN67" s="58"/>
      <c r="OLQ67" s="201"/>
      <c r="OLR67" s="58"/>
      <c r="OLU67" s="201"/>
      <c r="OLV67" s="58"/>
      <c r="OLY67" s="201"/>
      <c r="OLZ67" s="58"/>
      <c r="OMC67" s="201"/>
      <c r="OMD67" s="58"/>
      <c r="OMG67" s="201"/>
      <c r="OMH67" s="58"/>
      <c r="OMK67" s="201"/>
      <c r="OML67" s="58"/>
      <c r="OMO67" s="201"/>
      <c r="OMP67" s="58"/>
      <c r="OMS67" s="201"/>
      <c r="OMT67" s="58"/>
      <c r="OMW67" s="201"/>
      <c r="OMX67" s="58"/>
      <c r="ONA67" s="201"/>
      <c r="ONB67" s="58"/>
      <c r="ONE67" s="201"/>
      <c r="ONF67" s="58"/>
      <c r="ONI67" s="201"/>
      <c r="ONJ67" s="58"/>
      <c r="ONM67" s="201"/>
      <c r="ONN67" s="58"/>
      <c r="ONQ67" s="201"/>
      <c r="ONR67" s="58"/>
      <c r="ONU67" s="201"/>
      <c r="ONV67" s="58"/>
      <c r="ONY67" s="201"/>
      <c r="ONZ67" s="58"/>
      <c r="OOC67" s="201"/>
      <c r="OOD67" s="58"/>
      <c r="OOG67" s="201"/>
      <c r="OOH67" s="58"/>
      <c r="OOK67" s="201"/>
      <c r="OOL67" s="58"/>
      <c r="OOO67" s="201"/>
      <c r="OOP67" s="58"/>
      <c r="OOS67" s="201"/>
      <c r="OOT67" s="58"/>
      <c r="OOW67" s="201"/>
      <c r="OOX67" s="58"/>
      <c r="OPA67" s="201"/>
      <c r="OPB67" s="58"/>
      <c r="OPE67" s="201"/>
      <c r="OPF67" s="58"/>
      <c r="OPI67" s="201"/>
      <c r="OPJ67" s="58"/>
      <c r="OPM67" s="201"/>
      <c r="OPN67" s="58"/>
      <c r="OPQ67" s="201"/>
      <c r="OPR67" s="58"/>
      <c r="OPU67" s="201"/>
      <c r="OPV67" s="58"/>
      <c r="OPY67" s="201"/>
      <c r="OPZ67" s="58"/>
      <c r="OQC67" s="201"/>
      <c r="OQD67" s="58"/>
      <c r="OQG67" s="201"/>
      <c r="OQH67" s="58"/>
      <c r="OQK67" s="201"/>
      <c r="OQL67" s="58"/>
      <c r="OQO67" s="201"/>
      <c r="OQP67" s="58"/>
      <c r="OQS67" s="201"/>
      <c r="OQT67" s="58"/>
      <c r="OQW67" s="201"/>
      <c r="OQX67" s="58"/>
      <c r="ORA67" s="201"/>
      <c r="ORB67" s="58"/>
      <c r="ORE67" s="201"/>
      <c r="ORF67" s="58"/>
      <c r="ORI67" s="201"/>
      <c r="ORJ67" s="58"/>
      <c r="ORM67" s="201"/>
      <c r="ORN67" s="58"/>
      <c r="ORQ67" s="201"/>
      <c r="ORR67" s="58"/>
      <c r="ORU67" s="201"/>
      <c r="ORV67" s="58"/>
      <c r="ORY67" s="201"/>
      <c r="ORZ67" s="58"/>
      <c r="OSC67" s="201"/>
      <c r="OSD67" s="58"/>
      <c r="OSG67" s="201"/>
      <c r="OSH67" s="58"/>
      <c r="OSK67" s="201"/>
      <c r="OSL67" s="58"/>
      <c r="OSO67" s="201"/>
      <c r="OSP67" s="58"/>
      <c r="OSS67" s="201"/>
      <c r="OST67" s="58"/>
      <c r="OSW67" s="201"/>
      <c r="OSX67" s="58"/>
      <c r="OTA67" s="201"/>
      <c r="OTB67" s="58"/>
      <c r="OTE67" s="201"/>
      <c r="OTF67" s="58"/>
      <c r="OTI67" s="201"/>
      <c r="OTJ67" s="58"/>
      <c r="OTM67" s="201"/>
      <c r="OTN67" s="58"/>
      <c r="OTQ67" s="201"/>
      <c r="OTR67" s="58"/>
      <c r="OTU67" s="201"/>
      <c r="OTV67" s="58"/>
      <c r="OTY67" s="201"/>
      <c r="OTZ67" s="58"/>
      <c r="OUC67" s="201"/>
      <c r="OUD67" s="58"/>
      <c r="OUG67" s="201"/>
      <c r="OUH67" s="58"/>
      <c r="OUK67" s="201"/>
      <c r="OUL67" s="58"/>
      <c r="OUO67" s="201"/>
      <c r="OUP67" s="58"/>
      <c r="OUS67" s="201"/>
      <c r="OUT67" s="58"/>
      <c r="OUW67" s="201"/>
      <c r="OUX67" s="58"/>
      <c r="OVA67" s="201"/>
      <c r="OVB67" s="58"/>
      <c r="OVE67" s="201"/>
      <c r="OVF67" s="58"/>
      <c r="OVI67" s="201"/>
      <c r="OVJ67" s="58"/>
      <c r="OVM67" s="201"/>
      <c r="OVN67" s="58"/>
      <c r="OVQ67" s="201"/>
      <c r="OVR67" s="58"/>
      <c r="OVU67" s="201"/>
      <c r="OVV67" s="58"/>
      <c r="OVY67" s="201"/>
      <c r="OVZ67" s="58"/>
      <c r="OWC67" s="201"/>
      <c r="OWD67" s="58"/>
      <c r="OWG67" s="201"/>
      <c r="OWH67" s="58"/>
      <c r="OWK67" s="201"/>
      <c r="OWL67" s="58"/>
      <c r="OWO67" s="201"/>
      <c r="OWP67" s="58"/>
      <c r="OWS67" s="201"/>
      <c r="OWT67" s="58"/>
      <c r="OWW67" s="201"/>
      <c r="OWX67" s="58"/>
      <c r="OXA67" s="201"/>
      <c r="OXB67" s="58"/>
      <c r="OXE67" s="201"/>
      <c r="OXF67" s="58"/>
      <c r="OXI67" s="201"/>
      <c r="OXJ67" s="58"/>
      <c r="OXM67" s="201"/>
      <c r="OXN67" s="58"/>
      <c r="OXQ67" s="201"/>
      <c r="OXR67" s="58"/>
      <c r="OXU67" s="201"/>
      <c r="OXV67" s="58"/>
      <c r="OXY67" s="201"/>
      <c r="OXZ67" s="58"/>
      <c r="OYC67" s="201"/>
      <c r="OYD67" s="58"/>
      <c r="OYG67" s="201"/>
      <c r="OYH67" s="58"/>
      <c r="OYK67" s="201"/>
      <c r="OYL67" s="58"/>
      <c r="OYO67" s="201"/>
      <c r="OYP67" s="58"/>
      <c r="OYS67" s="201"/>
      <c r="OYT67" s="58"/>
      <c r="OYW67" s="201"/>
      <c r="OYX67" s="58"/>
      <c r="OZA67" s="201"/>
      <c r="OZB67" s="58"/>
      <c r="OZE67" s="201"/>
      <c r="OZF67" s="58"/>
      <c r="OZI67" s="201"/>
      <c r="OZJ67" s="58"/>
      <c r="OZM67" s="201"/>
      <c r="OZN67" s="58"/>
      <c r="OZQ67" s="201"/>
      <c r="OZR67" s="58"/>
      <c r="OZU67" s="201"/>
      <c r="OZV67" s="58"/>
      <c r="OZY67" s="201"/>
      <c r="OZZ67" s="58"/>
      <c r="PAC67" s="201"/>
      <c r="PAD67" s="58"/>
      <c r="PAG67" s="201"/>
      <c r="PAH67" s="58"/>
      <c r="PAK67" s="201"/>
      <c r="PAL67" s="58"/>
      <c r="PAO67" s="201"/>
      <c r="PAP67" s="58"/>
      <c r="PAS67" s="201"/>
      <c r="PAT67" s="58"/>
      <c r="PAW67" s="201"/>
      <c r="PAX67" s="58"/>
      <c r="PBA67" s="201"/>
      <c r="PBB67" s="58"/>
      <c r="PBE67" s="201"/>
      <c r="PBF67" s="58"/>
      <c r="PBI67" s="201"/>
      <c r="PBJ67" s="58"/>
      <c r="PBM67" s="201"/>
      <c r="PBN67" s="58"/>
      <c r="PBQ67" s="201"/>
      <c r="PBR67" s="58"/>
      <c r="PBU67" s="201"/>
      <c r="PBV67" s="58"/>
      <c r="PBY67" s="201"/>
      <c r="PBZ67" s="58"/>
      <c r="PCC67" s="201"/>
      <c r="PCD67" s="58"/>
      <c r="PCG67" s="201"/>
      <c r="PCH67" s="58"/>
      <c r="PCK67" s="201"/>
      <c r="PCL67" s="58"/>
      <c r="PCO67" s="201"/>
      <c r="PCP67" s="58"/>
      <c r="PCS67" s="201"/>
      <c r="PCT67" s="58"/>
      <c r="PCW67" s="201"/>
      <c r="PCX67" s="58"/>
      <c r="PDA67" s="201"/>
      <c r="PDB67" s="58"/>
      <c r="PDE67" s="201"/>
      <c r="PDF67" s="58"/>
      <c r="PDI67" s="201"/>
      <c r="PDJ67" s="58"/>
      <c r="PDM67" s="201"/>
      <c r="PDN67" s="58"/>
      <c r="PDQ67" s="201"/>
      <c r="PDR67" s="58"/>
      <c r="PDU67" s="201"/>
      <c r="PDV67" s="58"/>
      <c r="PDY67" s="201"/>
      <c r="PDZ67" s="58"/>
      <c r="PEC67" s="201"/>
      <c r="PED67" s="58"/>
      <c r="PEG67" s="201"/>
      <c r="PEH67" s="58"/>
      <c r="PEK67" s="201"/>
      <c r="PEL67" s="58"/>
      <c r="PEO67" s="201"/>
      <c r="PEP67" s="58"/>
      <c r="PES67" s="201"/>
      <c r="PET67" s="58"/>
      <c r="PEW67" s="201"/>
      <c r="PEX67" s="58"/>
      <c r="PFA67" s="201"/>
      <c r="PFB67" s="58"/>
      <c r="PFE67" s="201"/>
      <c r="PFF67" s="58"/>
      <c r="PFI67" s="201"/>
      <c r="PFJ67" s="58"/>
      <c r="PFM67" s="201"/>
      <c r="PFN67" s="58"/>
      <c r="PFQ67" s="201"/>
      <c r="PFR67" s="58"/>
      <c r="PFU67" s="201"/>
      <c r="PFV67" s="58"/>
      <c r="PFY67" s="201"/>
      <c r="PFZ67" s="58"/>
      <c r="PGC67" s="201"/>
      <c r="PGD67" s="58"/>
      <c r="PGG67" s="201"/>
      <c r="PGH67" s="58"/>
      <c r="PGK67" s="201"/>
      <c r="PGL67" s="58"/>
      <c r="PGO67" s="201"/>
      <c r="PGP67" s="58"/>
      <c r="PGS67" s="201"/>
      <c r="PGT67" s="58"/>
      <c r="PGW67" s="201"/>
      <c r="PGX67" s="58"/>
      <c r="PHA67" s="201"/>
      <c r="PHB67" s="58"/>
      <c r="PHE67" s="201"/>
      <c r="PHF67" s="58"/>
      <c r="PHI67" s="201"/>
      <c r="PHJ67" s="58"/>
      <c r="PHM67" s="201"/>
      <c r="PHN67" s="58"/>
      <c r="PHQ67" s="201"/>
      <c r="PHR67" s="58"/>
      <c r="PHU67" s="201"/>
      <c r="PHV67" s="58"/>
      <c r="PHY67" s="201"/>
      <c r="PHZ67" s="58"/>
      <c r="PIC67" s="201"/>
      <c r="PID67" s="58"/>
      <c r="PIG67" s="201"/>
      <c r="PIH67" s="58"/>
      <c r="PIK67" s="201"/>
      <c r="PIL67" s="58"/>
      <c r="PIO67" s="201"/>
      <c r="PIP67" s="58"/>
      <c r="PIS67" s="201"/>
      <c r="PIT67" s="58"/>
      <c r="PIW67" s="201"/>
      <c r="PIX67" s="58"/>
      <c r="PJA67" s="201"/>
      <c r="PJB67" s="58"/>
      <c r="PJE67" s="201"/>
      <c r="PJF67" s="58"/>
      <c r="PJI67" s="201"/>
      <c r="PJJ67" s="58"/>
      <c r="PJM67" s="201"/>
      <c r="PJN67" s="58"/>
      <c r="PJQ67" s="201"/>
      <c r="PJR67" s="58"/>
      <c r="PJU67" s="201"/>
      <c r="PJV67" s="58"/>
      <c r="PJY67" s="201"/>
      <c r="PJZ67" s="58"/>
      <c r="PKC67" s="201"/>
      <c r="PKD67" s="58"/>
      <c r="PKG67" s="201"/>
      <c r="PKH67" s="58"/>
      <c r="PKK67" s="201"/>
      <c r="PKL67" s="58"/>
      <c r="PKO67" s="201"/>
      <c r="PKP67" s="58"/>
      <c r="PKS67" s="201"/>
      <c r="PKT67" s="58"/>
      <c r="PKW67" s="201"/>
      <c r="PKX67" s="58"/>
      <c r="PLA67" s="201"/>
      <c r="PLB67" s="58"/>
      <c r="PLE67" s="201"/>
      <c r="PLF67" s="58"/>
      <c r="PLI67" s="201"/>
      <c r="PLJ67" s="58"/>
      <c r="PLM67" s="201"/>
      <c r="PLN67" s="58"/>
      <c r="PLQ67" s="201"/>
      <c r="PLR67" s="58"/>
      <c r="PLU67" s="201"/>
      <c r="PLV67" s="58"/>
      <c r="PLY67" s="201"/>
      <c r="PLZ67" s="58"/>
      <c r="PMC67" s="201"/>
      <c r="PMD67" s="58"/>
      <c r="PMG67" s="201"/>
      <c r="PMH67" s="58"/>
      <c r="PMK67" s="201"/>
      <c r="PML67" s="58"/>
      <c r="PMO67" s="201"/>
      <c r="PMP67" s="58"/>
      <c r="PMS67" s="201"/>
      <c r="PMT67" s="58"/>
      <c r="PMW67" s="201"/>
      <c r="PMX67" s="58"/>
      <c r="PNA67" s="201"/>
      <c r="PNB67" s="58"/>
      <c r="PNE67" s="201"/>
      <c r="PNF67" s="58"/>
      <c r="PNI67" s="201"/>
      <c r="PNJ67" s="58"/>
      <c r="PNM67" s="201"/>
      <c r="PNN67" s="58"/>
      <c r="PNQ67" s="201"/>
      <c r="PNR67" s="58"/>
      <c r="PNU67" s="201"/>
      <c r="PNV67" s="58"/>
      <c r="PNY67" s="201"/>
      <c r="PNZ67" s="58"/>
      <c r="POC67" s="201"/>
      <c r="POD67" s="58"/>
      <c r="POG67" s="201"/>
      <c r="POH67" s="58"/>
      <c r="POK67" s="201"/>
      <c r="POL67" s="58"/>
      <c r="POO67" s="201"/>
      <c r="POP67" s="58"/>
      <c r="POS67" s="201"/>
      <c r="POT67" s="58"/>
      <c r="POW67" s="201"/>
      <c r="POX67" s="58"/>
      <c r="PPA67" s="201"/>
      <c r="PPB67" s="58"/>
      <c r="PPE67" s="201"/>
      <c r="PPF67" s="58"/>
      <c r="PPI67" s="201"/>
      <c r="PPJ67" s="58"/>
      <c r="PPM67" s="201"/>
      <c r="PPN67" s="58"/>
      <c r="PPQ67" s="201"/>
      <c r="PPR67" s="58"/>
      <c r="PPU67" s="201"/>
      <c r="PPV67" s="58"/>
      <c r="PPY67" s="201"/>
      <c r="PPZ67" s="58"/>
      <c r="PQC67" s="201"/>
      <c r="PQD67" s="58"/>
      <c r="PQG67" s="201"/>
      <c r="PQH67" s="58"/>
      <c r="PQK67" s="201"/>
      <c r="PQL67" s="58"/>
      <c r="PQO67" s="201"/>
      <c r="PQP67" s="58"/>
      <c r="PQS67" s="201"/>
      <c r="PQT67" s="58"/>
      <c r="PQW67" s="201"/>
      <c r="PQX67" s="58"/>
      <c r="PRA67" s="201"/>
      <c r="PRB67" s="58"/>
      <c r="PRE67" s="201"/>
      <c r="PRF67" s="58"/>
      <c r="PRI67" s="201"/>
      <c r="PRJ67" s="58"/>
      <c r="PRM67" s="201"/>
      <c r="PRN67" s="58"/>
      <c r="PRQ67" s="201"/>
      <c r="PRR67" s="58"/>
      <c r="PRU67" s="201"/>
      <c r="PRV67" s="58"/>
      <c r="PRY67" s="201"/>
      <c r="PRZ67" s="58"/>
      <c r="PSC67" s="201"/>
      <c r="PSD67" s="58"/>
      <c r="PSG67" s="201"/>
      <c r="PSH67" s="58"/>
      <c r="PSK67" s="201"/>
      <c r="PSL67" s="58"/>
      <c r="PSO67" s="201"/>
      <c r="PSP67" s="58"/>
      <c r="PSS67" s="201"/>
      <c r="PST67" s="58"/>
      <c r="PSW67" s="201"/>
      <c r="PSX67" s="58"/>
      <c r="PTA67" s="201"/>
      <c r="PTB67" s="58"/>
      <c r="PTE67" s="201"/>
      <c r="PTF67" s="58"/>
      <c r="PTI67" s="201"/>
      <c r="PTJ67" s="58"/>
      <c r="PTM67" s="201"/>
      <c r="PTN67" s="58"/>
      <c r="PTQ67" s="201"/>
      <c r="PTR67" s="58"/>
      <c r="PTU67" s="201"/>
      <c r="PTV67" s="58"/>
      <c r="PTY67" s="201"/>
      <c r="PTZ67" s="58"/>
      <c r="PUC67" s="201"/>
      <c r="PUD67" s="58"/>
      <c r="PUG67" s="201"/>
      <c r="PUH67" s="58"/>
      <c r="PUK67" s="201"/>
      <c r="PUL67" s="58"/>
      <c r="PUO67" s="201"/>
      <c r="PUP67" s="58"/>
      <c r="PUS67" s="201"/>
      <c r="PUT67" s="58"/>
      <c r="PUW67" s="201"/>
      <c r="PUX67" s="58"/>
      <c r="PVA67" s="201"/>
      <c r="PVB67" s="58"/>
      <c r="PVE67" s="201"/>
      <c r="PVF67" s="58"/>
      <c r="PVI67" s="201"/>
      <c r="PVJ67" s="58"/>
      <c r="PVM67" s="201"/>
      <c r="PVN67" s="58"/>
      <c r="PVQ67" s="201"/>
      <c r="PVR67" s="58"/>
      <c r="PVU67" s="201"/>
      <c r="PVV67" s="58"/>
      <c r="PVY67" s="201"/>
      <c r="PVZ67" s="58"/>
      <c r="PWC67" s="201"/>
      <c r="PWD67" s="58"/>
      <c r="PWG67" s="201"/>
      <c r="PWH67" s="58"/>
      <c r="PWK67" s="201"/>
      <c r="PWL67" s="58"/>
      <c r="PWO67" s="201"/>
      <c r="PWP67" s="58"/>
      <c r="PWS67" s="201"/>
      <c r="PWT67" s="58"/>
      <c r="PWW67" s="201"/>
      <c r="PWX67" s="58"/>
      <c r="PXA67" s="201"/>
      <c r="PXB67" s="58"/>
      <c r="PXE67" s="201"/>
      <c r="PXF67" s="58"/>
      <c r="PXI67" s="201"/>
      <c r="PXJ67" s="58"/>
      <c r="PXM67" s="201"/>
      <c r="PXN67" s="58"/>
      <c r="PXQ67" s="201"/>
      <c r="PXR67" s="58"/>
      <c r="PXU67" s="201"/>
      <c r="PXV67" s="58"/>
      <c r="PXY67" s="201"/>
      <c r="PXZ67" s="58"/>
      <c r="PYC67" s="201"/>
      <c r="PYD67" s="58"/>
      <c r="PYG67" s="201"/>
      <c r="PYH67" s="58"/>
      <c r="PYK67" s="201"/>
      <c r="PYL67" s="58"/>
      <c r="PYO67" s="201"/>
      <c r="PYP67" s="58"/>
      <c r="PYS67" s="201"/>
      <c r="PYT67" s="58"/>
      <c r="PYW67" s="201"/>
      <c r="PYX67" s="58"/>
      <c r="PZA67" s="201"/>
      <c r="PZB67" s="58"/>
      <c r="PZE67" s="201"/>
      <c r="PZF67" s="58"/>
      <c r="PZI67" s="201"/>
      <c r="PZJ67" s="58"/>
      <c r="PZM67" s="201"/>
      <c r="PZN67" s="58"/>
      <c r="PZQ67" s="201"/>
      <c r="PZR67" s="58"/>
      <c r="PZU67" s="201"/>
      <c r="PZV67" s="58"/>
      <c r="PZY67" s="201"/>
      <c r="PZZ67" s="58"/>
      <c r="QAC67" s="201"/>
      <c r="QAD67" s="58"/>
      <c r="QAG67" s="201"/>
      <c r="QAH67" s="58"/>
      <c r="QAK67" s="201"/>
      <c r="QAL67" s="58"/>
      <c r="QAO67" s="201"/>
      <c r="QAP67" s="58"/>
      <c r="QAS67" s="201"/>
      <c r="QAT67" s="58"/>
      <c r="QAW67" s="201"/>
      <c r="QAX67" s="58"/>
      <c r="QBA67" s="201"/>
      <c r="QBB67" s="58"/>
      <c r="QBE67" s="201"/>
      <c r="QBF67" s="58"/>
      <c r="QBI67" s="201"/>
      <c r="QBJ67" s="58"/>
      <c r="QBM67" s="201"/>
      <c r="QBN67" s="58"/>
      <c r="QBQ67" s="201"/>
      <c r="QBR67" s="58"/>
      <c r="QBU67" s="201"/>
      <c r="QBV67" s="58"/>
      <c r="QBY67" s="201"/>
      <c r="QBZ67" s="58"/>
      <c r="QCC67" s="201"/>
      <c r="QCD67" s="58"/>
      <c r="QCG67" s="201"/>
      <c r="QCH67" s="58"/>
      <c r="QCK67" s="201"/>
      <c r="QCL67" s="58"/>
      <c r="QCO67" s="201"/>
      <c r="QCP67" s="58"/>
      <c r="QCS67" s="201"/>
      <c r="QCT67" s="58"/>
      <c r="QCW67" s="201"/>
      <c r="QCX67" s="58"/>
      <c r="QDA67" s="201"/>
      <c r="QDB67" s="58"/>
      <c r="QDE67" s="201"/>
      <c r="QDF67" s="58"/>
      <c r="QDI67" s="201"/>
      <c r="QDJ67" s="58"/>
      <c r="QDM67" s="201"/>
      <c r="QDN67" s="58"/>
      <c r="QDQ67" s="201"/>
      <c r="QDR67" s="58"/>
      <c r="QDU67" s="201"/>
      <c r="QDV67" s="58"/>
      <c r="QDY67" s="201"/>
      <c r="QDZ67" s="58"/>
      <c r="QEC67" s="201"/>
      <c r="QED67" s="58"/>
      <c r="QEG67" s="201"/>
      <c r="QEH67" s="58"/>
      <c r="QEK67" s="201"/>
      <c r="QEL67" s="58"/>
      <c r="QEO67" s="201"/>
      <c r="QEP67" s="58"/>
      <c r="QES67" s="201"/>
      <c r="QET67" s="58"/>
      <c r="QEW67" s="201"/>
      <c r="QEX67" s="58"/>
      <c r="QFA67" s="201"/>
      <c r="QFB67" s="58"/>
      <c r="QFE67" s="201"/>
      <c r="QFF67" s="58"/>
      <c r="QFI67" s="201"/>
      <c r="QFJ67" s="58"/>
      <c r="QFM67" s="201"/>
      <c r="QFN67" s="58"/>
      <c r="QFQ67" s="201"/>
      <c r="QFR67" s="58"/>
      <c r="QFU67" s="201"/>
      <c r="QFV67" s="58"/>
      <c r="QFY67" s="201"/>
      <c r="QFZ67" s="58"/>
      <c r="QGC67" s="201"/>
      <c r="QGD67" s="58"/>
      <c r="QGG67" s="201"/>
      <c r="QGH67" s="58"/>
      <c r="QGK67" s="201"/>
      <c r="QGL67" s="58"/>
      <c r="QGO67" s="201"/>
      <c r="QGP67" s="58"/>
      <c r="QGS67" s="201"/>
      <c r="QGT67" s="58"/>
      <c r="QGW67" s="201"/>
      <c r="QGX67" s="58"/>
      <c r="QHA67" s="201"/>
      <c r="QHB67" s="58"/>
      <c r="QHE67" s="201"/>
      <c r="QHF67" s="58"/>
      <c r="QHI67" s="201"/>
      <c r="QHJ67" s="58"/>
      <c r="QHM67" s="201"/>
      <c r="QHN67" s="58"/>
      <c r="QHQ67" s="201"/>
      <c r="QHR67" s="58"/>
      <c r="QHU67" s="201"/>
      <c r="QHV67" s="58"/>
      <c r="QHY67" s="201"/>
      <c r="QHZ67" s="58"/>
      <c r="QIC67" s="201"/>
      <c r="QID67" s="58"/>
      <c r="QIG67" s="201"/>
      <c r="QIH67" s="58"/>
      <c r="QIK67" s="201"/>
      <c r="QIL67" s="58"/>
      <c r="QIO67" s="201"/>
      <c r="QIP67" s="58"/>
      <c r="QIS67" s="201"/>
      <c r="QIT67" s="58"/>
      <c r="QIW67" s="201"/>
      <c r="QIX67" s="58"/>
      <c r="QJA67" s="201"/>
      <c r="QJB67" s="58"/>
      <c r="QJE67" s="201"/>
      <c r="QJF67" s="58"/>
      <c r="QJI67" s="201"/>
      <c r="QJJ67" s="58"/>
      <c r="QJM67" s="201"/>
      <c r="QJN67" s="58"/>
      <c r="QJQ67" s="201"/>
      <c r="QJR67" s="58"/>
      <c r="QJU67" s="201"/>
      <c r="QJV67" s="58"/>
      <c r="QJY67" s="201"/>
      <c r="QJZ67" s="58"/>
      <c r="QKC67" s="201"/>
      <c r="QKD67" s="58"/>
      <c r="QKG67" s="201"/>
      <c r="QKH67" s="58"/>
      <c r="QKK67" s="201"/>
      <c r="QKL67" s="58"/>
      <c r="QKO67" s="201"/>
      <c r="QKP67" s="58"/>
      <c r="QKS67" s="201"/>
      <c r="QKT67" s="58"/>
      <c r="QKW67" s="201"/>
      <c r="QKX67" s="58"/>
      <c r="QLA67" s="201"/>
      <c r="QLB67" s="58"/>
      <c r="QLE67" s="201"/>
      <c r="QLF67" s="58"/>
      <c r="QLI67" s="201"/>
      <c r="QLJ67" s="58"/>
      <c r="QLM67" s="201"/>
      <c r="QLN67" s="58"/>
      <c r="QLQ67" s="201"/>
      <c r="QLR67" s="58"/>
      <c r="QLU67" s="201"/>
      <c r="QLV67" s="58"/>
      <c r="QLY67" s="201"/>
      <c r="QLZ67" s="58"/>
      <c r="QMC67" s="201"/>
      <c r="QMD67" s="58"/>
      <c r="QMG67" s="201"/>
      <c r="QMH67" s="58"/>
      <c r="QMK67" s="201"/>
      <c r="QML67" s="58"/>
      <c r="QMO67" s="201"/>
      <c r="QMP67" s="58"/>
      <c r="QMS67" s="201"/>
      <c r="QMT67" s="58"/>
      <c r="QMW67" s="201"/>
      <c r="QMX67" s="58"/>
      <c r="QNA67" s="201"/>
      <c r="QNB67" s="58"/>
      <c r="QNE67" s="201"/>
      <c r="QNF67" s="58"/>
      <c r="QNI67" s="201"/>
      <c r="QNJ67" s="58"/>
      <c r="QNM67" s="201"/>
      <c r="QNN67" s="58"/>
      <c r="QNQ67" s="201"/>
      <c r="QNR67" s="58"/>
      <c r="QNU67" s="201"/>
      <c r="QNV67" s="58"/>
      <c r="QNY67" s="201"/>
      <c r="QNZ67" s="58"/>
      <c r="QOC67" s="201"/>
      <c r="QOD67" s="58"/>
      <c r="QOG67" s="201"/>
      <c r="QOH67" s="58"/>
      <c r="QOK67" s="201"/>
      <c r="QOL67" s="58"/>
      <c r="QOO67" s="201"/>
      <c r="QOP67" s="58"/>
      <c r="QOS67" s="201"/>
      <c r="QOT67" s="58"/>
      <c r="QOW67" s="201"/>
      <c r="QOX67" s="58"/>
      <c r="QPA67" s="201"/>
      <c r="QPB67" s="58"/>
      <c r="QPE67" s="201"/>
      <c r="QPF67" s="58"/>
      <c r="QPI67" s="201"/>
      <c r="QPJ67" s="58"/>
      <c r="QPM67" s="201"/>
      <c r="QPN67" s="58"/>
      <c r="QPQ67" s="201"/>
      <c r="QPR67" s="58"/>
      <c r="QPU67" s="201"/>
      <c r="QPV67" s="58"/>
      <c r="QPY67" s="201"/>
      <c r="QPZ67" s="58"/>
      <c r="QQC67" s="201"/>
      <c r="QQD67" s="58"/>
      <c r="QQG67" s="201"/>
      <c r="QQH67" s="58"/>
      <c r="QQK67" s="201"/>
      <c r="QQL67" s="58"/>
      <c r="QQO67" s="201"/>
      <c r="QQP67" s="58"/>
      <c r="QQS67" s="201"/>
      <c r="QQT67" s="58"/>
      <c r="QQW67" s="201"/>
      <c r="QQX67" s="58"/>
      <c r="QRA67" s="201"/>
      <c r="QRB67" s="58"/>
      <c r="QRE67" s="201"/>
      <c r="QRF67" s="58"/>
      <c r="QRI67" s="201"/>
      <c r="QRJ67" s="58"/>
      <c r="QRM67" s="201"/>
      <c r="QRN67" s="58"/>
      <c r="QRQ67" s="201"/>
      <c r="QRR67" s="58"/>
      <c r="QRU67" s="201"/>
      <c r="QRV67" s="58"/>
      <c r="QRY67" s="201"/>
      <c r="QRZ67" s="58"/>
      <c r="QSC67" s="201"/>
      <c r="QSD67" s="58"/>
      <c r="QSG67" s="201"/>
      <c r="QSH67" s="58"/>
      <c r="QSK67" s="201"/>
      <c r="QSL67" s="58"/>
      <c r="QSO67" s="201"/>
      <c r="QSP67" s="58"/>
      <c r="QSS67" s="201"/>
      <c r="QST67" s="58"/>
      <c r="QSW67" s="201"/>
      <c r="QSX67" s="58"/>
      <c r="QTA67" s="201"/>
      <c r="QTB67" s="58"/>
      <c r="QTE67" s="201"/>
      <c r="QTF67" s="58"/>
      <c r="QTI67" s="201"/>
      <c r="QTJ67" s="58"/>
      <c r="QTM67" s="201"/>
      <c r="QTN67" s="58"/>
      <c r="QTQ67" s="201"/>
      <c r="QTR67" s="58"/>
      <c r="QTU67" s="201"/>
      <c r="QTV67" s="58"/>
      <c r="QTY67" s="201"/>
      <c r="QTZ67" s="58"/>
      <c r="QUC67" s="201"/>
      <c r="QUD67" s="58"/>
      <c r="QUG67" s="201"/>
      <c r="QUH67" s="58"/>
      <c r="QUK67" s="201"/>
      <c r="QUL67" s="58"/>
      <c r="QUO67" s="201"/>
      <c r="QUP67" s="58"/>
      <c r="QUS67" s="201"/>
      <c r="QUT67" s="58"/>
      <c r="QUW67" s="201"/>
      <c r="QUX67" s="58"/>
      <c r="QVA67" s="201"/>
      <c r="QVB67" s="58"/>
      <c r="QVE67" s="201"/>
      <c r="QVF67" s="58"/>
      <c r="QVI67" s="201"/>
      <c r="QVJ67" s="58"/>
      <c r="QVM67" s="201"/>
      <c r="QVN67" s="58"/>
      <c r="QVQ67" s="201"/>
      <c r="QVR67" s="58"/>
      <c r="QVU67" s="201"/>
      <c r="QVV67" s="58"/>
      <c r="QVY67" s="201"/>
      <c r="QVZ67" s="58"/>
      <c r="QWC67" s="201"/>
      <c r="QWD67" s="58"/>
      <c r="QWG67" s="201"/>
      <c r="QWH67" s="58"/>
      <c r="QWK67" s="201"/>
      <c r="QWL67" s="58"/>
      <c r="QWO67" s="201"/>
      <c r="QWP67" s="58"/>
      <c r="QWS67" s="201"/>
      <c r="QWT67" s="58"/>
      <c r="QWW67" s="201"/>
      <c r="QWX67" s="58"/>
      <c r="QXA67" s="201"/>
      <c r="QXB67" s="58"/>
      <c r="QXE67" s="201"/>
      <c r="QXF67" s="58"/>
      <c r="QXI67" s="201"/>
      <c r="QXJ67" s="58"/>
      <c r="QXM67" s="201"/>
      <c r="QXN67" s="58"/>
      <c r="QXQ67" s="201"/>
      <c r="QXR67" s="58"/>
      <c r="QXU67" s="201"/>
      <c r="QXV67" s="58"/>
      <c r="QXY67" s="201"/>
      <c r="QXZ67" s="58"/>
      <c r="QYC67" s="201"/>
      <c r="QYD67" s="58"/>
      <c r="QYG67" s="201"/>
      <c r="QYH67" s="58"/>
      <c r="QYK67" s="201"/>
      <c r="QYL67" s="58"/>
      <c r="QYO67" s="201"/>
      <c r="QYP67" s="58"/>
      <c r="QYS67" s="201"/>
      <c r="QYT67" s="58"/>
      <c r="QYW67" s="201"/>
      <c r="QYX67" s="58"/>
      <c r="QZA67" s="201"/>
      <c r="QZB67" s="58"/>
      <c r="QZE67" s="201"/>
      <c r="QZF67" s="58"/>
      <c r="QZI67" s="201"/>
      <c r="QZJ67" s="58"/>
      <c r="QZM67" s="201"/>
      <c r="QZN67" s="58"/>
      <c r="QZQ67" s="201"/>
      <c r="QZR67" s="58"/>
      <c r="QZU67" s="201"/>
      <c r="QZV67" s="58"/>
      <c r="QZY67" s="201"/>
      <c r="QZZ67" s="58"/>
      <c r="RAC67" s="201"/>
      <c r="RAD67" s="58"/>
      <c r="RAG67" s="201"/>
      <c r="RAH67" s="58"/>
      <c r="RAK67" s="201"/>
      <c r="RAL67" s="58"/>
      <c r="RAO67" s="201"/>
      <c r="RAP67" s="58"/>
      <c r="RAS67" s="201"/>
      <c r="RAT67" s="58"/>
      <c r="RAW67" s="201"/>
      <c r="RAX67" s="58"/>
      <c r="RBA67" s="201"/>
      <c r="RBB67" s="58"/>
      <c r="RBE67" s="201"/>
      <c r="RBF67" s="58"/>
      <c r="RBI67" s="201"/>
      <c r="RBJ67" s="58"/>
      <c r="RBM67" s="201"/>
      <c r="RBN67" s="58"/>
      <c r="RBQ67" s="201"/>
      <c r="RBR67" s="58"/>
      <c r="RBU67" s="201"/>
      <c r="RBV67" s="58"/>
      <c r="RBY67" s="201"/>
      <c r="RBZ67" s="58"/>
      <c r="RCC67" s="201"/>
      <c r="RCD67" s="58"/>
      <c r="RCG67" s="201"/>
      <c r="RCH67" s="58"/>
      <c r="RCK67" s="201"/>
      <c r="RCL67" s="58"/>
      <c r="RCO67" s="201"/>
      <c r="RCP67" s="58"/>
      <c r="RCS67" s="201"/>
      <c r="RCT67" s="58"/>
      <c r="RCW67" s="201"/>
      <c r="RCX67" s="58"/>
      <c r="RDA67" s="201"/>
      <c r="RDB67" s="58"/>
      <c r="RDE67" s="201"/>
      <c r="RDF67" s="58"/>
      <c r="RDI67" s="201"/>
      <c r="RDJ67" s="58"/>
      <c r="RDM67" s="201"/>
      <c r="RDN67" s="58"/>
      <c r="RDQ67" s="201"/>
      <c r="RDR67" s="58"/>
      <c r="RDU67" s="201"/>
      <c r="RDV67" s="58"/>
      <c r="RDY67" s="201"/>
      <c r="RDZ67" s="58"/>
      <c r="REC67" s="201"/>
      <c r="RED67" s="58"/>
      <c r="REG67" s="201"/>
      <c r="REH67" s="58"/>
      <c r="REK67" s="201"/>
      <c r="REL67" s="58"/>
      <c r="REO67" s="201"/>
      <c r="REP67" s="58"/>
      <c r="RES67" s="201"/>
      <c r="RET67" s="58"/>
      <c r="REW67" s="201"/>
      <c r="REX67" s="58"/>
      <c r="RFA67" s="201"/>
      <c r="RFB67" s="58"/>
      <c r="RFE67" s="201"/>
      <c r="RFF67" s="58"/>
      <c r="RFI67" s="201"/>
      <c r="RFJ67" s="58"/>
      <c r="RFM67" s="201"/>
      <c r="RFN67" s="58"/>
      <c r="RFQ67" s="201"/>
      <c r="RFR67" s="58"/>
      <c r="RFU67" s="201"/>
      <c r="RFV67" s="58"/>
      <c r="RFY67" s="201"/>
      <c r="RFZ67" s="58"/>
      <c r="RGC67" s="201"/>
      <c r="RGD67" s="58"/>
      <c r="RGG67" s="201"/>
      <c r="RGH67" s="58"/>
      <c r="RGK67" s="201"/>
      <c r="RGL67" s="58"/>
      <c r="RGO67" s="201"/>
      <c r="RGP67" s="58"/>
      <c r="RGS67" s="201"/>
      <c r="RGT67" s="58"/>
      <c r="RGW67" s="201"/>
      <c r="RGX67" s="58"/>
      <c r="RHA67" s="201"/>
      <c r="RHB67" s="58"/>
      <c r="RHE67" s="201"/>
      <c r="RHF67" s="58"/>
      <c r="RHI67" s="201"/>
      <c r="RHJ67" s="58"/>
      <c r="RHM67" s="201"/>
      <c r="RHN67" s="58"/>
      <c r="RHQ67" s="201"/>
      <c r="RHR67" s="58"/>
      <c r="RHU67" s="201"/>
      <c r="RHV67" s="58"/>
      <c r="RHY67" s="201"/>
      <c r="RHZ67" s="58"/>
      <c r="RIC67" s="201"/>
      <c r="RID67" s="58"/>
      <c r="RIG67" s="201"/>
      <c r="RIH67" s="58"/>
      <c r="RIK67" s="201"/>
      <c r="RIL67" s="58"/>
      <c r="RIO67" s="201"/>
      <c r="RIP67" s="58"/>
      <c r="RIS67" s="201"/>
      <c r="RIT67" s="58"/>
      <c r="RIW67" s="201"/>
      <c r="RIX67" s="58"/>
      <c r="RJA67" s="201"/>
      <c r="RJB67" s="58"/>
      <c r="RJE67" s="201"/>
      <c r="RJF67" s="58"/>
      <c r="RJI67" s="201"/>
      <c r="RJJ67" s="58"/>
      <c r="RJM67" s="201"/>
      <c r="RJN67" s="58"/>
      <c r="RJQ67" s="201"/>
      <c r="RJR67" s="58"/>
      <c r="RJU67" s="201"/>
      <c r="RJV67" s="58"/>
      <c r="RJY67" s="201"/>
      <c r="RJZ67" s="58"/>
      <c r="RKC67" s="201"/>
      <c r="RKD67" s="58"/>
      <c r="RKG67" s="201"/>
      <c r="RKH67" s="58"/>
      <c r="RKK67" s="201"/>
      <c r="RKL67" s="58"/>
      <c r="RKO67" s="201"/>
      <c r="RKP67" s="58"/>
      <c r="RKS67" s="201"/>
      <c r="RKT67" s="58"/>
      <c r="RKW67" s="201"/>
      <c r="RKX67" s="58"/>
      <c r="RLA67" s="201"/>
      <c r="RLB67" s="58"/>
      <c r="RLE67" s="201"/>
      <c r="RLF67" s="58"/>
      <c r="RLI67" s="201"/>
      <c r="RLJ67" s="58"/>
      <c r="RLM67" s="201"/>
      <c r="RLN67" s="58"/>
      <c r="RLQ67" s="201"/>
      <c r="RLR67" s="58"/>
      <c r="RLU67" s="201"/>
      <c r="RLV67" s="58"/>
      <c r="RLY67" s="201"/>
      <c r="RLZ67" s="58"/>
      <c r="RMC67" s="201"/>
      <c r="RMD67" s="58"/>
      <c r="RMG67" s="201"/>
      <c r="RMH67" s="58"/>
      <c r="RMK67" s="201"/>
      <c r="RML67" s="58"/>
      <c r="RMO67" s="201"/>
      <c r="RMP67" s="58"/>
      <c r="RMS67" s="201"/>
      <c r="RMT67" s="58"/>
      <c r="RMW67" s="201"/>
      <c r="RMX67" s="58"/>
      <c r="RNA67" s="201"/>
      <c r="RNB67" s="58"/>
      <c r="RNE67" s="201"/>
      <c r="RNF67" s="58"/>
      <c r="RNI67" s="201"/>
      <c r="RNJ67" s="58"/>
      <c r="RNM67" s="201"/>
      <c r="RNN67" s="58"/>
      <c r="RNQ67" s="201"/>
      <c r="RNR67" s="58"/>
      <c r="RNU67" s="201"/>
      <c r="RNV67" s="58"/>
      <c r="RNY67" s="201"/>
      <c r="RNZ67" s="58"/>
      <c r="ROC67" s="201"/>
      <c r="ROD67" s="58"/>
      <c r="ROG67" s="201"/>
      <c r="ROH67" s="58"/>
      <c r="ROK67" s="201"/>
      <c r="ROL67" s="58"/>
      <c r="ROO67" s="201"/>
      <c r="ROP67" s="58"/>
      <c r="ROS67" s="201"/>
      <c r="ROT67" s="58"/>
      <c r="ROW67" s="201"/>
      <c r="ROX67" s="58"/>
      <c r="RPA67" s="201"/>
      <c r="RPB67" s="58"/>
      <c r="RPE67" s="201"/>
      <c r="RPF67" s="58"/>
      <c r="RPI67" s="201"/>
      <c r="RPJ67" s="58"/>
      <c r="RPM67" s="201"/>
      <c r="RPN67" s="58"/>
      <c r="RPQ67" s="201"/>
      <c r="RPR67" s="58"/>
      <c r="RPU67" s="201"/>
      <c r="RPV67" s="58"/>
      <c r="RPY67" s="201"/>
      <c r="RPZ67" s="58"/>
      <c r="RQC67" s="201"/>
      <c r="RQD67" s="58"/>
      <c r="RQG67" s="201"/>
      <c r="RQH67" s="58"/>
      <c r="RQK67" s="201"/>
      <c r="RQL67" s="58"/>
      <c r="RQO67" s="201"/>
      <c r="RQP67" s="58"/>
      <c r="RQS67" s="201"/>
      <c r="RQT67" s="58"/>
      <c r="RQW67" s="201"/>
      <c r="RQX67" s="58"/>
      <c r="RRA67" s="201"/>
      <c r="RRB67" s="58"/>
      <c r="RRE67" s="201"/>
      <c r="RRF67" s="58"/>
      <c r="RRI67" s="201"/>
      <c r="RRJ67" s="58"/>
      <c r="RRM67" s="201"/>
      <c r="RRN67" s="58"/>
      <c r="RRQ67" s="201"/>
      <c r="RRR67" s="58"/>
      <c r="RRU67" s="201"/>
      <c r="RRV67" s="58"/>
      <c r="RRY67" s="201"/>
      <c r="RRZ67" s="58"/>
      <c r="RSC67" s="201"/>
      <c r="RSD67" s="58"/>
      <c r="RSG67" s="201"/>
      <c r="RSH67" s="58"/>
      <c r="RSK67" s="201"/>
      <c r="RSL67" s="58"/>
      <c r="RSO67" s="201"/>
      <c r="RSP67" s="58"/>
      <c r="RSS67" s="201"/>
      <c r="RST67" s="58"/>
      <c r="RSW67" s="201"/>
      <c r="RSX67" s="58"/>
      <c r="RTA67" s="201"/>
      <c r="RTB67" s="58"/>
      <c r="RTE67" s="201"/>
      <c r="RTF67" s="58"/>
      <c r="RTI67" s="201"/>
      <c r="RTJ67" s="58"/>
      <c r="RTM67" s="201"/>
      <c r="RTN67" s="58"/>
      <c r="RTQ67" s="201"/>
      <c r="RTR67" s="58"/>
      <c r="RTU67" s="201"/>
      <c r="RTV67" s="58"/>
      <c r="RTY67" s="201"/>
      <c r="RTZ67" s="58"/>
      <c r="RUC67" s="201"/>
      <c r="RUD67" s="58"/>
      <c r="RUG67" s="201"/>
      <c r="RUH67" s="58"/>
      <c r="RUK67" s="201"/>
      <c r="RUL67" s="58"/>
      <c r="RUO67" s="201"/>
      <c r="RUP67" s="58"/>
      <c r="RUS67" s="201"/>
      <c r="RUT67" s="58"/>
      <c r="RUW67" s="201"/>
      <c r="RUX67" s="58"/>
      <c r="RVA67" s="201"/>
      <c r="RVB67" s="58"/>
      <c r="RVE67" s="201"/>
      <c r="RVF67" s="58"/>
      <c r="RVI67" s="201"/>
      <c r="RVJ67" s="58"/>
      <c r="RVM67" s="201"/>
      <c r="RVN67" s="58"/>
      <c r="RVQ67" s="201"/>
      <c r="RVR67" s="58"/>
      <c r="RVU67" s="201"/>
      <c r="RVV67" s="58"/>
      <c r="RVY67" s="201"/>
      <c r="RVZ67" s="58"/>
      <c r="RWC67" s="201"/>
      <c r="RWD67" s="58"/>
      <c r="RWG67" s="201"/>
      <c r="RWH67" s="58"/>
      <c r="RWK67" s="201"/>
      <c r="RWL67" s="58"/>
      <c r="RWO67" s="201"/>
      <c r="RWP67" s="58"/>
      <c r="RWS67" s="201"/>
      <c r="RWT67" s="58"/>
      <c r="RWW67" s="201"/>
      <c r="RWX67" s="58"/>
      <c r="RXA67" s="201"/>
      <c r="RXB67" s="58"/>
      <c r="RXE67" s="201"/>
      <c r="RXF67" s="58"/>
      <c r="RXI67" s="201"/>
      <c r="RXJ67" s="58"/>
      <c r="RXM67" s="201"/>
      <c r="RXN67" s="58"/>
      <c r="RXQ67" s="201"/>
      <c r="RXR67" s="58"/>
      <c r="RXU67" s="201"/>
      <c r="RXV67" s="58"/>
      <c r="RXY67" s="201"/>
      <c r="RXZ67" s="58"/>
      <c r="RYC67" s="201"/>
      <c r="RYD67" s="58"/>
      <c r="RYG67" s="201"/>
      <c r="RYH67" s="58"/>
      <c r="RYK67" s="201"/>
      <c r="RYL67" s="58"/>
      <c r="RYO67" s="201"/>
      <c r="RYP67" s="58"/>
      <c r="RYS67" s="201"/>
      <c r="RYT67" s="58"/>
      <c r="RYW67" s="201"/>
      <c r="RYX67" s="58"/>
      <c r="RZA67" s="201"/>
      <c r="RZB67" s="58"/>
      <c r="RZE67" s="201"/>
      <c r="RZF67" s="58"/>
      <c r="RZI67" s="201"/>
      <c r="RZJ67" s="58"/>
      <c r="RZM67" s="201"/>
      <c r="RZN67" s="58"/>
      <c r="RZQ67" s="201"/>
      <c r="RZR67" s="58"/>
      <c r="RZU67" s="201"/>
      <c r="RZV67" s="58"/>
      <c r="RZY67" s="201"/>
      <c r="RZZ67" s="58"/>
      <c r="SAC67" s="201"/>
      <c r="SAD67" s="58"/>
      <c r="SAG67" s="201"/>
      <c r="SAH67" s="58"/>
      <c r="SAK67" s="201"/>
      <c r="SAL67" s="58"/>
      <c r="SAO67" s="201"/>
      <c r="SAP67" s="58"/>
      <c r="SAS67" s="201"/>
      <c r="SAT67" s="58"/>
      <c r="SAW67" s="201"/>
      <c r="SAX67" s="58"/>
      <c r="SBA67" s="201"/>
      <c r="SBB67" s="58"/>
      <c r="SBE67" s="201"/>
      <c r="SBF67" s="58"/>
      <c r="SBI67" s="201"/>
      <c r="SBJ67" s="58"/>
      <c r="SBM67" s="201"/>
      <c r="SBN67" s="58"/>
      <c r="SBQ67" s="201"/>
      <c r="SBR67" s="58"/>
      <c r="SBU67" s="201"/>
      <c r="SBV67" s="58"/>
      <c r="SBY67" s="201"/>
      <c r="SBZ67" s="58"/>
      <c r="SCC67" s="201"/>
      <c r="SCD67" s="58"/>
      <c r="SCG67" s="201"/>
      <c r="SCH67" s="58"/>
      <c r="SCK67" s="201"/>
      <c r="SCL67" s="58"/>
      <c r="SCO67" s="201"/>
      <c r="SCP67" s="58"/>
      <c r="SCS67" s="201"/>
      <c r="SCT67" s="58"/>
      <c r="SCW67" s="201"/>
      <c r="SCX67" s="58"/>
      <c r="SDA67" s="201"/>
      <c r="SDB67" s="58"/>
      <c r="SDE67" s="201"/>
      <c r="SDF67" s="58"/>
      <c r="SDI67" s="201"/>
      <c r="SDJ67" s="58"/>
      <c r="SDM67" s="201"/>
      <c r="SDN67" s="58"/>
      <c r="SDQ67" s="201"/>
      <c r="SDR67" s="58"/>
      <c r="SDU67" s="201"/>
      <c r="SDV67" s="58"/>
      <c r="SDY67" s="201"/>
      <c r="SDZ67" s="58"/>
      <c r="SEC67" s="201"/>
      <c r="SED67" s="58"/>
      <c r="SEG67" s="201"/>
      <c r="SEH67" s="58"/>
      <c r="SEK67" s="201"/>
      <c r="SEL67" s="58"/>
      <c r="SEO67" s="201"/>
      <c r="SEP67" s="58"/>
      <c r="SES67" s="201"/>
      <c r="SET67" s="58"/>
      <c r="SEW67" s="201"/>
      <c r="SEX67" s="58"/>
      <c r="SFA67" s="201"/>
      <c r="SFB67" s="58"/>
      <c r="SFE67" s="201"/>
      <c r="SFF67" s="58"/>
      <c r="SFI67" s="201"/>
      <c r="SFJ67" s="58"/>
      <c r="SFM67" s="201"/>
      <c r="SFN67" s="58"/>
      <c r="SFQ67" s="201"/>
      <c r="SFR67" s="58"/>
      <c r="SFU67" s="201"/>
      <c r="SFV67" s="58"/>
      <c r="SFY67" s="201"/>
      <c r="SFZ67" s="58"/>
      <c r="SGC67" s="201"/>
      <c r="SGD67" s="58"/>
      <c r="SGG67" s="201"/>
      <c r="SGH67" s="58"/>
      <c r="SGK67" s="201"/>
      <c r="SGL67" s="58"/>
      <c r="SGO67" s="201"/>
      <c r="SGP67" s="58"/>
      <c r="SGS67" s="201"/>
      <c r="SGT67" s="58"/>
      <c r="SGW67" s="201"/>
      <c r="SGX67" s="58"/>
      <c r="SHA67" s="201"/>
      <c r="SHB67" s="58"/>
      <c r="SHE67" s="201"/>
      <c r="SHF67" s="58"/>
      <c r="SHI67" s="201"/>
      <c r="SHJ67" s="58"/>
      <c r="SHM67" s="201"/>
      <c r="SHN67" s="58"/>
      <c r="SHQ67" s="201"/>
      <c r="SHR67" s="58"/>
      <c r="SHU67" s="201"/>
      <c r="SHV67" s="58"/>
      <c r="SHY67" s="201"/>
      <c r="SHZ67" s="58"/>
      <c r="SIC67" s="201"/>
      <c r="SID67" s="58"/>
      <c r="SIG67" s="201"/>
      <c r="SIH67" s="58"/>
      <c r="SIK67" s="201"/>
      <c r="SIL67" s="58"/>
      <c r="SIO67" s="201"/>
      <c r="SIP67" s="58"/>
      <c r="SIS67" s="201"/>
      <c r="SIT67" s="58"/>
      <c r="SIW67" s="201"/>
      <c r="SIX67" s="58"/>
      <c r="SJA67" s="201"/>
      <c r="SJB67" s="58"/>
      <c r="SJE67" s="201"/>
      <c r="SJF67" s="58"/>
      <c r="SJI67" s="201"/>
      <c r="SJJ67" s="58"/>
      <c r="SJM67" s="201"/>
      <c r="SJN67" s="58"/>
      <c r="SJQ67" s="201"/>
      <c r="SJR67" s="58"/>
      <c r="SJU67" s="201"/>
      <c r="SJV67" s="58"/>
      <c r="SJY67" s="201"/>
      <c r="SJZ67" s="58"/>
      <c r="SKC67" s="201"/>
      <c r="SKD67" s="58"/>
      <c r="SKG67" s="201"/>
      <c r="SKH67" s="58"/>
      <c r="SKK67" s="201"/>
      <c r="SKL67" s="58"/>
      <c r="SKO67" s="201"/>
      <c r="SKP67" s="58"/>
      <c r="SKS67" s="201"/>
      <c r="SKT67" s="58"/>
      <c r="SKW67" s="201"/>
      <c r="SKX67" s="58"/>
      <c r="SLA67" s="201"/>
      <c r="SLB67" s="58"/>
      <c r="SLE67" s="201"/>
      <c r="SLF67" s="58"/>
      <c r="SLI67" s="201"/>
      <c r="SLJ67" s="58"/>
      <c r="SLM67" s="201"/>
      <c r="SLN67" s="58"/>
      <c r="SLQ67" s="201"/>
      <c r="SLR67" s="58"/>
      <c r="SLU67" s="201"/>
      <c r="SLV67" s="58"/>
      <c r="SLY67" s="201"/>
      <c r="SLZ67" s="58"/>
      <c r="SMC67" s="201"/>
      <c r="SMD67" s="58"/>
      <c r="SMG67" s="201"/>
      <c r="SMH67" s="58"/>
      <c r="SMK67" s="201"/>
      <c r="SML67" s="58"/>
      <c r="SMO67" s="201"/>
      <c r="SMP67" s="58"/>
      <c r="SMS67" s="201"/>
      <c r="SMT67" s="58"/>
      <c r="SMW67" s="201"/>
      <c r="SMX67" s="58"/>
      <c r="SNA67" s="201"/>
      <c r="SNB67" s="58"/>
      <c r="SNE67" s="201"/>
      <c r="SNF67" s="58"/>
      <c r="SNI67" s="201"/>
      <c r="SNJ67" s="58"/>
      <c r="SNM67" s="201"/>
      <c r="SNN67" s="58"/>
      <c r="SNQ67" s="201"/>
      <c r="SNR67" s="58"/>
      <c r="SNU67" s="201"/>
      <c r="SNV67" s="58"/>
      <c r="SNY67" s="201"/>
      <c r="SNZ67" s="58"/>
      <c r="SOC67" s="201"/>
      <c r="SOD67" s="58"/>
      <c r="SOG67" s="201"/>
      <c r="SOH67" s="58"/>
      <c r="SOK67" s="201"/>
      <c r="SOL67" s="58"/>
      <c r="SOO67" s="201"/>
      <c r="SOP67" s="58"/>
      <c r="SOS67" s="201"/>
      <c r="SOT67" s="58"/>
      <c r="SOW67" s="201"/>
      <c r="SOX67" s="58"/>
      <c r="SPA67" s="201"/>
      <c r="SPB67" s="58"/>
      <c r="SPE67" s="201"/>
      <c r="SPF67" s="58"/>
      <c r="SPI67" s="201"/>
      <c r="SPJ67" s="58"/>
      <c r="SPM67" s="201"/>
      <c r="SPN67" s="58"/>
      <c r="SPQ67" s="201"/>
      <c r="SPR67" s="58"/>
      <c r="SPU67" s="201"/>
      <c r="SPV67" s="58"/>
      <c r="SPY67" s="201"/>
      <c r="SPZ67" s="58"/>
      <c r="SQC67" s="201"/>
      <c r="SQD67" s="58"/>
      <c r="SQG67" s="201"/>
      <c r="SQH67" s="58"/>
      <c r="SQK67" s="201"/>
      <c r="SQL67" s="58"/>
      <c r="SQO67" s="201"/>
      <c r="SQP67" s="58"/>
      <c r="SQS67" s="201"/>
      <c r="SQT67" s="58"/>
      <c r="SQW67" s="201"/>
      <c r="SQX67" s="58"/>
      <c r="SRA67" s="201"/>
      <c r="SRB67" s="58"/>
      <c r="SRE67" s="201"/>
      <c r="SRF67" s="58"/>
      <c r="SRI67" s="201"/>
      <c r="SRJ67" s="58"/>
      <c r="SRM67" s="201"/>
      <c r="SRN67" s="58"/>
      <c r="SRQ67" s="201"/>
      <c r="SRR67" s="58"/>
      <c r="SRU67" s="201"/>
      <c r="SRV67" s="58"/>
      <c r="SRY67" s="201"/>
      <c r="SRZ67" s="58"/>
      <c r="SSC67" s="201"/>
      <c r="SSD67" s="58"/>
      <c r="SSG67" s="201"/>
      <c r="SSH67" s="58"/>
      <c r="SSK67" s="201"/>
      <c r="SSL67" s="58"/>
      <c r="SSO67" s="201"/>
      <c r="SSP67" s="58"/>
      <c r="SSS67" s="201"/>
      <c r="SST67" s="58"/>
      <c r="SSW67" s="201"/>
      <c r="SSX67" s="58"/>
      <c r="STA67" s="201"/>
      <c r="STB67" s="58"/>
      <c r="STE67" s="201"/>
      <c r="STF67" s="58"/>
      <c r="STI67" s="201"/>
      <c r="STJ67" s="58"/>
      <c r="STM67" s="201"/>
      <c r="STN67" s="58"/>
      <c r="STQ67" s="201"/>
      <c r="STR67" s="58"/>
      <c r="STU67" s="201"/>
      <c r="STV67" s="58"/>
      <c r="STY67" s="201"/>
      <c r="STZ67" s="58"/>
      <c r="SUC67" s="201"/>
      <c r="SUD67" s="58"/>
      <c r="SUG67" s="201"/>
      <c r="SUH67" s="58"/>
      <c r="SUK67" s="201"/>
      <c r="SUL67" s="58"/>
      <c r="SUO67" s="201"/>
      <c r="SUP67" s="58"/>
      <c r="SUS67" s="201"/>
      <c r="SUT67" s="58"/>
      <c r="SUW67" s="201"/>
      <c r="SUX67" s="58"/>
      <c r="SVA67" s="201"/>
      <c r="SVB67" s="58"/>
      <c r="SVE67" s="201"/>
      <c r="SVF67" s="58"/>
      <c r="SVI67" s="201"/>
      <c r="SVJ67" s="58"/>
      <c r="SVM67" s="201"/>
      <c r="SVN67" s="58"/>
      <c r="SVQ67" s="201"/>
      <c r="SVR67" s="58"/>
      <c r="SVU67" s="201"/>
      <c r="SVV67" s="58"/>
      <c r="SVY67" s="201"/>
      <c r="SVZ67" s="58"/>
      <c r="SWC67" s="201"/>
      <c r="SWD67" s="58"/>
      <c r="SWG67" s="201"/>
      <c r="SWH67" s="58"/>
      <c r="SWK67" s="201"/>
      <c r="SWL67" s="58"/>
      <c r="SWO67" s="201"/>
      <c r="SWP67" s="58"/>
      <c r="SWS67" s="201"/>
      <c r="SWT67" s="58"/>
      <c r="SWW67" s="201"/>
      <c r="SWX67" s="58"/>
      <c r="SXA67" s="201"/>
      <c r="SXB67" s="58"/>
      <c r="SXE67" s="201"/>
      <c r="SXF67" s="58"/>
      <c r="SXI67" s="201"/>
      <c r="SXJ67" s="58"/>
      <c r="SXM67" s="201"/>
      <c r="SXN67" s="58"/>
      <c r="SXQ67" s="201"/>
      <c r="SXR67" s="58"/>
      <c r="SXU67" s="201"/>
      <c r="SXV67" s="58"/>
      <c r="SXY67" s="201"/>
      <c r="SXZ67" s="58"/>
      <c r="SYC67" s="201"/>
      <c r="SYD67" s="58"/>
      <c r="SYG67" s="201"/>
      <c r="SYH67" s="58"/>
      <c r="SYK67" s="201"/>
      <c r="SYL67" s="58"/>
      <c r="SYO67" s="201"/>
      <c r="SYP67" s="58"/>
      <c r="SYS67" s="201"/>
      <c r="SYT67" s="58"/>
      <c r="SYW67" s="201"/>
      <c r="SYX67" s="58"/>
      <c r="SZA67" s="201"/>
      <c r="SZB67" s="58"/>
      <c r="SZE67" s="201"/>
      <c r="SZF67" s="58"/>
      <c r="SZI67" s="201"/>
      <c r="SZJ67" s="58"/>
      <c r="SZM67" s="201"/>
      <c r="SZN67" s="58"/>
      <c r="SZQ67" s="201"/>
      <c r="SZR67" s="58"/>
      <c r="SZU67" s="201"/>
      <c r="SZV67" s="58"/>
      <c r="SZY67" s="201"/>
      <c r="SZZ67" s="58"/>
      <c r="TAC67" s="201"/>
      <c r="TAD67" s="58"/>
      <c r="TAG67" s="201"/>
      <c r="TAH67" s="58"/>
      <c r="TAK67" s="201"/>
      <c r="TAL67" s="58"/>
      <c r="TAO67" s="201"/>
      <c r="TAP67" s="58"/>
      <c r="TAS67" s="201"/>
      <c r="TAT67" s="58"/>
      <c r="TAW67" s="201"/>
      <c r="TAX67" s="58"/>
      <c r="TBA67" s="201"/>
      <c r="TBB67" s="58"/>
      <c r="TBE67" s="201"/>
      <c r="TBF67" s="58"/>
      <c r="TBI67" s="201"/>
      <c r="TBJ67" s="58"/>
      <c r="TBM67" s="201"/>
      <c r="TBN67" s="58"/>
      <c r="TBQ67" s="201"/>
      <c r="TBR67" s="58"/>
      <c r="TBU67" s="201"/>
      <c r="TBV67" s="58"/>
      <c r="TBY67" s="201"/>
      <c r="TBZ67" s="58"/>
      <c r="TCC67" s="201"/>
      <c r="TCD67" s="58"/>
      <c r="TCG67" s="201"/>
      <c r="TCH67" s="58"/>
      <c r="TCK67" s="201"/>
      <c r="TCL67" s="58"/>
      <c r="TCO67" s="201"/>
      <c r="TCP67" s="58"/>
      <c r="TCS67" s="201"/>
      <c r="TCT67" s="58"/>
      <c r="TCW67" s="201"/>
      <c r="TCX67" s="58"/>
      <c r="TDA67" s="201"/>
      <c r="TDB67" s="58"/>
      <c r="TDE67" s="201"/>
      <c r="TDF67" s="58"/>
      <c r="TDI67" s="201"/>
      <c r="TDJ67" s="58"/>
      <c r="TDM67" s="201"/>
      <c r="TDN67" s="58"/>
      <c r="TDQ67" s="201"/>
      <c r="TDR67" s="58"/>
      <c r="TDU67" s="201"/>
      <c r="TDV67" s="58"/>
      <c r="TDY67" s="201"/>
      <c r="TDZ67" s="58"/>
      <c r="TEC67" s="201"/>
      <c r="TED67" s="58"/>
      <c r="TEG67" s="201"/>
      <c r="TEH67" s="58"/>
      <c r="TEK67" s="201"/>
      <c r="TEL67" s="58"/>
      <c r="TEO67" s="201"/>
      <c r="TEP67" s="58"/>
      <c r="TES67" s="201"/>
      <c r="TET67" s="58"/>
      <c r="TEW67" s="201"/>
      <c r="TEX67" s="58"/>
      <c r="TFA67" s="201"/>
      <c r="TFB67" s="58"/>
      <c r="TFE67" s="201"/>
      <c r="TFF67" s="58"/>
      <c r="TFI67" s="201"/>
      <c r="TFJ67" s="58"/>
      <c r="TFM67" s="201"/>
      <c r="TFN67" s="58"/>
      <c r="TFQ67" s="201"/>
      <c r="TFR67" s="58"/>
      <c r="TFU67" s="201"/>
      <c r="TFV67" s="58"/>
      <c r="TFY67" s="201"/>
      <c r="TFZ67" s="58"/>
      <c r="TGC67" s="201"/>
      <c r="TGD67" s="58"/>
      <c r="TGG67" s="201"/>
      <c r="TGH67" s="58"/>
      <c r="TGK67" s="201"/>
      <c r="TGL67" s="58"/>
      <c r="TGO67" s="201"/>
      <c r="TGP67" s="58"/>
      <c r="TGS67" s="201"/>
      <c r="TGT67" s="58"/>
      <c r="TGW67" s="201"/>
      <c r="TGX67" s="58"/>
      <c r="THA67" s="201"/>
      <c r="THB67" s="58"/>
      <c r="THE67" s="201"/>
      <c r="THF67" s="58"/>
      <c r="THI67" s="201"/>
      <c r="THJ67" s="58"/>
      <c r="THM67" s="201"/>
      <c r="THN67" s="58"/>
      <c r="THQ67" s="201"/>
      <c r="THR67" s="58"/>
      <c r="THU67" s="201"/>
      <c r="THV67" s="58"/>
      <c r="THY67" s="201"/>
      <c r="THZ67" s="58"/>
      <c r="TIC67" s="201"/>
      <c r="TID67" s="58"/>
      <c r="TIG67" s="201"/>
      <c r="TIH67" s="58"/>
      <c r="TIK67" s="201"/>
      <c r="TIL67" s="58"/>
      <c r="TIO67" s="201"/>
      <c r="TIP67" s="58"/>
      <c r="TIS67" s="201"/>
      <c r="TIT67" s="58"/>
      <c r="TIW67" s="201"/>
      <c r="TIX67" s="58"/>
      <c r="TJA67" s="201"/>
      <c r="TJB67" s="58"/>
      <c r="TJE67" s="201"/>
      <c r="TJF67" s="58"/>
      <c r="TJI67" s="201"/>
      <c r="TJJ67" s="58"/>
      <c r="TJM67" s="201"/>
      <c r="TJN67" s="58"/>
      <c r="TJQ67" s="201"/>
      <c r="TJR67" s="58"/>
      <c r="TJU67" s="201"/>
      <c r="TJV67" s="58"/>
      <c r="TJY67" s="201"/>
      <c r="TJZ67" s="58"/>
      <c r="TKC67" s="201"/>
      <c r="TKD67" s="58"/>
      <c r="TKG67" s="201"/>
      <c r="TKH67" s="58"/>
      <c r="TKK67" s="201"/>
      <c r="TKL67" s="58"/>
      <c r="TKO67" s="201"/>
      <c r="TKP67" s="58"/>
      <c r="TKS67" s="201"/>
      <c r="TKT67" s="58"/>
      <c r="TKW67" s="201"/>
      <c r="TKX67" s="58"/>
      <c r="TLA67" s="201"/>
      <c r="TLB67" s="58"/>
      <c r="TLE67" s="201"/>
      <c r="TLF67" s="58"/>
      <c r="TLI67" s="201"/>
      <c r="TLJ67" s="58"/>
      <c r="TLM67" s="201"/>
      <c r="TLN67" s="58"/>
      <c r="TLQ67" s="201"/>
      <c r="TLR67" s="58"/>
      <c r="TLU67" s="201"/>
      <c r="TLV67" s="58"/>
      <c r="TLY67" s="201"/>
      <c r="TLZ67" s="58"/>
      <c r="TMC67" s="201"/>
      <c r="TMD67" s="58"/>
      <c r="TMG67" s="201"/>
      <c r="TMH67" s="58"/>
      <c r="TMK67" s="201"/>
      <c r="TML67" s="58"/>
      <c r="TMO67" s="201"/>
      <c r="TMP67" s="58"/>
      <c r="TMS67" s="201"/>
      <c r="TMT67" s="58"/>
      <c r="TMW67" s="201"/>
      <c r="TMX67" s="58"/>
      <c r="TNA67" s="201"/>
      <c r="TNB67" s="58"/>
      <c r="TNE67" s="201"/>
      <c r="TNF67" s="58"/>
      <c r="TNI67" s="201"/>
      <c r="TNJ67" s="58"/>
      <c r="TNM67" s="201"/>
      <c r="TNN67" s="58"/>
      <c r="TNQ67" s="201"/>
      <c r="TNR67" s="58"/>
      <c r="TNU67" s="201"/>
      <c r="TNV67" s="58"/>
      <c r="TNY67" s="201"/>
      <c r="TNZ67" s="58"/>
      <c r="TOC67" s="201"/>
      <c r="TOD67" s="58"/>
      <c r="TOG67" s="201"/>
      <c r="TOH67" s="58"/>
      <c r="TOK67" s="201"/>
      <c r="TOL67" s="58"/>
      <c r="TOO67" s="201"/>
      <c r="TOP67" s="58"/>
      <c r="TOS67" s="201"/>
      <c r="TOT67" s="58"/>
      <c r="TOW67" s="201"/>
      <c r="TOX67" s="58"/>
      <c r="TPA67" s="201"/>
      <c r="TPB67" s="58"/>
      <c r="TPE67" s="201"/>
      <c r="TPF67" s="58"/>
      <c r="TPI67" s="201"/>
      <c r="TPJ67" s="58"/>
      <c r="TPM67" s="201"/>
      <c r="TPN67" s="58"/>
      <c r="TPQ67" s="201"/>
      <c r="TPR67" s="58"/>
      <c r="TPU67" s="201"/>
      <c r="TPV67" s="58"/>
      <c r="TPY67" s="201"/>
      <c r="TPZ67" s="58"/>
      <c r="TQC67" s="201"/>
      <c r="TQD67" s="58"/>
      <c r="TQG67" s="201"/>
      <c r="TQH67" s="58"/>
      <c r="TQK67" s="201"/>
      <c r="TQL67" s="58"/>
      <c r="TQO67" s="201"/>
      <c r="TQP67" s="58"/>
      <c r="TQS67" s="201"/>
      <c r="TQT67" s="58"/>
      <c r="TQW67" s="201"/>
      <c r="TQX67" s="58"/>
      <c r="TRA67" s="201"/>
      <c r="TRB67" s="58"/>
      <c r="TRE67" s="201"/>
      <c r="TRF67" s="58"/>
      <c r="TRI67" s="201"/>
      <c r="TRJ67" s="58"/>
      <c r="TRM67" s="201"/>
      <c r="TRN67" s="58"/>
      <c r="TRQ67" s="201"/>
      <c r="TRR67" s="58"/>
      <c r="TRU67" s="201"/>
      <c r="TRV67" s="58"/>
      <c r="TRY67" s="201"/>
      <c r="TRZ67" s="58"/>
      <c r="TSC67" s="201"/>
      <c r="TSD67" s="58"/>
      <c r="TSG67" s="201"/>
      <c r="TSH67" s="58"/>
      <c r="TSK67" s="201"/>
      <c r="TSL67" s="58"/>
      <c r="TSO67" s="201"/>
      <c r="TSP67" s="58"/>
      <c r="TSS67" s="201"/>
      <c r="TST67" s="58"/>
      <c r="TSW67" s="201"/>
      <c r="TSX67" s="58"/>
      <c r="TTA67" s="201"/>
      <c r="TTB67" s="58"/>
      <c r="TTE67" s="201"/>
      <c r="TTF67" s="58"/>
      <c r="TTI67" s="201"/>
      <c r="TTJ67" s="58"/>
      <c r="TTM67" s="201"/>
      <c r="TTN67" s="58"/>
      <c r="TTQ67" s="201"/>
      <c r="TTR67" s="58"/>
      <c r="TTU67" s="201"/>
      <c r="TTV67" s="58"/>
      <c r="TTY67" s="201"/>
      <c r="TTZ67" s="58"/>
      <c r="TUC67" s="201"/>
      <c r="TUD67" s="58"/>
      <c r="TUG67" s="201"/>
      <c r="TUH67" s="58"/>
      <c r="TUK67" s="201"/>
      <c r="TUL67" s="58"/>
      <c r="TUO67" s="201"/>
      <c r="TUP67" s="58"/>
      <c r="TUS67" s="201"/>
      <c r="TUT67" s="58"/>
      <c r="TUW67" s="201"/>
      <c r="TUX67" s="58"/>
      <c r="TVA67" s="201"/>
      <c r="TVB67" s="58"/>
      <c r="TVE67" s="201"/>
      <c r="TVF67" s="58"/>
      <c r="TVI67" s="201"/>
      <c r="TVJ67" s="58"/>
      <c r="TVM67" s="201"/>
      <c r="TVN67" s="58"/>
      <c r="TVQ67" s="201"/>
      <c r="TVR67" s="58"/>
      <c r="TVU67" s="201"/>
      <c r="TVV67" s="58"/>
      <c r="TVY67" s="201"/>
      <c r="TVZ67" s="58"/>
      <c r="TWC67" s="201"/>
      <c r="TWD67" s="58"/>
      <c r="TWG67" s="201"/>
      <c r="TWH67" s="58"/>
      <c r="TWK67" s="201"/>
      <c r="TWL67" s="58"/>
      <c r="TWO67" s="201"/>
      <c r="TWP67" s="58"/>
      <c r="TWS67" s="201"/>
      <c r="TWT67" s="58"/>
      <c r="TWW67" s="201"/>
      <c r="TWX67" s="58"/>
      <c r="TXA67" s="201"/>
      <c r="TXB67" s="58"/>
      <c r="TXE67" s="201"/>
      <c r="TXF67" s="58"/>
      <c r="TXI67" s="201"/>
      <c r="TXJ67" s="58"/>
      <c r="TXM67" s="201"/>
      <c r="TXN67" s="58"/>
      <c r="TXQ67" s="201"/>
      <c r="TXR67" s="58"/>
      <c r="TXU67" s="201"/>
      <c r="TXV67" s="58"/>
      <c r="TXY67" s="201"/>
      <c r="TXZ67" s="58"/>
      <c r="TYC67" s="201"/>
      <c r="TYD67" s="58"/>
      <c r="TYG67" s="201"/>
      <c r="TYH67" s="58"/>
      <c r="TYK67" s="201"/>
      <c r="TYL67" s="58"/>
      <c r="TYO67" s="201"/>
      <c r="TYP67" s="58"/>
      <c r="TYS67" s="201"/>
      <c r="TYT67" s="58"/>
      <c r="TYW67" s="201"/>
      <c r="TYX67" s="58"/>
      <c r="TZA67" s="201"/>
      <c r="TZB67" s="58"/>
      <c r="TZE67" s="201"/>
      <c r="TZF67" s="58"/>
      <c r="TZI67" s="201"/>
      <c r="TZJ67" s="58"/>
      <c r="TZM67" s="201"/>
      <c r="TZN67" s="58"/>
      <c r="TZQ67" s="201"/>
      <c r="TZR67" s="58"/>
      <c r="TZU67" s="201"/>
      <c r="TZV67" s="58"/>
      <c r="TZY67" s="201"/>
      <c r="TZZ67" s="58"/>
      <c r="UAC67" s="201"/>
      <c r="UAD67" s="58"/>
      <c r="UAG67" s="201"/>
      <c r="UAH67" s="58"/>
      <c r="UAK67" s="201"/>
      <c r="UAL67" s="58"/>
      <c r="UAO67" s="201"/>
      <c r="UAP67" s="58"/>
      <c r="UAS67" s="201"/>
      <c r="UAT67" s="58"/>
      <c r="UAW67" s="201"/>
      <c r="UAX67" s="58"/>
      <c r="UBA67" s="201"/>
      <c r="UBB67" s="58"/>
      <c r="UBE67" s="201"/>
      <c r="UBF67" s="58"/>
      <c r="UBI67" s="201"/>
      <c r="UBJ67" s="58"/>
      <c r="UBM67" s="201"/>
      <c r="UBN67" s="58"/>
      <c r="UBQ67" s="201"/>
      <c r="UBR67" s="58"/>
      <c r="UBU67" s="201"/>
      <c r="UBV67" s="58"/>
      <c r="UBY67" s="201"/>
      <c r="UBZ67" s="58"/>
      <c r="UCC67" s="201"/>
      <c r="UCD67" s="58"/>
      <c r="UCG67" s="201"/>
      <c r="UCH67" s="58"/>
      <c r="UCK67" s="201"/>
      <c r="UCL67" s="58"/>
      <c r="UCO67" s="201"/>
      <c r="UCP67" s="58"/>
      <c r="UCS67" s="201"/>
      <c r="UCT67" s="58"/>
      <c r="UCW67" s="201"/>
      <c r="UCX67" s="58"/>
      <c r="UDA67" s="201"/>
      <c r="UDB67" s="58"/>
      <c r="UDE67" s="201"/>
      <c r="UDF67" s="58"/>
      <c r="UDI67" s="201"/>
      <c r="UDJ67" s="58"/>
      <c r="UDM67" s="201"/>
      <c r="UDN67" s="58"/>
      <c r="UDQ67" s="201"/>
      <c r="UDR67" s="58"/>
      <c r="UDU67" s="201"/>
      <c r="UDV67" s="58"/>
      <c r="UDY67" s="201"/>
      <c r="UDZ67" s="58"/>
      <c r="UEC67" s="201"/>
      <c r="UED67" s="58"/>
      <c r="UEG67" s="201"/>
      <c r="UEH67" s="58"/>
      <c r="UEK67" s="201"/>
      <c r="UEL67" s="58"/>
      <c r="UEO67" s="201"/>
      <c r="UEP67" s="58"/>
      <c r="UES67" s="201"/>
      <c r="UET67" s="58"/>
      <c r="UEW67" s="201"/>
      <c r="UEX67" s="58"/>
      <c r="UFA67" s="201"/>
      <c r="UFB67" s="58"/>
      <c r="UFE67" s="201"/>
      <c r="UFF67" s="58"/>
      <c r="UFI67" s="201"/>
      <c r="UFJ67" s="58"/>
      <c r="UFM67" s="201"/>
      <c r="UFN67" s="58"/>
      <c r="UFQ67" s="201"/>
      <c r="UFR67" s="58"/>
      <c r="UFU67" s="201"/>
      <c r="UFV67" s="58"/>
      <c r="UFY67" s="201"/>
      <c r="UFZ67" s="58"/>
      <c r="UGC67" s="201"/>
      <c r="UGD67" s="58"/>
      <c r="UGG67" s="201"/>
      <c r="UGH67" s="58"/>
      <c r="UGK67" s="201"/>
      <c r="UGL67" s="58"/>
      <c r="UGO67" s="201"/>
      <c r="UGP67" s="58"/>
      <c r="UGS67" s="201"/>
      <c r="UGT67" s="58"/>
      <c r="UGW67" s="201"/>
      <c r="UGX67" s="58"/>
      <c r="UHA67" s="201"/>
      <c r="UHB67" s="58"/>
      <c r="UHE67" s="201"/>
      <c r="UHF67" s="58"/>
      <c r="UHI67" s="201"/>
      <c r="UHJ67" s="58"/>
      <c r="UHM67" s="201"/>
      <c r="UHN67" s="58"/>
      <c r="UHQ67" s="201"/>
      <c r="UHR67" s="58"/>
      <c r="UHU67" s="201"/>
      <c r="UHV67" s="58"/>
      <c r="UHY67" s="201"/>
      <c r="UHZ67" s="58"/>
      <c r="UIC67" s="201"/>
      <c r="UID67" s="58"/>
      <c r="UIG67" s="201"/>
      <c r="UIH67" s="58"/>
      <c r="UIK67" s="201"/>
      <c r="UIL67" s="58"/>
      <c r="UIO67" s="201"/>
      <c r="UIP67" s="58"/>
      <c r="UIS67" s="201"/>
      <c r="UIT67" s="58"/>
      <c r="UIW67" s="201"/>
      <c r="UIX67" s="58"/>
      <c r="UJA67" s="201"/>
      <c r="UJB67" s="58"/>
      <c r="UJE67" s="201"/>
      <c r="UJF67" s="58"/>
      <c r="UJI67" s="201"/>
      <c r="UJJ67" s="58"/>
      <c r="UJM67" s="201"/>
      <c r="UJN67" s="58"/>
      <c r="UJQ67" s="201"/>
      <c r="UJR67" s="58"/>
      <c r="UJU67" s="201"/>
      <c r="UJV67" s="58"/>
      <c r="UJY67" s="201"/>
      <c r="UJZ67" s="58"/>
      <c r="UKC67" s="201"/>
      <c r="UKD67" s="58"/>
      <c r="UKG67" s="201"/>
      <c r="UKH67" s="58"/>
      <c r="UKK67" s="201"/>
      <c r="UKL67" s="58"/>
      <c r="UKO67" s="201"/>
      <c r="UKP67" s="58"/>
      <c r="UKS67" s="201"/>
      <c r="UKT67" s="58"/>
      <c r="UKW67" s="201"/>
      <c r="UKX67" s="58"/>
      <c r="ULA67" s="201"/>
      <c r="ULB67" s="58"/>
      <c r="ULE67" s="201"/>
      <c r="ULF67" s="58"/>
      <c r="ULI67" s="201"/>
      <c r="ULJ67" s="58"/>
      <c r="ULM67" s="201"/>
      <c r="ULN67" s="58"/>
      <c r="ULQ67" s="201"/>
      <c r="ULR67" s="58"/>
      <c r="ULU67" s="201"/>
      <c r="ULV67" s="58"/>
      <c r="ULY67" s="201"/>
      <c r="ULZ67" s="58"/>
      <c r="UMC67" s="201"/>
      <c r="UMD67" s="58"/>
      <c r="UMG67" s="201"/>
      <c r="UMH67" s="58"/>
      <c r="UMK67" s="201"/>
      <c r="UML67" s="58"/>
      <c r="UMO67" s="201"/>
      <c r="UMP67" s="58"/>
      <c r="UMS67" s="201"/>
      <c r="UMT67" s="58"/>
      <c r="UMW67" s="201"/>
      <c r="UMX67" s="58"/>
      <c r="UNA67" s="201"/>
      <c r="UNB67" s="58"/>
      <c r="UNE67" s="201"/>
      <c r="UNF67" s="58"/>
      <c r="UNI67" s="201"/>
      <c r="UNJ67" s="58"/>
      <c r="UNM67" s="201"/>
      <c r="UNN67" s="58"/>
      <c r="UNQ67" s="201"/>
      <c r="UNR67" s="58"/>
      <c r="UNU67" s="201"/>
      <c r="UNV67" s="58"/>
      <c r="UNY67" s="201"/>
      <c r="UNZ67" s="58"/>
      <c r="UOC67" s="201"/>
      <c r="UOD67" s="58"/>
      <c r="UOG67" s="201"/>
      <c r="UOH67" s="58"/>
      <c r="UOK67" s="201"/>
      <c r="UOL67" s="58"/>
      <c r="UOO67" s="201"/>
      <c r="UOP67" s="58"/>
      <c r="UOS67" s="201"/>
      <c r="UOT67" s="58"/>
      <c r="UOW67" s="201"/>
      <c r="UOX67" s="58"/>
      <c r="UPA67" s="201"/>
      <c r="UPB67" s="58"/>
      <c r="UPE67" s="201"/>
      <c r="UPF67" s="58"/>
      <c r="UPI67" s="201"/>
      <c r="UPJ67" s="58"/>
      <c r="UPM67" s="201"/>
      <c r="UPN67" s="58"/>
      <c r="UPQ67" s="201"/>
      <c r="UPR67" s="58"/>
      <c r="UPU67" s="201"/>
      <c r="UPV67" s="58"/>
      <c r="UPY67" s="201"/>
      <c r="UPZ67" s="58"/>
      <c r="UQC67" s="201"/>
      <c r="UQD67" s="58"/>
      <c r="UQG67" s="201"/>
      <c r="UQH67" s="58"/>
      <c r="UQK67" s="201"/>
      <c r="UQL67" s="58"/>
      <c r="UQO67" s="201"/>
      <c r="UQP67" s="58"/>
      <c r="UQS67" s="201"/>
      <c r="UQT67" s="58"/>
      <c r="UQW67" s="201"/>
      <c r="UQX67" s="58"/>
      <c r="URA67" s="201"/>
      <c r="URB67" s="58"/>
      <c r="URE67" s="201"/>
      <c r="URF67" s="58"/>
      <c r="URI67" s="201"/>
      <c r="URJ67" s="58"/>
      <c r="URM67" s="201"/>
      <c r="URN67" s="58"/>
      <c r="URQ67" s="201"/>
      <c r="URR67" s="58"/>
      <c r="URU67" s="201"/>
      <c r="URV67" s="58"/>
      <c r="URY67" s="201"/>
      <c r="URZ67" s="58"/>
      <c r="USC67" s="201"/>
      <c r="USD67" s="58"/>
      <c r="USG67" s="201"/>
      <c r="USH67" s="58"/>
      <c r="USK67" s="201"/>
      <c r="USL67" s="58"/>
      <c r="USO67" s="201"/>
      <c r="USP67" s="58"/>
      <c r="USS67" s="201"/>
      <c r="UST67" s="58"/>
      <c r="USW67" s="201"/>
      <c r="USX67" s="58"/>
      <c r="UTA67" s="201"/>
      <c r="UTB67" s="58"/>
      <c r="UTE67" s="201"/>
      <c r="UTF67" s="58"/>
      <c r="UTI67" s="201"/>
      <c r="UTJ67" s="58"/>
      <c r="UTM67" s="201"/>
      <c r="UTN67" s="58"/>
      <c r="UTQ67" s="201"/>
      <c r="UTR67" s="58"/>
      <c r="UTU67" s="201"/>
      <c r="UTV67" s="58"/>
      <c r="UTY67" s="201"/>
      <c r="UTZ67" s="58"/>
      <c r="UUC67" s="201"/>
      <c r="UUD67" s="58"/>
      <c r="UUG67" s="201"/>
      <c r="UUH67" s="58"/>
      <c r="UUK67" s="201"/>
      <c r="UUL67" s="58"/>
      <c r="UUO67" s="201"/>
      <c r="UUP67" s="58"/>
      <c r="UUS67" s="201"/>
      <c r="UUT67" s="58"/>
      <c r="UUW67" s="201"/>
      <c r="UUX67" s="58"/>
      <c r="UVA67" s="201"/>
      <c r="UVB67" s="58"/>
      <c r="UVE67" s="201"/>
      <c r="UVF67" s="58"/>
      <c r="UVI67" s="201"/>
      <c r="UVJ67" s="58"/>
      <c r="UVM67" s="201"/>
      <c r="UVN67" s="58"/>
      <c r="UVQ67" s="201"/>
      <c r="UVR67" s="58"/>
      <c r="UVU67" s="201"/>
      <c r="UVV67" s="58"/>
      <c r="UVY67" s="201"/>
      <c r="UVZ67" s="58"/>
      <c r="UWC67" s="201"/>
      <c r="UWD67" s="58"/>
      <c r="UWG67" s="201"/>
      <c r="UWH67" s="58"/>
      <c r="UWK67" s="201"/>
      <c r="UWL67" s="58"/>
      <c r="UWO67" s="201"/>
      <c r="UWP67" s="58"/>
      <c r="UWS67" s="201"/>
      <c r="UWT67" s="58"/>
      <c r="UWW67" s="201"/>
      <c r="UWX67" s="58"/>
      <c r="UXA67" s="201"/>
      <c r="UXB67" s="58"/>
      <c r="UXE67" s="201"/>
      <c r="UXF67" s="58"/>
      <c r="UXI67" s="201"/>
      <c r="UXJ67" s="58"/>
      <c r="UXM67" s="201"/>
      <c r="UXN67" s="58"/>
      <c r="UXQ67" s="201"/>
      <c r="UXR67" s="58"/>
      <c r="UXU67" s="201"/>
      <c r="UXV67" s="58"/>
      <c r="UXY67" s="201"/>
      <c r="UXZ67" s="58"/>
      <c r="UYC67" s="201"/>
      <c r="UYD67" s="58"/>
      <c r="UYG67" s="201"/>
      <c r="UYH67" s="58"/>
      <c r="UYK67" s="201"/>
      <c r="UYL67" s="58"/>
      <c r="UYO67" s="201"/>
      <c r="UYP67" s="58"/>
      <c r="UYS67" s="201"/>
      <c r="UYT67" s="58"/>
      <c r="UYW67" s="201"/>
      <c r="UYX67" s="58"/>
      <c r="UZA67" s="201"/>
      <c r="UZB67" s="58"/>
      <c r="UZE67" s="201"/>
      <c r="UZF67" s="58"/>
      <c r="UZI67" s="201"/>
      <c r="UZJ67" s="58"/>
      <c r="UZM67" s="201"/>
      <c r="UZN67" s="58"/>
      <c r="UZQ67" s="201"/>
      <c r="UZR67" s="58"/>
      <c r="UZU67" s="201"/>
      <c r="UZV67" s="58"/>
      <c r="UZY67" s="201"/>
      <c r="UZZ67" s="58"/>
      <c r="VAC67" s="201"/>
      <c r="VAD67" s="58"/>
      <c r="VAG67" s="201"/>
      <c r="VAH67" s="58"/>
      <c r="VAK67" s="201"/>
      <c r="VAL67" s="58"/>
      <c r="VAO67" s="201"/>
      <c r="VAP67" s="58"/>
      <c r="VAS67" s="201"/>
      <c r="VAT67" s="58"/>
      <c r="VAW67" s="201"/>
      <c r="VAX67" s="58"/>
      <c r="VBA67" s="201"/>
      <c r="VBB67" s="58"/>
      <c r="VBE67" s="201"/>
      <c r="VBF67" s="58"/>
      <c r="VBI67" s="201"/>
      <c r="VBJ67" s="58"/>
      <c r="VBM67" s="201"/>
      <c r="VBN67" s="58"/>
      <c r="VBQ67" s="201"/>
      <c r="VBR67" s="58"/>
      <c r="VBU67" s="201"/>
      <c r="VBV67" s="58"/>
      <c r="VBY67" s="201"/>
      <c r="VBZ67" s="58"/>
      <c r="VCC67" s="201"/>
      <c r="VCD67" s="58"/>
      <c r="VCG67" s="201"/>
      <c r="VCH67" s="58"/>
      <c r="VCK67" s="201"/>
      <c r="VCL67" s="58"/>
      <c r="VCO67" s="201"/>
      <c r="VCP67" s="58"/>
      <c r="VCS67" s="201"/>
      <c r="VCT67" s="58"/>
      <c r="VCW67" s="201"/>
      <c r="VCX67" s="58"/>
      <c r="VDA67" s="201"/>
      <c r="VDB67" s="58"/>
      <c r="VDE67" s="201"/>
      <c r="VDF67" s="58"/>
      <c r="VDI67" s="201"/>
      <c r="VDJ67" s="58"/>
      <c r="VDM67" s="201"/>
      <c r="VDN67" s="58"/>
      <c r="VDQ67" s="201"/>
      <c r="VDR67" s="58"/>
      <c r="VDU67" s="201"/>
      <c r="VDV67" s="58"/>
      <c r="VDY67" s="201"/>
      <c r="VDZ67" s="58"/>
      <c r="VEC67" s="201"/>
      <c r="VED67" s="58"/>
      <c r="VEG67" s="201"/>
      <c r="VEH67" s="58"/>
      <c r="VEK67" s="201"/>
      <c r="VEL67" s="58"/>
      <c r="VEO67" s="201"/>
      <c r="VEP67" s="58"/>
      <c r="VES67" s="201"/>
      <c r="VET67" s="58"/>
      <c r="VEW67" s="201"/>
      <c r="VEX67" s="58"/>
      <c r="VFA67" s="201"/>
      <c r="VFB67" s="58"/>
      <c r="VFE67" s="201"/>
      <c r="VFF67" s="58"/>
      <c r="VFI67" s="201"/>
      <c r="VFJ67" s="58"/>
      <c r="VFM67" s="201"/>
      <c r="VFN67" s="58"/>
      <c r="VFQ67" s="201"/>
      <c r="VFR67" s="58"/>
      <c r="VFU67" s="201"/>
      <c r="VFV67" s="58"/>
      <c r="VFY67" s="201"/>
      <c r="VFZ67" s="58"/>
      <c r="VGC67" s="201"/>
      <c r="VGD67" s="58"/>
      <c r="VGG67" s="201"/>
      <c r="VGH67" s="58"/>
      <c r="VGK67" s="201"/>
      <c r="VGL67" s="58"/>
      <c r="VGO67" s="201"/>
      <c r="VGP67" s="58"/>
      <c r="VGS67" s="201"/>
      <c r="VGT67" s="58"/>
      <c r="VGW67" s="201"/>
      <c r="VGX67" s="58"/>
      <c r="VHA67" s="201"/>
      <c r="VHB67" s="58"/>
      <c r="VHE67" s="201"/>
      <c r="VHF67" s="58"/>
      <c r="VHI67" s="201"/>
      <c r="VHJ67" s="58"/>
      <c r="VHM67" s="201"/>
      <c r="VHN67" s="58"/>
      <c r="VHQ67" s="201"/>
      <c r="VHR67" s="58"/>
      <c r="VHU67" s="201"/>
      <c r="VHV67" s="58"/>
      <c r="VHY67" s="201"/>
      <c r="VHZ67" s="58"/>
      <c r="VIC67" s="201"/>
      <c r="VID67" s="58"/>
      <c r="VIG67" s="201"/>
      <c r="VIH67" s="58"/>
      <c r="VIK67" s="201"/>
      <c r="VIL67" s="58"/>
      <c r="VIO67" s="201"/>
      <c r="VIP67" s="58"/>
      <c r="VIS67" s="201"/>
      <c r="VIT67" s="58"/>
      <c r="VIW67" s="201"/>
      <c r="VIX67" s="58"/>
      <c r="VJA67" s="201"/>
      <c r="VJB67" s="58"/>
      <c r="VJE67" s="201"/>
      <c r="VJF67" s="58"/>
      <c r="VJI67" s="201"/>
      <c r="VJJ67" s="58"/>
      <c r="VJM67" s="201"/>
      <c r="VJN67" s="58"/>
      <c r="VJQ67" s="201"/>
      <c r="VJR67" s="58"/>
      <c r="VJU67" s="201"/>
      <c r="VJV67" s="58"/>
      <c r="VJY67" s="201"/>
      <c r="VJZ67" s="58"/>
      <c r="VKC67" s="201"/>
      <c r="VKD67" s="58"/>
      <c r="VKG67" s="201"/>
      <c r="VKH67" s="58"/>
      <c r="VKK67" s="201"/>
      <c r="VKL67" s="58"/>
      <c r="VKO67" s="201"/>
      <c r="VKP67" s="58"/>
      <c r="VKS67" s="201"/>
      <c r="VKT67" s="58"/>
      <c r="VKW67" s="201"/>
      <c r="VKX67" s="58"/>
      <c r="VLA67" s="201"/>
      <c r="VLB67" s="58"/>
      <c r="VLE67" s="201"/>
      <c r="VLF67" s="58"/>
      <c r="VLI67" s="201"/>
      <c r="VLJ67" s="58"/>
      <c r="VLM67" s="201"/>
      <c r="VLN67" s="58"/>
      <c r="VLQ67" s="201"/>
      <c r="VLR67" s="58"/>
      <c r="VLU67" s="201"/>
      <c r="VLV67" s="58"/>
      <c r="VLY67" s="201"/>
      <c r="VLZ67" s="58"/>
      <c r="VMC67" s="201"/>
      <c r="VMD67" s="58"/>
      <c r="VMG67" s="201"/>
      <c r="VMH67" s="58"/>
      <c r="VMK67" s="201"/>
      <c r="VML67" s="58"/>
      <c r="VMO67" s="201"/>
      <c r="VMP67" s="58"/>
      <c r="VMS67" s="201"/>
      <c r="VMT67" s="58"/>
      <c r="VMW67" s="201"/>
      <c r="VMX67" s="58"/>
      <c r="VNA67" s="201"/>
      <c r="VNB67" s="58"/>
      <c r="VNE67" s="201"/>
      <c r="VNF67" s="58"/>
      <c r="VNI67" s="201"/>
      <c r="VNJ67" s="58"/>
      <c r="VNM67" s="201"/>
      <c r="VNN67" s="58"/>
      <c r="VNQ67" s="201"/>
      <c r="VNR67" s="58"/>
      <c r="VNU67" s="201"/>
      <c r="VNV67" s="58"/>
      <c r="VNY67" s="201"/>
      <c r="VNZ67" s="58"/>
      <c r="VOC67" s="201"/>
      <c r="VOD67" s="58"/>
      <c r="VOG67" s="201"/>
      <c r="VOH67" s="58"/>
      <c r="VOK67" s="201"/>
      <c r="VOL67" s="58"/>
      <c r="VOO67" s="201"/>
      <c r="VOP67" s="58"/>
      <c r="VOS67" s="201"/>
      <c r="VOT67" s="58"/>
      <c r="VOW67" s="201"/>
      <c r="VOX67" s="58"/>
      <c r="VPA67" s="201"/>
      <c r="VPB67" s="58"/>
      <c r="VPE67" s="201"/>
      <c r="VPF67" s="58"/>
      <c r="VPI67" s="201"/>
      <c r="VPJ67" s="58"/>
      <c r="VPM67" s="201"/>
      <c r="VPN67" s="58"/>
      <c r="VPQ67" s="201"/>
      <c r="VPR67" s="58"/>
      <c r="VPU67" s="201"/>
      <c r="VPV67" s="58"/>
      <c r="VPY67" s="201"/>
      <c r="VPZ67" s="58"/>
      <c r="VQC67" s="201"/>
      <c r="VQD67" s="58"/>
      <c r="VQG67" s="201"/>
      <c r="VQH67" s="58"/>
      <c r="VQK67" s="201"/>
      <c r="VQL67" s="58"/>
      <c r="VQO67" s="201"/>
      <c r="VQP67" s="58"/>
      <c r="VQS67" s="201"/>
      <c r="VQT67" s="58"/>
      <c r="VQW67" s="201"/>
      <c r="VQX67" s="58"/>
      <c r="VRA67" s="201"/>
      <c r="VRB67" s="58"/>
      <c r="VRE67" s="201"/>
      <c r="VRF67" s="58"/>
      <c r="VRI67" s="201"/>
      <c r="VRJ67" s="58"/>
      <c r="VRM67" s="201"/>
      <c r="VRN67" s="58"/>
      <c r="VRQ67" s="201"/>
      <c r="VRR67" s="58"/>
      <c r="VRU67" s="201"/>
      <c r="VRV67" s="58"/>
      <c r="VRY67" s="201"/>
      <c r="VRZ67" s="58"/>
      <c r="VSC67" s="201"/>
      <c r="VSD67" s="58"/>
      <c r="VSG67" s="201"/>
      <c r="VSH67" s="58"/>
      <c r="VSK67" s="201"/>
      <c r="VSL67" s="58"/>
      <c r="VSO67" s="201"/>
      <c r="VSP67" s="58"/>
      <c r="VSS67" s="201"/>
      <c r="VST67" s="58"/>
      <c r="VSW67" s="201"/>
      <c r="VSX67" s="58"/>
      <c r="VTA67" s="201"/>
      <c r="VTB67" s="58"/>
      <c r="VTE67" s="201"/>
      <c r="VTF67" s="58"/>
      <c r="VTI67" s="201"/>
      <c r="VTJ67" s="58"/>
      <c r="VTM67" s="201"/>
      <c r="VTN67" s="58"/>
      <c r="VTQ67" s="201"/>
      <c r="VTR67" s="58"/>
      <c r="VTU67" s="201"/>
      <c r="VTV67" s="58"/>
      <c r="VTY67" s="201"/>
      <c r="VTZ67" s="58"/>
      <c r="VUC67" s="201"/>
      <c r="VUD67" s="58"/>
      <c r="VUG67" s="201"/>
      <c r="VUH67" s="58"/>
      <c r="VUK67" s="201"/>
      <c r="VUL67" s="58"/>
      <c r="VUO67" s="201"/>
      <c r="VUP67" s="58"/>
      <c r="VUS67" s="201"/>
      <c r="VUT67" s="58"/>
      <c r="VUW67" s="201"/>
      <c r="VUX67" s="58"/>
      <c r="VVA67" s="201"/>
      <c r="VVB67" s="58"/>
      <c r="VVE67" s="201"/>
      <c r="VVF67" s="58"/>
      <c r="VVI67" s="201"/>
      <c r="VVJ67" s="58"/>
      <c r="VVM67" s="201"/>
      <c r="VVN67" s="58"/>
      <c r="VVQ67" s="201"/>
      <c r="VVR67" s="58"/>
      <c r="VVU67" s="201"/>
      <c r="VVV67" s="58"/>
      <c r="VVY67" s="201"/>
      <c r="VVZ67" s="58"/>
      <c r="VWC67" s="201"/>
      <c r="VWD67" s="58"/>
      <c r="VWG67" s="201"/>
      <c r="VWH67" s="58"/>
      <c r="VWK67" s="201"/>
      <c r="VWL67" s="58"/>
      <c r="VWO67" s="201"/>
      <c r="VWP67" s="58"/>
      <c r="VWS67" s="201"/>
      <c r="VWT67" s="58"/>
      <c r="VWW67" s="201"/>
      <c r="VWX67" s="58"/>
      <c r="VXA67" s="201"/>
      <c r="VXB67" s="58"/>
      <c r="VXE67" s="201"/>
      <c r="VXF67" s="58"/>
      <c r="VXI67" s="201"/>
      <c r="VXJ67" s="58"/>
      <c r="VXM67" s="201"/>
      <c r="VXN67" s="58"/>
      <c r="VXQ67" s="201"/>
      <c r="VXR67" s="58"/>
      <c r="VXU67" s="201"/>
      <c r="VXV67" s="58"/>
      <c r="VXY67" s="201"/>
      <c r="VXZ67" s="58"/>
      <c r="VYC67" s="201"/>
      <c r="VYD67" s="58"/>
      <c r="VYG67" s="201"/>
      <c r="VYH67" s="58"/>
      <c r="VYK67" s="201"/>
      <c r="VYL67" s="58"/>
      <c r="VYO67" s="201"/>
      <c r="VYP67" s="58"/>
      <c r="VYS67" s="201"/>
      <c r="VYT67" s="58"/>
      <c r="VYW67" s="201"/>
      <c r="VYX67" s="58"/>
      <c r="VZA67" s="201"/>
      <c r="VZB67" s="58"/>
      <c r="VZE67" s="201"/>
      <c r="VZF67" s="58"/>
      <c r="VZI67" s="201"/>
      <c r="VZJ67" s="58"/>
      <c r="VZM67" s="201"/>
      <c r="VZN67" s="58"/>
      <c r="VZQ67" s="201"/>
      <c r="VZR67" s="58"/>
      <c r="VZU67" s="201"/>
      <c r="VZV67" s="58"/>
      <c r="VZY67" s="201"/>
      <c r="VZZ67" s="58"/>
      <c r="WAC67" s="201"/>
      <c r="WAD67" s="58"/>
      <c r="WAG67" s="201"/>
      <c r="WAH67" s="58"/>
      <c r="WAK67" s="201"/>
      <c r="WAL67" s="58"/>
      <c r="WAO67" s="201"/>
      <c r="WAP67" s="58"/>
      <c r="WAS67" s="201"/>
      <c r="WAT67" s="58"/>
      <c r="WAW67" s="201"/>
      <c r="WAX67" s="58"/>
      <c r="WBA67" s="201"/>
      <c r="WBB67" s="58"/>
      <c r="WBE67" s="201"/>
      <c r="WBF67" s="58"/>
      <c r="WBI67" s="201"/>
      <c r="WBJ67" s="58"/>
      <c r="WBM67" s="201"/>
      <c r="WBN67" s="58"/>
      <c r="WBQ67" s="201"/>
      <c r="WBR67" s="58"/>
      <c r="WBU67" s="201"/>
      <c r="WBV67" s="58"/>
      <c r="WBY67" s="201"/>
      <c r="WBZ67" s="58"/>
      <c r="WCC67" s="201"/>
      <c r="WCD67" s="58"/>
      <c r="WCG67" s="201"/>
      <c r="WCH67" s="58"/>
      <c r="WCK67" s="201"/>
      <c r="WCL67" s="58"/>
      <c r="WCO67" s="201"/>
      <c r="WCP67" s="58"/>
      <c r="WCS67" s="201"/>
      <c r="WCT67" s="58"/>
      <c r="WCW67" s="201"/>
      <c r="WCX67" s="58"/>
      <c r="WDA67" s="201"/>
      <c r="WDB67" s="58"/>
      <c r="WDE67" s="201"/>
      <c r="WDF67" s="58"/>
      <c r="WDI67" s="201"/>
      <c r="WDJ67" s="58"/>
      <c r="WDM67" s="201"/>
      <c r="WDN67" s="58"/>
      <c r="WDQ67" s="201"/>
      <c r="WDR67" s="58"/>
      <c r="WDU67" s="201"/>
      <c r="WDV67" s="58"/>
      <c r="WDY67" s="201"/>
      <c r="WDZ67" s="58"/>
      <c r="WEC67" s="201"/>
      <c r="WED67" s="58"/>
      <c r="WEG67" s="201"/>
      <c r="WEH67" s="58"/>
      <c r="WEK67" s="201"/>
      <c r="WEL67" s="58"/>
      <c r="WEO67" s="201"/>
      <c r="WEP67" s="58"/>
      <c r="WES67" s="201"/>
      <c r="WET67" s="58"/>
      <c r="WEW67" s="201"/>
      <c r="WEX67" s="58"/>
      <c r="WFA67" s="201"/>
      <c r="WFB67" s="58"/>
      <c r="WFE67" s="201"/>
      <c r="WFF67" s="58"/>
      <c r="WFI67" s="201"/>
      <c r="WFJ67" s="58"/>
      <c r="WFM67" s="201"/>
      <c r="WFN67" s="58"/>
      <c r="WFQ67" s="201"/>
      <c r="WFR67" s="58"/>
      <c r="WFU67" s="201"/>
      <c r="WFV67" s="58"/>
      <c r="WFY67" s="201"/>
      <c r="WFZ67" s="58"/>
      <c r="WGC67" s="201"/>
      <c r="WGD67" s="58"/>
      <c r="WGG67" s="201"/>
      <c r="WGH67" s="58"/>
      <c r="WGK67" s="201"/>
      <c r="WGL67" s="58"/>
      <c r="WGO67" s="201"/>
      <c r="WGP67" s="58"/>
      <c r="WGS67" s="201"/>
      <c r="WGT67" s="58"/>
      <c r="WGW67" s="201"/>
      <c r="WGX67" s="58"/>
      <c r="WHA67" s="201"/>
      <c r="WHB67" s="58"/>
      <c r="WHE67" s="201"/>
      <c r="WHF67" s="58"/>
      <c r="WHI67" s="201"/>
      <c r="WHJ67" s="58"/>
      <c r="WHM67" s="201"/>
      <c r="WHN67" s="58"/>
      <c r="WHQ67" s="201"/>
      <c r="WHR67" s="58"/>
      <c r="WHU67" s="201"/>
      <c r="WHV67" s="58"/>
      <c r="WHY67" s="201"/>
      <c r="WHZ67" s="58"/>
      <c r="WIC67" s="201"/>
      <c r="WID67" s="58"/>
      <c r="WIG67" s="201"/>
      <c r="WIH67" s="58"/>
      <c r="WIK67" s="201"/>
      <c r="WIL67" s="58"/>
      <c r="WIO67" s="201"/>
      <c r="WIP67" s="58"/>
      <c r="WIS67" s="201"/>
      <c r="WIT67" s="58"/>
      <c r="WIW67" s="201"/>
      <c r="WIX67" s="58"/>
      <c r="WJA67" s="201"/>
      <c r="WJB67" s="58"/>
      <c r="WJE67" s="201"/>
      <c r="WJF67" s="58"/>
      <c r="WJI67" s="201"/>
      <c r="WJJ67" s="58"/>
      <c r="WJM67" s="201"/>
      <c r="WJN67" s="58"/>
      <c r="WJQ67" s="201"/>
      <c r="WJR67" s="58"/>
      <c r="WJU67" s="201"/>
      <c r="WJV67" s="58"/>
      <c r="WJY67" s="201"/>
      <c r="WJZ67" s="58"/>
      <c r="WKC67" s="201"/>
      <c r="WKD67" s="58"/>
      <c r="WKG67" s="201"/>
      <c r="WKH67" s="58"/>
      <c r="WKK67" s="201"/>
      <c r="WKL67" s="58"/>
      <c r="WKO67" s="201"/>
      <c r="WKP67" s="58"/>
      <c r="WKS67" s="201"/>
      <c r="WKT67" s="58"/>
      <c r="WKW67" s="201"/>
      <c r="WKX67" s="58"/>
      <c r="WLA67" s="201"/>
      <c r="WLB67" s="58"/>
      <c r="WLE67" s="201"/>
      <c r="WLF67" s="58"/>
      <c r="WLI67" s="201"/>
      <c r="WLJ67" s="58"/>
      <c r="WLM67" s="201"/>
      <c r="WLN67" s="58"/>
      <c r="WLQ67" s="201"/>
      <c r="WLR67" s="58"/>
      <c r="WLU67" s="201"/>
      <c r="WLV67" s="58"/>
      <c r="WLY67" s="201"/>
      <c r="WLZ67" s="58"/>
      <c r="WMC67" s="201"/>
      <c r="WMD67" s="58"/>
      <c r="WMG67" s="201"/>
      <c r="WMH67" s="58"/>
      <c r="WMK67" s="201"/>
      <c r="WML67" s="58"/>
      <c r="WMO67" s="201"/>
      <c r="WMP67" s="58"/>
      <c r="WMS67" s="201"/>
      <c r="WMT67" s="58"/>
      <c r="WMW67" s="201"/>
      <c r="WMX67" s="58"/>
      <c r="WNA67" s="201"/>
      <c r="WNB67" s="58"/>
      <c r="WNE67" s="201"/>
      <c r="WNF67" s="58"/>
      <c r="WNI67" s="201"/>
      <c r="WNJ67" s="58"/>
      <c r="WNM67" s="201"/>
      <c r="WNN67" s="58"/>
      <c r="WNQ67" s="201"/>
      <c r="WNR67" s="58"/>
      <c r="WNU67" s="201"/>
      <c r="WNV67" s="58"/>
      <c r="WNY67" s="201"/>
      <c r="WNZ67" s="58"/>
      <c r="WOC67" s="201"/>
      <c r="WOD67" s="58"/>
      <c r="WOG67" s="201"/>
      <c r="WOH67" s="58"/>
      <c r="WOK67" s="201"/>
      <c r="WOL67" s="58"/>
      <c r="WOO67" s="201"/>
      <c r="WOP67" s="58"/>
      <c r="WOS67" s="201"/>
      <c r="WOT67" s="58"/>
      <c r="WOW67" s="201"/>
      <c r="WOX67" s="58"/>
      <c r="WPA67" s="201"/>
      <c r="WPB67" s="58"/>
      <c r="WPE67" s="201"/>
      <c r="WPF67" s="58"/>
      <c r="WPI67" s="201"/>
      <c r="WPJ67" s="58"/>
      <c r="WPM67" s="201"/>
      <c r="WPN67" s="58"/>
      <c r="WPQ67" s="201"/>
      <c r="WPR67" s="58"/>
      <c r="WPU67" s="201"/>
      <c r="WPV67" s="58"/>
      <c r="WPY67" s="201"/>
      <c r="WPZ67" s="58"/>
      <c r="WQC67" s="201"/>
      <c r="WQD67" s="58"/>
      <c r="WQG67" s="201"/>
      <c r="WQH67" s="58"/>
      <c r="WQK67" s="201"/>
      <c r="WQL67" s="58"/>
      <c r="WQO67" s="201"/>
      <c r="WQP67" s="58"/>
      <c r="WQS67" s="201"/>
      <c r="WQT67" s="58"/>
      <c r="WQW67" s="201"/>
      <c r="WQX67" s="58"/>
      <c r="WRA67" s="201"/>
      <c r="WRB67" s="58"/>
      <c r="WRE67" s="201"/>
      <c r="WRF67" s="58"/>
      <c r="WRI67" s="201"/>
      <c r="WRJ67" s="58"/>
      <c r="WRM67" s="201"/>
      <c r="WRN67" s="58"/>
      <c r="WRQ67" s="201"/>
      <c r="WRR67" s="58"/>
      <c r="WRU67" s="201"/>
      <c r="WRV67" s="58"/>
      <c r="WRY67" s="201"/>
      <c r="WRZ67" s="58"/>
      <c r="WSC67" s="201"/>
      <c r="WSD67" s="58"/>
      <c r="WSG67" s="201"/>
      <c r="WSH67" s="58"/>
      <c r="WSK67" s="201"/>
      <c r="WSL67" s="58"/>
      <c r="WSO67" s="201"/>
      <c r="WSP67" s="58"/>
      <c r="WSS67" s="201"/>
      <c r="WST67" s="58"/>
      <c r="WSW67" s="201"/>
      <c r="WSX67" s="58"/>
      <c r="WTA67" s="201"/>
      <c r="WTB67" s="58"/>
      <c r="WTE67" s="201"/>
      <c r="WTF67" s="58"/>
      <c r="WTI67" s="201"/>
      <c r="WTJ67" s="58"/>
      <c r="WTM67" s="201"/>
      <c r="WTN67" s="58"/>
      <c r="WTQ67" s="201"/>
      <c r="WTR67" s="58"/>
      <c r="WTU67" s="201"/>
      <c r="WTV67" s="58"/>
      <c r="WTY67" s="201"/>
      <c r="WTZ67" s="58"/>
      <c r="WUC67" s="201"/>
      <c r="WUD67" s="58"/>
      <c r="WUG67" s="201"/>
      <c r="WUH67" s="58"/>
      <c r="WUK67" s="201"/>
      <c r="WUL67" s="58"/>
      <c r="WUO67" s="201"/>
      <c r="WUP67" s="58"/>
      <c r="WUS67" s="201"/>
      <c r="WUT67" s="58"/>
      <c r="WUW67" s="201"/>
      <c r="WUX67" s="58"/>
      <c r="WVA67" s="201"/>
      <c r="WVB67" s="58"/>
      <c r="WVE67" s="201"/>
      <c r="WVF67" s="58"/>
      <c r="WVI67" s="201"/>
      <c r="WVJ67" s="58"/>
      <c r="WVM67" s="201"/>
      <c r="WVN67" s="58"/>
      <c r="WVQ67" s="201"/>
      <c r="WVR67" s="58"/>
      <c r="WVU67" s="201"/>
      <c r="WVV67" s="58"/>
      <c r="WVY67" s="201"/>
      <c r="WVZ67" s="58"/>
      <c r="WWC67" s="201"/>
      <c r="WWD67" s="58"/>
      <c r="WWG67" s="201"/>
      <c r="WWH67" s="58"/>
      <c r="WWK67" s="201"/>
      <c r="WWL67" s="58"/>
      <c r="WWO67" s="201"/>
      <c r="WWP67" s="58"/>
      <c r="WWS67" s="201"/>
      <c r="WWT67" s="58"/>
      <c r="WWW67" s="201"/>
      <c r="WWX67" s="58"/>
      <c r="WXA67" s="201"/>
      <c r="WXB67" s="58"/>
      <c r="WXE67" s="201"/>
      <c r="WXF67" s="58"/>
      <c r="WXI67" s="201"/>
      <c r="WXJ67" s="58"/>
      <c r="WXM67" s="201"/>
      <c r="WXN67" s="58"/>
      <c r="WXQ67" s="201"/>
      <c r="WXR67" s="58"/>
      <c r="WXU67" s="201"/>
      <c r="WXV67" s="58"/>
      <c r="WXY67" s="201"/>
      <c r="WXZ67" s="58"/>
      <c r="WYC67" s="201"/>
      <c r="WYD67" s="58"/>
      <c r="WYG67" s="201"/>
      <c r="WYH67" s="58"/>
      <c r="WYK67" s="201"/>
      <c r="WYL67" s="58"/>
      <c r="WYO67" s="201"/>
      <c r="WYP67" s="58"/>
      <c r="WYS67" s="201"/>
      <c r="WYT67" s="58"/>
      <c r="WYW67" s="201"/>
      <c r="WYX67" s="58"/>
      <c r="WZA67" s="201"/>
      <c r="WZB67" s="58"/>
      <c r="WZE67" s="201"/>
      <c r="WZF67" s="58"/>
      <c r="WZI67" s="201"/>
      <c r="WZJ67" s="58"/>
      <c r="WZM67" s="201"/>
      <c r="WZN67" s="58"/>
      <c r="WZQ67" s="201"/>
      <c r="WZR67" s="58"/>
      <c r="WZU67" s="201"/>
      <c r="WZV67" s="58"/>
      <c r="WZY67" s="201"/>
      <c r="WZZ67" s="58"/>
      <c r="XAC67" s="201"/>
      <c r="XAD67" s="58"/>
      <c r="XAG67" s="201"/>
      <c r="XAH67" s="58"/>
      <c r="XAK67" s="201"/>
      <c r="XAL67" s="58"/>
      <c r="XAO67" s="201"/>
      <c r="XAP67" s="58"/>
      <c r="XAS67" s="201"/>
      <c r="XAT67" s="58"/>
      <c r="XAW67" s="201"/>
      <c r="XAX67" s="58"/>
      <c r="XBA67" s="201"/>
      <c r="XBB67" s="58"/>
      <c r="XBE67" s="201"/>
      <c r="XBF67" s="58"/>
      <c r="XBI67" s="201"/>
      <c r="XBJ67" s="58"/>
      <c r="XBM67" s="201"/>
      <c r="XBN67" s="58"/>
      <c r="XBQ67" s="201"/>
      <c r="XBR67" s="58"/>
      <c r="XBU67" s="201"/>
      <c r="XBV67" s="58"/>
      <c r="XBY67" s="201"/>
      <c r="XBZ67" s="58"/>
      <c r="XCC67" s="201"/>
      <c r="XCD67" s="58"/>
      <c r="XCG67" s="201"/>
      <c r="XCH67" s="58"/>
      <c r="XCK67" s="201"/>
      <c r="XCL67" s="58"/>
      <c r="XCO67" s="201"/>
      <c r="XCP67" s="58"/>
      <c r="XCS67" s="201"/>
      <c r="XCT67" s="58"/>
      <c r="XCW67" s="201"/>
      <c r="XCX67" s="58"/>
      <c r="XDA67" s="201"/>
      <c r="XDB67" s="58"/>
      <c r="XDE67" s="201"/>
      <c r="XDF67" s="58"/>
      <c r="XDI67" s="201"/>
      <c r="XDJ67" s="58"/>
      <c r="XDM67" s="201"/>
      <c r="XDN67" s="58"/>
      <c r="XDQ67" s="201"/>
      <c r="XDR67" s="58"/>
      <c r="XDU67" s="201"/>
      <c r="XDV67" s="58"/>
      <c r="XDY67" s="201"/>
      <c r="XDZ67" s="58"/>
      <c r="XEC67" s="201"/>
      <c r="XED67" s="58"/>
      <c r="XEG67" s="201"/>
      <c r="XEH67" s="58"/>
      <c r="XEK67" s="201"/>
      <c r="XEL67" s="58"/>
      <c r="XEO67" s="201"/>
      <c r="XEP67" s="58"/>
      <c r="XES67" s="201"/>
      <c r="XET67" s="58"/>
      <c r="XEW67" s="201"/>
      <c r="XEX67" s="58"/>
      <c r="XFA67" s="201"/>
      <c r="XFB67" s="58"/>
    </row>
    <row r="68" spans="1:1022 1025:2046 2049:3070 3073:4094 4097:5118 5121:6142 6145:7166 7169:8190 8193:9214 9217:10238 10241:11262 11265:12286 12289:13310 13313:14334 14337:15358 15361:16382" s="28" customFormat="1" x14ac:dyDescent="0.25">
      <c r="A68" s="57">
        <f t="shared" si="0"/>
        <v>59</v>
      </c>
      <c r="B68" s="210" t="s">
        <v>55</v>
      </c>
      <c r="C68" s="210" t="s">
        <v>701</v>
      </c>
      <c r="D68" s="60">
        <f>'WP II-E-3.1'!D63</f>
        <v>-106360592</v>
      </c>
      <c r="E68" s="197" t="s">
        <v>701</v>
      </c>
      <c r="F68" s="60">
        <f t="shared" si="3"/>
        <v>-106360592</v>
      </c>
      <c r="H68" s="58" t="s">
        <v>719</v>
      </c>
      <c r="I68" s="201"/>
      <c r="J68" s="210"/>
      <c r="M68" s="201"/>
      <c r="N68" s="210"/>
      <c r="Q68" s="201"/>
      <c r="R68" s="210"/>
      <c r="U68" s="201"/>
      <c r="V68" s="210"/>
      <c r="Y68" s="201"/>
      <c r="Z68" s="210"/>
      <c r="AC68" s="201"/>
      <c r="AD68" s="210"/>
      <c r="AG68" s="201"/>
      <c r="AH68" s="210"/>
      <c r="AK68" s="201"/>
      <c r="AL68" s="210"/>
      <c r="AO68" s="201"/>
      <c r="AP68" s="210"/>
      <c r="AS68" s="201"/>
      <c r="AT68" s="210"/>
      <c r="AW68" s="201"/>
      <c r="AX68" s="210"/>
      <c r="BA68" s="201"/>
      <c r="BB68" s="210"/>
      <c r="BE68" s="201"/>
      <c r="BF68" s="210"/>
      <c r="BI68" s="201"/>
      <c r="BJ68" s="210"/>
      <c r="BM68" s="201"/>
      <c r="BN68" s="210"/>
      <c r="BQ68" s="201"/>
      <c r="BR68" s="210"/>
      <c r="BU68" s="201"/>
      <c r="BV68" s="210"/>
      <c r="BY68" s="201"/>
      <c r="BZ68" s="210"/>
      <c r="CC68" s="201"/>
      <c r="CD68" s="210"/>
      <c r="CG68" s="201"/>
      <c r="CH68" s="210"/>
      <c r="CK68" s="201"/>
      <c r="CL68" s="210"/>
      <c r="CO68" s="201"/>
      <c r="CP68" s="210"/>
      <c r="CS68" s="201"/>
      <c r="CT68" s="210"/>
      <c r="CW68" s="201"/>
      <c r="CX68" s="210"/>
      <c r="DA68" s="201"/>
      <c r="DB68" s="210"/>
      <c r="DE68" s="201"/>
      <c r="DF68" s="210"/>
      <c r="DI68" s="201"/>
      <c r="DJ68" s="210"/>
      <c r="DM68" s="201"/>
      <c r="DN68" s="210"/>
      <c r="DQ68" s="201"/>
      <c r="DR68" s="210"/>
      <c r="DU68" s="201"/>
      <c r="DV68" s="210"/>
      <c r="DY68" s="201"/>
      <c r="DZ68" s="210"/>
      <c r="EC68" s="201"/>
      <c r="ED68" s="210"/>
      <c r="EG68" s="201"/>
      <c r="EH68" s="210"/>
      <c r="EK68" s="201"/>
      <c r="EL68" s="210"/>
      <c r="EO68" s="201"/>
      <c r="EP68" s="210"/>
      <c r="ES68" s="201"/>
      <c r="ET68" s="210"/>
      <c r="EW68" s="201"/>
      <c r="EX68" s="210"/>
      <c r="FA68" s="201"/>
      <c r="FB68" s="210"/>
      <c r="FE68" s="201"/>
      <c r="FF68" s="210"/>
      <c r="FI68" s="201"/>
      <c r="FJ68" s="210"/>
      <c r="FM68" s="201"/>
      <c r="FN68" s="210"/>
      <c r="FQ68" s="201"/>
      <c r="FR68" s="210"/>
      <c r="FU68" s="201"/>
      <c r="FV68" s="210"/>
      <c r="FY68" s="201"/>
      <c r="FZ68" s="210"/>
      <c r="GC68" s="201"/>
      <c r="GD68" s="210"/>
      <c r="GG68" s="201"/>
      <c r="GH68" s="210"/>
      <c r="GK68" s="201"/>
      <c r="GL68" s="210"/>
      <c r="GO68" s="201"/>
      <c r="GP68" s="210"/>
      <c r="GS68" s="201"/>
      <c r="GT68" s="210"/>
      <c r="GW68" s="201"/>
      <c r="GX68" s="210"/>
      <c r="HA68" s="201"/>
      <c r="HB68" s="210"/>
      <c r="HE68" s="201"/>
      <c r="HF68" s="210"/>
      <c r="HI68" s="201"/>
      <c r="HJ68" s="210"/>
      <c r="HM68" s="201"/>
      <c r="HN68" s="210"/>
      <c r="HQ68" s="201"/>
      <c r="HR68" s="210"/>
      <c r="HU68" s="201"/>
      <c r="HV68" s="210"/>
      <c r="HY68" s="201"/>
      <c r="HZ68" s="210"/>
      <c r="IC68" s="201"/>
      <c r="ID68" s="210"/>
      <c r="IG68" s="201"/>
      <c r="IH68" s="210"/>
      <c r="IK68" s="201"/>
      <c r="IL68" s="210"/>
      <c r="IO68" s="201"/>
      <c r="IP68" s="210"/>
      <c r="IS68" s="201"/>
      <c r="IT68" s="210"/>
      <c r="IW68" s="201"/>
      <c r="IX68" s="210"/>
      <c r="JA68" s="201"/>
      <c r="JB68" s="210"/>
      <c r="JE68" s="201"/>
      <c r="JF68" s="210"/>
      <c r="JI68" s="201"/>
      <c r="JJ68" s="210"/>
      <c r="JM68" s="201"/>
      <c r="JN68" s="210"/>
      <c r="JQ68" s="201"/>
      <c r="JR68" s="210"/>
      <c r="JU68" s="201"/>
      <c r="JV68" s="210"/>
      <c r="JY68" s="201"/>
      <c r="JZ68" s="210"/>
      <c r="KC68" s="201"/>
      <c r="KD68" s="210"/>
      <c r="KG68" s="201"/>
      <c r="KH68" s="210"/>
      <c r="KK68" s="201"/>
      <c r="KL68" s="210"/>
      <c r="KO68" s="201"/>
      <c r="KP68" s="210"/>
      <c r="KS68" s="201"/>
      <c r="KT68" s="210"/>
      <c r="KW68" s="201"/>
      <c r="KX68" s="210"/>
      <c r="LA68" s="201"/>
      <c r="LB68" s="210"/>
      <c r="LE68" s="201"/>
      <c r="LF68" s="210"/>
      <c r="LI68" s="201"/>
      <c r="LJ68" s="210"/>
      <c r="LM68" s="201"/>
      <c r="LN68" s="210"/>
      <c r="LQ68" s="201"/>
      <c r="LR68" s="210"/>
      <c r="LU68" s="201"/>
      <c r="LV68" s="210"/>
      <c r="LY68" s="201"/>
      <c r="LZ68" s="210"/>
      <c r="MC68" s="201"/>
      <c r="MD68" s="210"/>
      <c r="MG68" s="201"/>
      <c r="MH68" s="210"/>
      <c r="MK68" s="201"/>
      <c r="ML68" s="210"/>
      <c r="MO68" s="201"/>
      <c r="MP68" s="210"/>
      <c r="MS68" s="201"/>
      <c r="MT68" s="210"/>
      <c r="MW68" s="201"/>
      <c r="MX68" s="210"/>
      <c r="NA68" s="201"/>
      <c r="NB68" s="210"/>
      <c r="NE68" s="201"/>
      <c r="NF68" s="210"/>
      <c r="NI68" s="201"/>
      <c r="NJ68" s="210"/>
      <c r="NM68" s="201"/>
      <c r="NN68" s="210"/>
      <c r="NQ68" s="201"/>
      <c r="NR68" s="210"/>
      <c r="NU68" s="201"/>
      <c r="NV68" s="210"/>
      <c r="NY68" s="201"/>
      <c r="NZ68" s="210"/>
      <c r="OC68" s="201"/>
      <c r="OD68" s="210"/>
      <c r="OG68" s="201"/>
      <c r="OH68" s="210"/>
      <c r="OK68" s="201"/>
      <c r="OL68" s="210"/>
      <c r="OO68" s="201"/>
      <c r="OP68" s="210"/>
      <c r="OS68" s="201"/>
      <c r="OT68" s="210"/>
      <c r="OW68" s="201"/>
      <c r="OX68" s="210"/>
      <c r="PA68" s="201"/>
      <c r="PB68" s="210"/>
      <c r="PE68" s="201"/>
      <c r="PF68" s="210"/>
      <c r="PI68" s="201"/>
      <c r="PJ68" s="210"/>
      <c r="PM68" s="201"/>
      <c r="PN68" s="210"/>
      <c r="PQ68" s="201"/>
      <c r="PR68" s="210"/>
      <c r="PU68" s="201"/>
      <c r="PV68" s="210"/>
      <c r="PY68" s="201"/>
      <c r="PZ68" s="210"/>
      <c r="QC68" s="201"/>
      <c r="QD68" s="210"/>
      <c r="QG68" s="201"/>
      <c r="QH68" s="210"/>
      <c r="QK68" s="201"/>
      <c r="QL68" s="210"/>
      <c r="QO68" s="201"/>
      <c r="QP68" s="210"/>
      <c r="QS68" s="201"/>
      <c r="QT68" s="210"/>
      <c r="QW68" s="201"/>
      <c r="QX68" s="210"/>
      <c r="RA68" s="201"/>
      <c r="RB68" s="210"/>
      <c r="RE68" s="201"/>
      <c r="RF68" s="210"/>
      <c r="RI68" s="201"/>
      <c r="RJ68" s="210"/>
      <c r="RM68" s="201"/>
      <c r="RN68" s="210"/>
      <c r="RQ68" s="201"/>
      <c r="RR68" s="210"/>
      <c r="RU68" s="201"/>
      <c r="RV68" s="210"/>
      <c r="RY68" s="201"/>
      <c r="RZ68" s="210"/>
      <c r="SC68" s="201"/>
      <c r="SD68" s="210"/>
      <c r="SG68" s="201"/>
      <c r="SH68" s="210"/>
      <c r="SK68" s="201"/>
      <c r="SL68" s="210"/>
      <c r="SO68" s="201"/>
      <c r="SP68" s="210"/>
      <c r="SS68" s="201"/>
      <c r="ST68" s="210"/>
      <c r="SW68" s="201"/>
      <c r="SX68" s="210"/>
      <c r="TA68" s="201"/>
      <c r="TB68" s="210"/>
      <c r="TE68" s="201"/>
      <c r="TF68" s="210"/>
      <c r="TI68" s="201"/>
      <c r="TJ68" s="210"/>
      <c r="TM68" s="201"/>
      <c r="TN68" s="210"/>
      <c r="TQ68" s="201"/>
      <c r="TR68" s="210"/>
      <c r="TU68" s="201"/>
      <c r="TV68" s="210"/>
      <c r="TY68" s="201"/>
      <c r="TZ68" s="210"/>
      <c r="UC68" s="201"/>
      <c r="UD68" s="210"/>
      <c r="UG68" s="201"/>
      <c r="UH68" s="210"/>
      <c r="UK68" s="201"/>
      <c r="UL68" s="210"/>
      <c r="UO68" s="201"/>
      <c r="UP68" s="210"/>
      <c r="US68" s="201"/>
      <c r="UT68" s="210"/>
      <c r="UW68" s="201"/>
      <c r="UX68" s="210"/>
      <c r="VA68" s="201"/>
      <c r="VB68" s="210"/>
      <c r="VE68" s="201"/>
      <c r="VF68" s="210"/>
      <c r="VI68" s="201"/>
      <c r="VJ68" s="210"/>
      <c r="VM68" s="201"/>
      <c r="VN68" s="210"/>
      <c r="VQ68" s="201"/>
      <c r="VR68" s="210"/>
      <c r="VU68" s="201"/>
      <c r="VV68" s="210"/>
      <c r="VY68" s="201"/>
      <c r="VZ68" s="210"/>
      <c r="WC68" s="201"/>
      <c r="WD68" s="210"/>
      <c r="WG68" s="201"/>
      <c r="WH68" s="210"/>
      <c r="WK68" s="201"/>
      <c r="WL68" s="210"/>
      <c r="WO68" s="201"/>
      <c r="WP68" s="210"/>
      <c r="WS68" s="201"/>
      <c r="WT68" s="210"/>
      <c r="WW68" s="201"/>
      <c r="WX68" s="210"/>
      <c r="XA68" s="201"/>
      <c r="XB68" s="210"/>
      <c r="XE68" s="201"/>
      <c r="XF68" s="210"/>
      <c r="XI68" s="201"/>
      <c r="XJ68" s="210"/>
      <c r="XM68" s="201"/>
      <c r="XN68" s="210"/>
      <c r="XQ68" s="201"/>
      <c r="XR68" s="210"/>
      <c r="XU68" s="201"/>
      <c r="XV68" s="210"/>
      <c r="XY68" s="201"/>
      <c r="XZ68" s="210"/>
      <c r="YC68" s="201"/>
      <c r="YD68" s="210"/>
      <c r="YG68" s="201"/>
      <c r="YH68" s="210"/>
      <c r="YK68" s="201"/>
      <c r="YL68" s="210"/>
      <c r="YO68" s="201"/>
      <c r="YP68" s="210"/>
      <c r="YS68" s="201"/>
      <c r="YT68" s="210"/>
      <c r="YW68" s="201"/>
      <c r="YX68" s="210"/>
      <c r="ZA68" s="201"/>
      <c r="ZB68" s="210"/>
      <c r="ZE68" s="201"/>
      <c r="ZF68" s="210"/>
      <c r="ZI68" s="201"/>
      <c r="ZJ68" s="210"/>
      <c r="ZM68" s="201"/>
      <c r="ZN68" s="210"/>
      <c r="ZQ68" s="201"/>
      <c r="ZR68" s="210"/>
      <c r="ZU68" s="201"/>
      <c r="ZV68" s="210"/>
      <c r="ZY68" s="201"/>
      <c r="ZZ68" s="210"/>
      <c r="AAC68" s="201"/>
      <c r="AAD68" s="210"/>
      <c r="AAG68" s="201"/>
      <c r="AAH68" s="210"/>
      <c r="AAK68" s="201"/>
      <c r="AAL68" s="210"/>
      <c r="AAO68" s="201"/>
      <c r="AAP68" s="210"/>
      <c r="AAS68" s="201"/>
      <c r="AAT68" s="210"/>
      <c r="AAW68" s="201"/>
      <c r="AAX68" s="210"/>
      <c r="ABA68" s="201"/>
      <c r="ABB68" s="210"/>
      <c r="ABE68" s="201"/>
      <c r="ABF68" s="210"/>
      <c r="ABI68" s="201"/>
      <c r="ABJ68" s="210"/>
      <c r="ABM68" s="201"/>
      <c r="ABN68" s="210"/>
      <c r="ABQ68" s="201"/>
      <c r="ABR68" s="210"/>
      <c r="ABU68" s="201"/>
      <c r="ABV68" s="210"/>
      <c r="ABY68" s="201"/>
      <c r="ABZ68" s="210"/>
      <c r="ACC68" s="201"/>
      <c r="ACD68" s="210"/>
      <c r="ACG68" s="201"/>
      <c r="ACH68" s="210"/>
      <c r="ACK68" s="201"/>
      <c r="ACL68" s="210"/>
      <c r="ACO68" s="201"/>
      <c r="ACP68" s="210"/>
      <c r="ACS68" s="201"/>
      <c r="ACT68" s="210"/>
      <c r="ACW68" s="201"/>
      <c r="ACX68" s="210"/>
      <c r="ADA68" s="201"/>
      <c r="ADB68" s="210"/>
      <c r="ADE68" s="201"/>
      <c r="ADF68" s="210"/>
      <c r="ADI68" s="201"/>
      <c r="ADJ68" s="210"/>
      <c r="ADM68" s="201"/>
      <c r="ADN68" s="210"/>
      <c r="ADQ68" s="201"/>
      <c r="ADR68" s="210"/>
      <c r="ADU68" s="201"/>
      <c r="ADV68" s="210"/>
      <c r="ADY68" s="201"/>
      <c r="ADZ68" s="210"/>
      <c r="AEC68" s="201"/>
      <c r="AED68" s="210"/>
      <c r="AEG68" s="201"/>
      <c r="AEH68" s="210"/>
      <c r="AEK68" s="201"/>
      <c r="AEL68" s="210"/>
      <c r="AEO68" s="201"/>
      <c r="AEP68" s="210"/>
      <c r="AES68" s="201"/>
      <c r="AET68" s="210"/>
      <c r="AEW68" s="201"/>
      <c r="AEX68" s="210"/>
      <c r="AFA68" s="201"/>
      <c r="AFB68" s="210"/>
      <c r="AFE68" s="201"/>
      <c r="AFF68" s="210"/>
      <c r="AFI68" s="201"/>
      <c r="AFJ68" s="210"/>
      <c r="AFM68" s="201"/>
      <c r="AFN68" s="210"/>
      <c r="AFQ68" s="201"/>
      <c r="AFR68" s="210"/>
      <c r="AFU68" s="201"/>
      <c r="AFV68" s="210"/>
      <c r="AFY68" s="201"/>
      <c r="AFZ68" s="210"/>
      <c r="AGC68" s="201"/>
      <c r="AGD68" s="210"/>
      <c r="AGG68" s="201"/>
      <c r="AGH68" s="210"/>
      <c r="AGK68" s="201"/>
      <c r="AGL68" s="210"/>
      <c r="AGO68" s="201"/>
      <c r="AGP68" s="210"/>
      <c r="AGS68" s="201"/>
      <c r="AGT68" s="210"/>
      <c r="AGW68" s="201"/>
      <c r="AGX68" s="210"/>
      <c r="AHA68" s="201"/>
      <c r="AHB68" s="210"/>
      <c r="AHE68" s="201"/>
      <c r="AHF68" s="210"/>
      <c r="AHI68" s="201"/>
      <c r="AHJ68" s="210"/>
      <c r="AHM68" s="201"/>
      <c r="AHN68" s="210"/>
      <c r="AHQ68" s="201"/>
      <c r="AHR68" s="210"/>
      <c r="AHU68" s="201"/>
      <c r="AHV68" s="210"/>
      <c r="AHY68" s="201"/>
      <c r="AHZ68" s="210"/>
      <c r="AIC68" s="201"/>
      <c r="AID68" s="210"/>
      <c r="AIG68" s="201"/>
      <c r="AIH68" s="210"/>
      <c r="AIK68" s="201"/>
      <c r="AIL68" s="210"/>
      <c r="AIO68" s="201"/>
      <c r="AIP68" s="210"/>
      <c r="AIS68" s="201"/>
      <c r="AIT68" s="210"/>
      <c r="AIW68" s="201"/>
      <c r="AIX68" s="210"/>
      <c r="AJA68" s="201"/>
      <c r="AJB68" s="210"/>
      <c r="AJE68" s="201"/>
      <c r="AJF68" s="210"/>
      <c r="AJI68" s="201"/>
      <c r="AJJ68" s="210"/>
      <c r="AJM68" s="201"/>
      <c r="AJN68" s="210"/>
      <c r="AJQ68" s="201"/>
      <c r="AJR68" s="210"/>
      <c r="AJU68" s="201"/>
      <c r="AJV68" s="210"/>
      <c r="AJY68" s="201"/>
      <c r="AJZ68" s="210"/>
      <c r="AKC68" s="201"/>
      <c r="AKD68" s="210"/>
      <c r="AKG68" s="201"/>
      <c r="AKH68" s="210"/>
      <c r="AKK68" s="201"/>
      <c r="AKL68" s="210"/>
      <c r="AKO68" s="201"/>
      <c r="AKP68" s="210"/>
      <c r="AKS68" s="201"/>
      <c r="AKT68" s="210"/>
      <c r="AKW68" s="201"/>
      <c r="AKX68" s="210"/>
      <c r="ALA68" s="201"/>
      <c r="ALB68" s="210"/>
      <c r="ALE68" s="201"/>
      <c r="ALF68" s="210"/>
      <c r="ALI68" s="201"/>
      <c r="ALJ68" s="210"/>
      <c r="ALM68" s="201"/>
      <c r="ALN68" s="210"/>
      <c r="ALQ68" s="201"/>
      <c r="ALR68" s="210"/>
      <c r="ALU68" s="201"/>
      <c r="ALV68" s="210"/>
      <c r="ALY68" s="201"/>
      <c r="ALZ68" s="210"/>
      <c r="AMC68" s="201"/>
      <c r="AMD68" s="210"/>
      <c r="AMG68" s="201"/>
      <c r="AMH68" s="210"/>
      <c r="AMK68" s="201"/>
      <c r="AML68" s="210"/>
      <c r="AMO68" s="201"/>
      <c r="AMP68" s="210"/>
      <c r="AMS68" s="201"/>
      <c r="AMT68" s="210"/>
      <c r="AMW68" s="201"/>
      <c r="AMX68" s="210"/>
      <c r="ANA68" s="201"/>
      <c r="ANB68" s="210"/>
      <c r="ANE68" s="201"/>
      <c r="ANF68" s="210"/>
      <c r="ANI68" s="201"/>
      <c r="ANJ68" s="210"/>
      <c r="ANM68" s="201"/>
      <c r="ANN68" s="210"/>
      <c r="ANQ68" s="201"/>
      <c r="ANR68" s="210"/>
      <c r="ANU68" s="201"/>
      <c r="ANV68" s="210"/>
      <c r="ANY68" s="201"/>
      <c r="ANZ68" s="210"/>
      <c r="AOC68" s="201"/>
      <c r="AOD68" s="210"/>
      <c r="AOG68" s="201"/>
      <c r="AOH68" s="210"/>
      <c r="AOK68" s="201"/>
      <c r="AOL68" s="210"/>
      <c r="AOO68" s="201"/>
      <c r="AOP68" s="210"/>
      <c r="AOS68" s="201"/>
      <c r="AOT68" s="210"/>
      <c r="AOW68" s="201"/>
      <c r="AOX68" s="210"/>
      <c r="APA68" s="201"/>
      <c r="APB68" s="210"/>
      <c r="APE68" s="201"/>
      <c r="APF68" s="210"/>
      <c r="API68" s="201"/>
      <c r="APJ68" s="210"/>
      <c r="APM68" s="201"/>
      <c r="APN68" s="210"/>
      <c r="APQ68" s="201"/>
      <c r="APR68" s="210"/>
      <c r="APU68" s="201"/>
      <c r="APV68" s="210"/>
      <c r="APY68" s="201"/>
      <c r="APZ68" s="210"/>
      <c r="AQC68" s="201"/>
      <c r="AQD68" s="210"/>
      <c r="AQG68" s="201"/>
      <c r="AQH68" s="210"/>
      <c r="AQK68" s="201"/>
      <c r="AQL68" s="210"/>
      <c r="AQO68" s="201"/>
      <c r="AQP68" s="210"/>
      <c r="AQS68" s="201"/>
      <c r="AQT68" s="210"/>
      <c r="AQW68" s="201"/>
      <c r="AQX68" s="210"/>
      <c r="ARA68" s="201"/>
      <c r="ARB68" s="210"/>
      <c r="ARE68" s="201"/>
      <c r="ARF68" s="210"/>
      <c r="ARI68" s="201"/>
      <c r="ARJ68" s="210"/>
      <c r="ARM68" s="201"/>
      <c r="ARN68" s="210"/>
      <c r="ARQ68" s="201"/>
      <c r="ARR68" s="210"/>
      <c r="ARU68" s="201"/>
      <c r="ARV68" s="210"/>
      <c r="ARY68" s="201"/>
      <c r="ARZ68" s="210"/>
      <c r="ASC68" s="201"/>
      <c r="ASD68" s="210"/>
      <c r="ASG68" s="201"/>
      <c r="ASH68" s="210"/>
      <c r="ASK68" s="201"/>
      <c r="ASL68" s="210"/>
      <c r="ASO68" s="201"/>
      <c r="ASP68" s="210"/>
      <c r="ASS68" s="201"/>
      <c r="AST68" s="210"/>
      <c r="ASW68" s="201"/>
      <c r="ASX68" s="210"/>
      <c r="ATA68" s="201"/>
      <c r="ATB68" s="210"/>
      <c r="ATE68" s="201"/>
      <c r="ATF68" s="210"/>
      <c r="ATI68" s="201"/>
      <c r="ATJ68" s="210"/>
      <c r="ATM68" s="201"/>
      <c r="ATN68" s="210"/>
      <c r="ATQ68" s="201"/>
      <c r="ATR68" s="210"/>
      <c r="ATU68" s="201"/>
      <c r="ATV68" s="210"/>
      <c r="ATY68" s="201"/>
      <c r="ATZ68" s="210"/>
      <c r="AUC68" s="201"/>
      <c r="AUD68" s="210"/>
      <c r="AUG68" s="201"/>
      <c r="AUH68" s="210"/>
      <c r="AUK68" s="201"/>
      <c r="AUL68" s="210"/>
      <c r="AUO68" s="201"/>
      <c r="AUP68" s="210"/>
      <c r="AUS68" s="201"/>
      <c r="AUT68" s="210"/>
      <c r="AUW68" s="201"/>
      <c r="AUX68" s="210"/>
      <c r="AVA68" s="201"/>
      <c r="AVB68" s="210"/>
      <c r="AVE68" s="201"/>
      <c r="AVF68" s="210"/>
      <c r="AVI68" s="201"/>
      <c r="AVJ68" s="210"/>
      <c r="AVM68" s="201"/>
      <c r="AVN68" s="210"/>
      <c r="AVQ68" s="201"/>
      <c r="AVR68" s="210"/>
      <c r="AVU68" s="201"/>
      <c r="AVV68" s="210"/>
      <c r="AVY68" s="201"/>
      <c r="AVZ68" s="210"/>
      <c r="AWC68" s="201"/>
      <c r="AWD68" s="210"/>
      <c r="AWG68" s="201"/>
      <c r="AWH68" s="210"/>
      <c r="AWK68" s="201"/>
      <c r="AWL68" s="210"/>
      <c r="AWO68" s="201"/>
      <c r="AWP68" s="210"/>
      <c r="AWS68" s="201"/>
      <c r="AWT68" s="210"/>
      <c r="AWW68" s="201"/>
      <c r="AWX68" s="210"/>
      <c r="AXA68" s="201"/>
      <c r="AXB68" s="210"/>
      <c r="AXE68" s="201"/>
      <c r="AXF68" s="210"/>
      <c r="AXI68" s="201"/>
      <c r="AXJ68" s="210"/>
      <c r="AXM68" s="201"/>
      <c r="AXN68" s="210"/>
      <c r="AXQ68" s="201"/>
      <c r="AXR68" s="210"/>
      <c r="AXU68" s="201"/>
      <c r="AXV68" s="210"/>
      <c r="AXY68" s="201"/>
      <c r="AXZ68" s="210"/>
      <c r="AYC68" s="201"/>
      <c r="AYD68" s="210"/>
      <c r="AYG68" s="201"/>
      <c r="AYH68" s="210"/>
      <c r="AYK68" s="201"/>
      <c r="AYL68" s="210"/>
      <c r="AYO68" s="201"/>
      <c r="AYP68" s="210"/>
      <c r="AYS68" s="201"/>
      <c r="AYT68" s="210"/>
      <c r="AYW68" s="201"/>
      <c r="AYX68" s="210"/>
      <c r="AZA68" s="201"/>
      <c r="AZB68" s="210"/>
      <c r="AZE68" s="201"/>
      <c r="AZF68" s="210"/>
      <c r="AZI68" s="201"/>
      <c r="AZJ68" s="210"/>
      <c r="AZM68" s="201"/>
      <c r="AZN68" s="210"/>
      <c r="AZQ68" s="201"/>
      <c r="AZR68" s="210"/>
      <c r="AZU68" s="201"/>
      <c r="AZV68" s="210"/>
      <c r="AZY68" s="201"/>
      <c r="AZZ68" s="210"/>
      <c r="BAC68" s="201"/>
      <c r="BAD68" s="210"/>
      <c r="BAG68" s="201"/>
      <c r="BAH68" s="210"/>
      <c r="BAK68" s="201"/>
      <c r="BAL68" s="210"/>
      <c r="BAO68" s="201"/>
      <c r="BAP68" s="210"/>
      <c r="BAS68" s="201"/>
      <c r="BAT68" s="210"/>
      <c r="BAW68" s="201"/>
      <c r="BAX68" s="210"/>
      <c r="BBA68" s="201"/>
      <c r="BBB68" s="210"/>
      <c r="BBE68" s="201"/>
      <c r="BBF68" s="210"/>
      <c r="BBI68" s="201"/>
      <c r="BBJ68" s="210"/>
      <c r="BBM68" s="201"/>
      <c r="BBN68" s="210"/>
      <c r="BBQ68" s="201"/>
      <c r="BBR68" s="210"/>
      <c r="BBU68" s="201"/>
      <c r="BBV68" s="210"/>
      <c r="BBY68" s="201"/>
      <c r="BBZ68" s="210"/>
      <c r="BCC68" s="201"/>
      <c r="BCD68" s="210"/>
      <c r="BCG68" s="201"/>
      <c r="BCH68" s="210"/>
      <c r="BCK68" s="201"/>
      <c r="BCL68" s="210"/>
      <c r="BCO68" s="201"/>
      <c r="BCP68" s="210"/>
      <c r="BCS68" s="201"/>
      <c r="BCT68" s="210"/>
      <c r="BCW68" s="201"/>
      <c r="BCX68" s="210"/>
      <c r="BDA68" s="201"/>
      <c r="BDB68" s="210"/>
      <c r="BDE68" s="201"/>
      <c r="BDF68" s="210"/>
      <c r="BDI68" s="201"/>
      <c r="BDJ68" s="210"/>
      <c r="BDM68" s="201"/>
      <c r="BDN68" s="210"/>
      <c r="BDQ68" s="201"/>
      <c r="BDR68" s="210"/>
      <c r="BDU68" s="201"/>
      <c r="BDV68" s="210"/>
      <c r="BDY68" s="201"/>
      <c r="BDZ68" s="210"/>
      <c r="BEC68" s="201"/>
      <c r="BED68" s="210"/>
      <c r="BEG68" s="201"/>
      <c r="BEH68" s="210"/>
      <c r="BEK68" s="201"/>
      <c r="BEL68" s="210"/>
      <c r="BEO68" s="201"/>
      <c r="BEP68" s="210"/>
      <c r="BES68" s="201"/>
      <c r="BET68" s="210"/>
      <c r="BEW68" s="201"/>
      <c r="BEX68" s="210"/>
      <c r="BFA68" s="201"/>
      <c r="BFB68" s="210"/>
      <c r="BFE68" s="201"/>
      <c r="BFF68" s="210"/>
      <c r="BFI68" s="201"/>
      <c r="BFJ68" s="210"/>
      <c r="BFM68" s="201"/>
      <c r="BFN68" s="210"/>
      <c r="BFQ68" s="201"/>
      <c r="BFR68" s="210"/>
      <c r="BFU68" s="201"/>
      <c r="BFV68" s="210"/>
      <c r="BFY68" s="201"/>
      <c r="BFZ68" s="210"/>
      <c r="BGC68" s="201"/>
      <c r="BGD68" s="210"/>
      <c r="BGG68" s="201"/>
      <c r="BGH68" s="210"/>
      <c r="BGK68" s="201"/>
      <c r="BGL68" s="210"/>
      <c r="BGO68" s="201"/>
      <c r="BGP68" s="210"/>
      <c r="BGS68" s="201"/>
      <c r="BGT68" s="210"/>
      <c r="BGW68" s="201"/>
      <c r="BGX68" s="210"/>
      <c r="BHA68" s="201"/>
      <c r="BHB68" s="210"/>
      <c r="BHE68" s="201"/>
      <c r="BHF68" s="210"/>
      <c r="BHI68" s="201"/>
      <c r="BHJ68" s="210"/>
      <c r="BHM68" s="201"/>
      <c r="BHN68" s="210"/>
      <c r="BHQ68" s="201"/>
      <c r="BHR68" s="210"/>
      <c r="BHU68" s="201"/>
      <c r="BHV68" s="210"/>
      <c r="BHY68" s="201"/>
      <c r="BHZ68" s="210"/>
      <c r="BIC68" s="201"/>
      <c r="BID68" s="210"/>
      <c r="BIG68" s="201"/>
      <c r="BIH68" s="210"/>
      <c r="BIK68" s="201"/>
      <c r="BIL68" s="210"/>
      <c r="BIO68" s="201"/>
      <c r="BIP68" s="210"/>
      <c r="BIS68" s="201"/>
      <c r="BIT68" s="210"/>
      <c r="BIW68" s="201"/>
      <c r="BIX68" s="210"/>
      <c r="BJA68" s="201"/>
      <c r="BJB68" s="210"/>
      <c r="BJE68" s="201"/>
      <c r="BJF68" s="210"/>
      <c r="BJI68" s="201"/>
      <c r="BJJ68" s="210"/>
      <c r="BJM68" s="201"/>
      <c r="BJN68" s="210"/>
      <c r="BJQ68" s="201"/>
      <c r="BJR68" s="210"/>
      <c r="BJU68" s="201"/>
      <c r="BJV68" s="210"/>
      <c r="BJY68" s="201"/>
      <c r="BJZ68" s="210"/>
      <c r="BKC68" s="201"/>
      <c r="BKD68" s="210"/>
      <c r="BKG68" s="201"/>
      <c r="BKH68" s="210"/>
      <c r="BKK68" s="201"/>
      <c r="BKL68" s="210"/>
      <c r="BKO68" s="201"/>
      <c r="BKP68" s="210"/>
      <c r="BKS68" s="201"/>
      <c r="BKT68" s="210"/>
      <c r="BKW68" s="201"/>
      <c r="BKX68" s="210"/>
      <c r="BLA68" s="201"/>
      <c r="BLB68" s="210"/>
      <c r="BLE68" s="201"/>
      <c r="BLF68" s="210"/>
      <c r="BLI68" s="201"/>
      <c r="BLJ68" s="210"/>
      <c r="BLM68" s="201"/>
      <c r="BLN68" s="210"/>
      <c r="BLQ68" s="201"/>
      <c r="BLR68" s="210"/>
      <c r="BLU68" s="201"/>
      <c r="BLV68" s="210"/>
      <c r="BLY68" s="201"/>
      <c r="BLZ68" s="210"/>
      <c r="BMC68" s="201"/>
      <c r="BMD68" s="210"/>
      <c r="BMG68" s="201"/>
      <c r="BMH68" s="210"/>
      <c r="BMK68" s="201"/>
      <c r="BML68" s="210"/>
      <c r="BMO68" s="201"/>
      <c r="BMP68" s="210"/>
      <c r="BMS68" s="201"/>
      <c r="BMT68" s="210"/>
      <c r="BMW68" s="201"/>
      <c r="BMX68" s="210"/>
      <c r="BNA68" s="201"/>
      <c r="BNB68" s="210"/>
      <c r="BNE68" s="201"/>
      <c r="BNF68" s="210"/>
      <c r="BNI68" s="201"/>
      <c r="BNJ68" s="210"/>
      <c r="BNM68" s="201"/>
      <c r="BNN68" s="210"/>
      <c r="BNQ68" s="201"/>
      <c r="BNR68" s="210"/>
      <c r="BNU68" s="201"/>
      <c r="BNV68" s="210"/>
      <c r="BNY68" s="201"/>
      <c r="BNZ68" s="210"/>
      <c r="BOC68" s="201"/>
      <c r="BOD68" s="210"/>
      <c r="BOG68" s="201"/>
      <c r="BOH68" s="210"/>
      <c r="BOK68" s="201"/>
      <c r="BOL68" s="210"/>
      <c r="BOO68" s="201"/>
      <c r="BOP68" s="210"/>
      <c r="BOS68" s="201"/>
      <c r="BOT68" s="210"/>
      <c r="BOW68" s="201"/>
      <c r="BOX68" s="210"/>
      <c r="BPA68" s="201"/>
      <c r="BPB68" s="210"/>
      <c r="BPE68" s="201"/>
      <c r="BPF68" s="210"/>
      <c r="BPI68" s="201"/>
      <c r="BPJ68" s="210"/>
      <c r="BPM68" s="201"/>
      <c r="BPN68" s="210"/>
      <c r="BPQ68" s="201"/>
      <c r="BPR68" s="210"/>
      <c r="BPU68" s="201"/>
      <c r="BPV68" s="210"/>
      <c r="BPY68" s="201"/>
      <c r="BPZ68" s="210"/>
      <c r="BQC68" s="201"/>
      <c r="BQD68" s="210"/>
      <c r="BQG68" s="201"/>
      <c r="BQH68" s="210"/>
      <c r="BQK68" s="201"/>
      <c r="BQL68" s="210"/>
      <c r="BQO68" s="201"/>
      <c r="BQP68" s="210"/>
      <c r="BQS68" s="201"/>
      <c r="BQT68" s="210"/>
      <c r="BQW68" s="201"/>
      <c r="BQX68" s="210"/>
      <c r="BRA68" s="201"/>
      <c r="BRB68" s="210"/>
      <c r="BRE68" s="201"/>
      <c r="BRF68" s="210"/>
      <c r="BRI68" s="201"/>
      <c r="BRJ68" s="210"/>
      <c r="BRM68" s="201"/>
      <c r="BRN68" s="210"/>
      <c r="BRQ68" s="201"/>
      <c r="BRR68" s="210"/>
      <c r="BRU68" s="201"/>
      <c r="BRV68" s="210"/>
      <c r="BRY68" s="201"/>
      <c r="BRZ68" s="210"/>
      <c r="BSC68" s="201"/>
      <c r="BSD68" s="210"/>
      <c r="BSG68" s="201"/>
      <c r="BSH68" s="210"/>
      <c r="BSK68" s="201"/>
      <c r="BSL68" s="210"/>
      <c r="BSO68" s="201"/>
      <c r="BSP68" s="210"/>
      <c r="BSS68" s="201"/>
      <c r="BST68" s="210"/>
      <c r="BSW68" s="201"/>
      <c r="BSX68" s="210"/>
      <c r="BTA68" s="201"/>
      <c r="BTB68" s="210"/>
      <c r="BTE68" s="201"/>
      <c r="BTF68" s="210"/>
      <c r="BTI68" s="201"/>
      <c r="BTJ68" s="210"/>
      <c r="BTM68" s="201"/>
      <c r="BTN68" s="210"/>
      <c r="BTQ68" s="201"/>
      <c r="BTR68" s="210"/>
      <c r="BTU68" s="201"/>
      <c r="BTV68" s="210"/>
      <c r="BTY68" s="201"/>
      <c r="BTZ68" s="210"/>
      <c r="BUC68" s="201"/>
      <c r="BUD68" s="210"/>
      <c r="BUG68" s="201"/>
      <c r="BUH68" s="210"/>
      <c r="BUK68" s="201"/>
      <c r="BUL68" s="210"/>
      <c r="BUO68" s="201"/>
      <c r="BUP68" s="210"/>
      <c r="BUS68" s="201"/>
      <c r="BUT68" s="210"/>
      <c r="BUW68" s="201"/>
      <c r="BUX68" s="210"/>
      <c r="BVA68" s="201"/>
      <c r="BVB68" s="210"/>
      <c r="BVE68" s="201"/>
      <c r="BVF68" s="210"/>
      <c r="BVI68" s="201"/>
      <c r="BVJ68" s="210"/>
      <c r="BVM68" s="201"/>
      <c r="BVN68" s="210"/>
      <c r="BVQ68" s="201"/>
      <c r="BVR68" s="210"/>
      <c r="BVU68" s="201"/>
      <c r="BVV68" s="210"/>
      <c r="BVY68" s="201"/>
      <c r="BVZ68" s="210"/>
      <c r="BWC68" s="201"/>
      <c r="BWD68" s="210"/>
      <c r="BWG68" s="201"/>
      <c r="BWH68" s="210"/>
      <c r="BWK68" s="201"/>
      <c r="BWL68" s="210"/>
      <c r="BWO68" s="201"/>
      <c r="BWP68" s="210"/>
      <c r="BWS68" s="201"/>
      <c r="BWT68" s="210"/>
      <c r="BWW68" s="201"/>
      <c r="BWX68" s="210"/>
      <c r="BXA68" s="201"/>
      <c r="BXB68" s="210"/>
      <c r="BXE68" s="201"/>
      <c r="BXF68" s="210"/>
      <c r="BXI68" s="201"/>
      <c r="BXJ68" s="210"/>
      <c r="BXM68" s="201"/>
      <c r="BXN68" s="210"/>
      <c r="BXQ68" s="201"/>
      <c r="BXR68" s="210"/>
      <c r="BXU68" s="201"/>
      <c r="BXV68" s="210"/>
      <c r="BXY68" s="201"/>
      <c r="BXZ68" s="210"/>
      <c r="BYC68" s="201"/>
      <c r="BYD68" s="210"/>
      <c r="BYG68" s="201"/>
      <c r="BYH68" s="210"/>
      <c r="BYK68" s="201"/>
      <c r="BYL68" s="210"/>
      <c r="BYO68" s="201"/>
      <c r="BYP68" s="210"/>
      <c r="BYS68" s="201"/>
      <c r="BYT68" s="210"/>
      <c r="BYW68" s="201"/>
      <c r="BYX68" s="210"/>
      <c r="BZA68" s="201"/>
      <c r="BZB68" s="210"/>
      <c r="BZE68" s="201"/>
      <c r="BZF68" s="210"/>
      <c r="BZI68" s="201"/>
      <c r="BZJ68" s="210"/>
      <c r="BZM68" s="201"/>
      <c r="BZN68" s="210"/>
      <c r="BZQ68" s="201"/>
      <c r="BZR68" s="210"/>
      <c r="BZU68" s="201"/>
      <c r="BZV68" s="210"/>
      <c r="BZY68" s="201"/>
      <c r="BZZ68" s="210"/>
      <c r="CAC68" s="201"/>
      <c r="CAD68" s="210"/>
      <c r="CAG68" s="201"/>
      <c r="CAH68" s="210"/>
      <c r="CAK68" s="201"/>
      <c r="CAL68" s="210"/>
      <c r="CAO68" s="201"/>
      <c r="CAP68" s="210"/>
      <c r="CAS68" s="201"/>
      <c r="CAT68" s="210"/>
      <c r="CAW68" s="201"/>
      <c r="CAX68" s="210"/>
      <c r="CBA68" s="201"/>
      <c r="CBB68" s="210"/>
      <c r="CBE68" s="201"/>
      <c r="CBF68" s="210"/>
      <c r="CBI68" s="201"/>
      <c r="CBJ68" s="210"/>
      <c r="CBM68" s="201"/>
      <c r="CBN68" s="210"/>
      <c r="CBQ68" s="201"/>
      <c r="CBR68" s="210"/>
      <c r="CBU68" s="201"/>
      <c r="CBV68" s="210"/>
      <c r="CBY68" s="201"/>
      <c r="CBZ68" s="210"/>
      <c r="CCC68" s="201"/>
      <c r="CCD68" s="210"/>
      <c r="CCG68" s="201"/>
      <c r="CCH68" s="210"/>
      <c r="CCK68" s="201"/>
      <c r="CCL68" s="210"/>
      <c r="CCO68" s="201"/>
      <c r="CCP68" s="210"/>
      <c r="CCS68" s="201"/>
      <c r="CCT68" s="210"/>
      <c r="CCW68" s="201"/>
      <c r="CCX68" s="210"/>
      <c r="CDA68" s="201"/>
      <c r="CDB68" s="210"/>
      <c r="CDE68" s="201"/>
      <c r="CDF68" s="210"/>
      <c r="CDI68" s="201"/>
      <c r="CDJ68" s="210"/>
      <c r="CDM68" s="201"/>
      <c r="CDN68" s="210"/>
      <c r="CDQ68" s="201"/>
      <c r="CDR68" s="210"/>
      <c r="CDU68" s="201"/>
      <c r="CDV68" s="210"/>
      <c r="CDY68" s="201"/>
      <c r="CDZ68" s="210"/>
      <c r="CEC68" s="201"/>
      <c r="CED68" s="210"/>
      <c r="CEG68" s="201"/>
      <c r="CEH68" s="210"/>
      <c r="CEK68" s="201"/>
      <c r="CEL68" s="210"/>
      <c r="CEO68" s="201"/>
      <c r="CEP68" s="210"/>
      <c r="CES68" s="201"/>
      <c r="CET68" s="210"/>
      <c r="CEW68" s="201"/>
      <c r="CEX68" s="210"/>
      <c r="CFA68" s="201"/>
      <c r="CFB68" s="210"/>
      <c r="CFE68" s="201"/>
      <c r="CFF68" s="210"/>
      <c r="CFI68" s="201"/>
      <c r="CFJ68" s="210"/>
      <c r="CFM68" s="201"/>
      <c r="CFN68" s="210"/>
      <c r="CFQ68" s="201"/>
      <c r="CFR68" s="210"/>
      <c r="CFU68" s="201"/>
      <c r="CFV68" s="210"/>
      <c r="CFY68" s="201"/>
      <c r="CFZ68" s="210"/>
      <c r="CGC68" s="201"/>
      <c r="CGD68" s="210"/>
      <c r="CGG68" s="201"/>
      <c r="CGH68" s="210"/>
      <c r="CGK68" s="201"/>
      <c r="CGL68" s="210"/>
      <c r="CGO68" s="201"/>
      <c r="CGP68" s="210"/>
      <c r="CGS68" s="201"/>
      <c r="CGT68" s="210"/>
      <c r="CGW68" s="201"/>
      <c r="CGX68" s="210"/>
      <c r="CHA68" s="201"/>
      <c r="CHB68" s="210"/>
      <c r="CHE68" s="201"/>
      <c r="CHF68" s="210"/>
      <c r="CHI68" s="201"/>
      <c r="CHJ68" s="210"/>
      <c r="CHM68" s="201"/>
      <c r="CHN68" s="210"/>
      <c r="CHQ68" s="201"/>
      <c r="CHR68" s="210"/>
      <c r="CHU68" s="201"/>
      <c r="CHV68" s="210"/>
      <c r="CHY68" s="201"/>
      <c r="CHZ68" s="210"/>
      <c r="CIC68" s="201"/>
      <c r="CID68" s="210"/>
      <c r="CIG68" s="201"/>
      <c r="CIH68" s="210"/>
      <c r="CIK68" s="201"/>
      <c r="CIL68" s="210"/>
      <c r="CIO68" s="201"/>
      <c r="CIP68" s="210"/>
      <c r="CIS68" s="201"/>
      <c r="CIT68" s="210"/>
      <c r="CIW68" s="201"/>
      <c r="CIX68" s="210"/>
      <c r="CJA68" s="201"/>
      <c r="CJB68" s="210"/>
      <c r="CJE68" s="201"/>
      <c r="CJF68" s="210"/>
      <c r="CJI68" s="201"/>
      <c r="CJJ68" s="210"/>
      <c r="CJM68" s="201"/>
      <c r="CJN68" s="210"/>
      <c r="CJQ68" s="201"/>
      <c r="CJR68" s="210"/>
      <c r="CJU68" s="201"/>
      <c r="CJV68" s="210"/>
      <c r="CJY68" s="201"/>
      <c r="CJZ68" s="210"/>
      <c r="CKC68" s="201"/>
      <c r="CKD68" s="210"/>
      <c r="CKG68" s="201"/>
      <c r="CKH68" s="210"/>
      <c r="CKK68" s="201"/>
      <c r="CKL68" s="210"/>
      <c r="CKO68" s="201"/>
      <c r="CKP68" s="210"/>
      <c r="CKS68" s="201"/>
      <c r="CKT68" s="210"/>
      <c r="CKW68" s="201"/>
      <c r="CKX68" s="210"/>
      <c r="CLA68" s="201"/>
      <c r="CLB68" s="210"/>
      <c r="CLE68" s="201"/>
      <c r="CLF68" s="210"/>
      <c r="CLI68" s="201"/>
      <c r="CLJ68" s="210"/>
      <c r="CLM68" s="201"/>
      <c r="CLN68" s="210"/>
      <c r="CLQ68" s="201"/>
      <c r="CLR68" s="210"/>
      <c r="CLU68" s="201"/>
      <c r="CLV68" s="210"/>
      <c r="CLY68" s="201"/>
      <c r="CLZ68" s="210"/>
      <c r="CMC68" s="201"/>
      <c r="CMD68" s="210"/>
      <c r="CMG68" s="201"/>
      <c r="CMH68" s="210"/>
      <c r="CMK68" s="201"/>
      <c r="CML68" s="210"/>
      <c r="CMO68" s="201"/>
      <c r="CMP68" s="210"/>
      <c r="CMS68" s="201"/>
      <c r="CMT68" s="210"/>
      <c r="CMW68" s="201"/>
      <c r="CMX68" s="210"/>
      <c r="CNA68" s="201"/>
      <c r="CNB68" s="210"/>
      <c r="CNE68" s="201"/>
      <c r="CNF68" s="210"/>
      <c r="CNI68" s="201"/>
      <c r="CNJ68" s="210"/>
      <c r="CNM68" s="201"/>
      <c r="CNN68" s="210"/>
      <c r="CNQ68" s="201"/>
      <c r="CNR68" s="210"/>
      <c r="CNU68" s="201"/>
      <c r="CNV68" s="210"/>
      <c r="CNY68" s="201"/>
      <c r="CNZ68" s="210"/>
      <c r="COC68" s="201"/>
      <c r="COD68" s="210"/>
      <c r="COG68" s="201"/>
      <c r="COH68" s="210"/>
      <c r="COK68" s="201"/>
      <c r="COL68" s="210"/>
      <c r="COO68" s="201"/>
      <c r="COP68" s="210"/>
      <c r="COS68" s="201"/>
      <c r="COT68" s="210"/>
      <c r="COW68" s="201"/>
      <c r="COX68" s="210"/>
      <c r="CPA68" s="201"/>
      <c r="CPB68" s="210"/>
      <c r="CPE68" s="201"/>
      <c r="CPF68" s="210"/>
      <c r="CPI68" s="201"/>
      <c r="CPJ68" s="210"/>
      <c r="CPM68" s="201"/>
      <c r="CPN68" s="210"/>
      <c r="CPQ68" s="201"/>
      <c r="CPR68" s="210"/>
      <c r="CPU68" s="201"/>
      <c r="CPV68" s="210"/>
      <c r="CPY68" s="201"/>
      <c r="CPZ68" s="210"/>
      <c r="CQC68" s="201"/>
      <c r="CQD68" s="210"/>
      <c r="CQG68" s="201"/>
      <c r="CQH68" s="210"/>
      <c r="CQK68" s="201"/>
      <c r="CQL68" s="210"/>
      <c r="CQO68" s="201"/>
      <c r="CQP68" s="210"/>
      <c r="CQS68" s="201"/>
      <c r="CQT68" s="210"/>
      <c r="CQW68" s="201"/>
      <c r="CQX68" s="210"/>
      <c r="CRA68" s="201"/>
      <c r="CRB68" s="210"/>
      <c r="CRE68" s="201"/>
      <c r="CRF68" s="210"/>
      <c r="CRI68" s="201"/>
      <c r="CRJ68" s="210"/>
      <c r="CRM68" s="201"/>
      <c r="CRN68" s="210"/>
      <c r="CRQ68" s="201"/>
      <c r="CRR68" s="210"/>
      <c r="CRU68" s="201"/>
      <c r="CRV68" s="210"/>
      <c r="CRY68" s="201"/>
      <c r="CRZ68" s="210"/>
      <c r="CSC68" s="201"/>
      <c r="CSD68" s="210"/>
      <c r="CSG68" s="201"/>
      <c r="CSH68" s="210"/>
      <c r="CSK68" s="201"/>
      <c r="CSL68" s="210"/>
      <c r="CSO68" s="201"/>
      <c r="CSP68" s="210"/>
      <c r="CSS68" s="201"/>
      <c r="CST68" s="210"/>
      <c r="CSW68" s="201"/>
      <c r="CSX68" s="210"/>
      <c r="CTA68" s="201"/>
      <c r="CTB68" s="210"/>
      <c r="CTE68" s="201"/>
      <c r="CTF68" s="210"/>
      <c r="CTI68" s="201"/>
      <c r="CTJ68" s="210"/>
      <c r="CTM68" s="201"/>
      <c r="CTN68" s="210"/>
      <c r="CTQ68" s="201"/>
      <c r="CTR68" s="210"/>
      <c r="CTU68" s="201"/>
      <c r="CTV68" s="210"/>
      <c r="CTY68" s="201"/>
      <c r="CTZ68" s="210"/>
      <c r="CUC68" s="201"/>
      <c r="CUD68" s="210"/>
      <c r="CUG68" s="201"/>
      <c r="CUH68" s="210"/>
      <c r="CUK68" s="201"/>
      <c r="CUL68" s="210"/>
      <c r="CUO68" s="201"/>
      <c r="CUP68" s="210"/>
      <c r="CUS68" s="201"/>
      <c r="CUT68" s="210"/>
      <c r="CUW68" s="201"/>
      <c r="CUX68" s="210"/>
      <c r="CVA68" s="201"/>
      <c r="CVB68" s="210"/>
      <c r="CVE68" s="201"/>
      <c r="CVF68" s="210"/>
      <c r="CVI68" s="201"/>
      <c r="CVJ68" s="210"/>
      <c r="CVM68" s="201"/>
      <c r="CVN68" s="210"/>
      <c r="CVQ68" s="201"/>
      <c r="CVR68" s="210"/>
      <c r="CVU68" s="201"/>
      <c r="CVV68" s="210"/>
      <c r="CVY68" s="201"/>
      <c r="CVZ68" s="210"/>
      <c r="CWC68" s="201"/>
      <c r="CWD68" s="210"/>
      <c r="CWG68" s="201"/>
      <c r="CWH68" s="210"/>
      <c r="CWK68" s="201"/>
      <c r="CWL68" s="210"/>
      <c r="CWO68" s="201"/>
      <c r="CWP68" s="210"/>
      <c r="CWS68" s="201"/>
      <c r="CWT68" s="210"/>
      <c r="CWW68" s="201"/>
      <c r="CWX68" s="210"/>
      <c r="CXA68" s="201"/>
      <c r="CXB68" s="210"/>
      <c r="CXE68" s="201"/>
      <c r="CXF68" s="210"/>
      <c r="CXI68" s="201"/>
      <c r="CXJ68" s="210"/>
      <c r="CXM68" s="201"/>
      <c r="CXN68" s="210"/>
      <c r="CXQ68" s="201"/>
      <c r="CXR68" s="210"/>
      <c r="CXU68" s="201"/>
      <c r="CXV68" s="210"/>
      <c r="CXY68" s="201"/>
      <c r="CXZ68" s="210"/>
      <c r="CYC68" s="201"/>
      <c r="CYD68" s="210"/>
      <c r="CYG68" s="201"/>
      <c r="CYH68" s="210"/>
      <c r="CYK68" s="201"/>
      <c r="CYL68" s="210"/>
      <c r="CYO68" s="201"/>
      <c r="CYP68" s="210"/>
      <c r="CYS68" s="201"/>
      <c r="CYT68" s="210"/>
      <c r="CYW68" s="201"/>
      <c r="CYX68" s="210"/>
      <c r="CZA68" s="201"/>
      <c r="CZB68" s="210"/>
      <c r="CZE68" s="201"/>
      <c r="CZF68" s="210"/>
      <c r="CZI68" s="201"/>
      <c r="CZJ68" s="210"/>
      <c r="CZM68" s="201"/>
      <c r="CZN68" s="210"/>
      <c r="CZQ68" s="201"/>
      <c r="CZR68" s="210"/>
      <c r="CZU68" s="201"/>
      <c r="CZV68" s="210"/>
      <c r="CZY68" s="201"/>
      <c r="CZZ68" s="210"/>
      <c r="DAC68" s="201"/>
      <c r="DAD68" s="210"/>
      <c r="DAG68" s="201"/>
      <c r="DAH68" s="210"/>
      <c r="DAK68" s="201"/>
      <c r="DAL68" s="210"/>
      <c r="DAO68" s="201"/>
      <c r="DAP68" s="210"/>
      <c r="DAS68" s="201"/>
      <c r="DAT68" s="210"/>
      <c r="DAW68" s="201"/>
      <c r="DAX68" s="210"/>
      <c r="DBA68" s="201"/>
      <c r="DBB68" s="210"/>
      <c r="DBE68" s="201"/>
      <c r="DBF68" s="210"/>
      <c r="DBI68" s="201"/>
      <c r="DBJ68" s="210"/>
      <c r="DBM68" s="201"/>
      <c r="DBN68" s="210"/>
      <c r="DBQ68" s="201"/>
      <c r="DBR68" s="210"/>
      <c r="DBU68" s="201"/>
      <c r="DBV68" s="210"/>
      <c r="DBY68" s="201"/>
      <c r="DBZ68" s="210"/>
      <c r="DCC68" s="201"/>
      <c r="DCD68" s="210"/>
      <c r="DCG68" s="201"/>
      <c r="DCH68" s="210"/>
      <c r="DCK68" s="201"/>
      <c r="DCL68" s="210"/>
      <c r="DCO68" s="201"/>
      <c r="DCP68" s="210"/>
      <c r="DCS68" s="201"/>
      <c r="DCT68" s="210"/>
      <c r="DCW68" s="201"/>
      <c r="DCX68" s="210"/>
      <c r="DDA68" s="201"/>
      <c r="DDB68" s="210"/>
      <c r="DDE68" s="201"/>
      <c r="DDF68" s="210"/>
      <c r="DDI68" s="201"/>
      <c r="DDJ68" s="210"/>
      <c r="DDM68" s="201"/>
      <c r="DDN68" s="210"/>
      <c r="DDQ68" s="201"/>
      <c r="DDR68" s="210"/>
      <c r="DDU68" s="201"/>
      <c r="DDV68" s="210"/>
      <c r="DDY68" s="201"/>
      <c r="DDZ68" s="210"/>
      <c r="DEC68" s="201"/>
      <c r="DED68" s="210"/>
      <c r="DEG68" s="201"/>
      <c r="DEH68" s="210"/>
      <c r="DEK68" s="201"/>
      <c r="DEL68" s="210"/>
      <c r="DEO68" s="201"/>
      <c r="DEP68" s="210"/>
      <c r="DES68" s="201"/>
      <c r="DET68" s="210"/>
      <c r="DEW68" s="201"/>
      <c r="DEX68" s="210"/>
      <c r="DFA68" s="201"/>
      <c r="DFB68" s="210"/>
      <c r="DFE68" s="201"/>
      <c r="DFF68" s="210"/>
      <c r="DFI68" s="201"/>
      <c r="DFJ68" s="210"/>
      <c r="DFM68" s="201"/>
      <c r="DFN68" s="210"/>
      <c r="DFQ68" s="201"/>
      <c r="DFR68" s="210"/>
      <c r="DFU68" s="201"/>
      <c r="DFV68" s="210"/>
      <c r="DFY68" s="201"/>
      <c r="DFZ68" s="210"/>
      <c r="DGC68" s="201"/>
      <c r="DGD68" s="210"/>
      <c r="DGG68" s="201"/>
      <c r="DGH68" s="210"/>
      <c r="DGK68" s="201"/>
      <c r="DGL68" s="210"/>
      <c r="DGO68" s="201"/>
      <c r="DGP68" s="210"/>
      <c r="DGS68" s="201"/>
      <c r="DGT68" s="210"/>
      <c r="DGW68" s="201"/>
      <c r="DGX68" s="210"/>
      <c r="DHA68" s="201"/>
      <c r="DHB68" s="210"/>
      <c r="DHE68" s="201"/>
      <c r="DHF68" s="210"/>
      <c r="DHI68" s="201"/>
      <c r="DHJ68" s="210"/>
      <c r="DHM68" s="201"/>
      <c r="DHN68" s="210"/>
      <c r="DHQ68" s="201"/>
      <c r="DHR68" s="210"/>
      <c r="DHU68" s="201"/>
      <c r="DHV68" s="210"/>
      <c r="DHY68" s="201"/>
      <c r="DHZ68" s="210"/>
      <c r="DIC68" s="201"/>
      <c r="DID68" s="210"/>
      <c r="DIG68" s="201"/>
      <c r="DIH68" s="210"/>
      <c r="DIK68" s="201"/>
      <c r="DIL68" s="210"/>
      <c r="DIO68" s="201"/>
      <c r="DIP68" s="210"/>
      <c r="DIS68" s="201"/>
      <c r="DIT68" s="210"/>
      <c r="DIW68" s="201"/>
      <c r="DIX68" s="210"/>
      <c r="DJA68" s="201"/>
      <c r="DJB68" s="210"/>
      <c r="DJE68" s="201"/>
      <c r="DJF68" s="210"/>
      <c r="DJI68" s="201"/>
      <c r="DJJ68" s="210"/>
      <c r="DJM68" s="201"/>
      <c r="DJN68" s="210"/>
      <c r="DJQ68" s="201"/>
      <c r="DJR68" s="210"/>
      <c r="DJU68" s="201"/>
      <c r="DJV68" s="210"/>
      <c r="DJY68" s="201"/>
      <c r="DJZ68" s="210"/>
      <c r="DKC68" s="201"/>
      <c r="DKD68" s="210"/>
      <c r="DKG68" s="201"/>
      <c r="DKH68" s="210"/>
      <c r="DKK68" s="201"/>
      <c r="DKL68" s="210"/>
      <c r="DKO68" s="201"/>
      <c r="DKP68" s="210"/>
      <c r="DKS68" s="201"/>
      <c r="DKT68" s="210"/>
      <c r="DKW68" s="201"/>
      <c r="DKX68" s="210"/>
      <c r="DLA68" s="201"/>
      <c r="DLB68" s="210"/>
      <c r="DLE68" s="201"/>
      <c r="DLF68" s="210"/>
      <c r="DLI68" s="201"/>
      <c r="DLJ68" s="210"/>
      <c r="DLM68" s="201"/>
      <c r="DLN68" s="210"/>
      <c r="DLQ68" s="201"/>
      <c r="DLR68" s="210"/>
      <c r="DLU68" s="201"/>
      <c r="DLV68" s="210"/>
      <c r="DLY68" s="201"/>
      <c r="DLZ68" s="210"/>
      <c r="DMC68" s="201"/>
      <c r="DMD68" s="210"/>
      <c r="DMG68" s="201"/>
      <c r="DMH68" s="210"/>
      <c r="DMK68" s="201"/>
      <c r="DML68" s="210"/>
      <c r="DMO68" s="201"/>
      <c r="DMP68" s="210"/>
      <c r="DMS68" s="201"/>
      <c r="DMT68" s="210"/>
      <c r="DMW68" s="201"/>
      <c r="DMX68" s="210"/>
      <c r="DNA68" s="201"/>
      <c r="DNB68" s="210"/>
      <c r="DNE68" s="201"/>
      <c r="DNF68" s="210"/>
      <c r="DNI68" s="201"/>
      <c r="DNJ68" s="210"/>
      <c r="DNM68" s="201"/>
      <c r="DNN68" s="210"/>
      <c r="DNQ68" s="201"/>
      <c r="DNR68" s="210"/>
      <c r="DNU68" s="201"/>
      <c r="DNV68" s="210"/>
      <c r="DNY68" s="201"/>
      <c r="DNZ68" s="210"/>
      <c r="DOC68" s="201"/>
      <c r="DOD68" s="210"/>
      <c r="DOG68" s="201"/>
      <c r="DOH68" s="210"/>
      <c r="DOK68" s="201"/>
      <c r="DOL68" s="210"/>
      <c r="DOO68" s="201"/>
      <c r="DOP68" s="210"/>
      <c r="DOS68" s="201"/>
      <c r="DOT68" s="210"/>
      <c r="DOW68" s="201"/>
      <c r="DOX68" s="210"/>
      <c r="DPA68" s="201"/>
      <c r="DPB68" s="210"/>
      <c r="DPE68" s="201"/>
      <c r="DPF68" s="210"/>
      <c r="DPI68" s="201"/>
      <c r="DPJ68" s="210"/>
      <c r="DPM68" s="201"/>
      <c r="DPN68" s="210"/>
      <c r="DPQ68" s="201"/>
      <c r="DPR68" s="210"/>
      <c r="DPU68" s="201"/>
      <c r="DPV68" s="210"/>
      <c r="DPY68" s="201"/>
      <c r="DPZ68" s="210"/>
      <c r="DQC68" s="201"/>
      <c r="DQD68" s="210"/>
      <c r="DQG68" s="201"/>
      <c r="DQH68" s="210"/>
      <c r="DQK68" s="201"/>
      <c r="DQL68" s="210"/>
      <c r="DQO68" s="201"/>
      <c r="DQP68" s="210"/>
      <c r="DQS68" s="201"/>
      <c r="DQT68" s="210"/>
      <c r="DQW68" s="201"/>
      <c r="DQX68" s="210"/>
      <c r="DRA68" s="201"/>
      <c r="DRB68" s="210"/>
      <c r="DRE68" s="201"/>
      <c r="DRF68" s="210"/>
      <c r="DRI68" s="201"/>
      <c r="DRJ68" s="210"/>
      <c r="DRM68" s="201"/>
      <c r="DRN68" s="210"/>
      <c r="DRQ68" s="201"/>
      <c r="DRR68" s="210"/>
      <c r="DRU68" s="201"/>
      <c r="DRV68" s="210"/>
      <c r="DRY68" s="201"/>
      <c r="DRZ68" s="210"/>
      <c r="DSC68" s="201"/>
      <c r="DSD68" s="210"/>
      <c r="DSG68" s="201"/>
      <c r="DSH68" s="210"/>
      <c r="DSK68" s="201"/>
      <c r="DSL68" s="210"/>
      <c r="DSO68" s="201"/>
      <c r="DSP68" s="210"/>
      <c r="DSS68" s="201"/>
      <c r="DST68" s="210"/>
      <c r="DSW68" s="201"/>
      <c r="DSX68" s="210"/>
      <c r="DTA68" s="201"/>
      <c r="DTB68" s="210"/>
      <c r="DTE68" s="201"/>
      <c r="DTF68" s="210"/>
      <c r="DTI68" s="201"/>
      <c r="DTJ68" s="210"/>
      <c r="DTM68" s="201"/>
      <c r="DTN68" s="210"/>
      <c r="DTQ68" s="201"/>
      <c r="DTR68" s="210"/>
      <c r="DTU68" s="201"/>
      <c r="DTV68" s="210"/>
      <c r="DTY68" s="201"/>
      <c r="DTZ68" s="210"/>
      <c r="DUC68" s="201"/>
      <c r="DUD68" s="210"/>
      <c r="DUG68" s="201"/>
      <c r="DUH68" s="210"/>
      <c r="DUK68" s="201"/>
      <c r="DUL68" s="210"/>
      <c r="DUO68" s="201"/>
      <c r="DUP68" s="210"/>
      <c r="DUS68" s="201"/>
      <c r="DUT68" s="210"/>
      <c r="DUW68" s="201"/>
      <c r="DUX68" s="210"/>
      <c r="DVA68" s="201"/>
      <c r="DVB68" s="210"/>
      <c r="DVE68" s="201"/>
      <c r="DVF68" s="210"/>
      <c r="DVI68" s="201"/>
      <c r="DVJ68" s="210"/>
      <c r="DVM68" s="201"/>
      <c r="DVN68" s="210"/>
      <c r="DVQ68" s="201"/>
      <c r="DVR68" s="210"/>
      <c r="DVU68" s="201"/>
      <c r="DVV68" s="210"/>
      <c r="DVY68" s="201"/>
      <c r="DVZ68" s="210"/>
      <c r="DWC68" s="201"/>
      <c r="DWD68" s="210"/>
      <c r="DWG68" s="201"/>
      <c r="DWH68" s="210"/>
      <c r="DWK68" s="201"/>
      <c r="DWL68" s="210"/>
      <c r="DWO68" s="201"/>
      <c r="DWP68" s="210"/>
      <c r="DWS68" s="201"/>
      <c r="DWT68" s="210"/>
      <c r="DWW68" s="201"/>
      <c r="DWX68" s="210"/>
      <c r="DXA68" s="201"/>
      <c r="DXB68" s="210"/>
      <c r="DXE68" s="201"/>
      <c r="DXF68" s="210"/>
      <c r="DXI68" s="201"/>
      <c r="DXJ68" s="210"/>
      <c r="DXM68" s="201"/>
      <c r="DXN68" s="210"/>
      <c r="DXQ68" s="201"/>
      <c r="DXR68" s="210"/>
      <c r="DXU68" s="201"/>
      <c r="DXV68" s="210"/>
      <c r="DXY68" s="201"/>
      <c r="DXZ68" s="210"/>
      <c r="DYC68" s="201"/>
      <c r="DYD68" s="210"/>
      <c r="DYG68" s="201"/>
      <c r="DYH68" s="210"/>
      <c r="DYK68" s="201"/>
      <c r="DYL68" s="210"/>
      <c r="DYO68" s="201"/>
      <c r="DYP68" s="210"/>
      <c r="DYS68" s="201"/>
      <c r="DYT68" s="210"/>
      <c r="DYW68" s="201"/>
      <c r="DYX68" s="210"/>
      <c r="DZA68" s="201"/>
      <c r="DZB68" s="210"/>
      <c r="DZE68" s="201"/>
      <c r="DZF68" s="210"/>
      <c r="DZI68" s="201"/>
      <c r="DZJ68" s="210"/>
      <c r="DZM68" s="201"/>
      <c r="DZN68" s="210"/>
      <c r="DZQ68" s="201"/>
      <c r="DZR68" s="210"/>
      <c r="DZU68" s="201"/>
      <c r="DZV68" s="210"/>
      <c r="DZY68" s="201"/>
      <c r="DZZ68" s="210"/>
      <c r="EAC68" s="201"/>
      <c r="EAD68" s="210"/>
      <c r="EAG68" s="201"/>
      <c r="EAH68" s="210"/>
      <c r="EAK68" s="201"/>
      <c r="EAL68" s="210"/>
      <c r="EAO68" s="201"/>
      <c r="EAP68" s="210"/>
      <c r="EAS68" s="201"/>
      <c r="EAT68" s="210"/>
      <c r="EAW68" s="201"/>
      <c r="EAX68" s="210"/>
      <c r="EBA68" s="201"/>
      <c r="EBB68" s="210"/>
      <c r="EBE68" s="201"/>
      <c r="EBF68" s="210"/>
      <c r="EBI68" s="201"/>
      <c r="EBJ68" s="210"/>
      <c r="EBM68" s="201"/>
      <c r="EBN68" s="210"/>
      <c r="EBQ68" s="201"/>
      <c r="EBR68" s="210"/>
      <c r="EBU68" s="201"/>
      <c r="EBV68" s="210"/>
      <c r="EBY68" s="201"/>
      <c r="EBZ68" s="210"/>
      <c r="ECC68" s="201"/>
      <c r="ECD68" s="210"/>
      <c r="ECG68" s="201"/>
      <c r="ECH68" s="210"/>
      <c r="ECK68" s="201"/>
      <c r="ECL68" s="210"/>
      <c r="ECO68" s="201"/>
      <c r="ECP68" s="210"/>
      <c r="ECS68" s="201"/>
      <c r="ECT68" s="210"/>
      <c r="ECW68" s="201"/>
      <c r="ECX68" s="210"/>
      <c r="EDA68" s="201"/>
      <c r="EDB68" s="210"/>
      <c r="EDE68" s="201"/>
      <c r="EDF68" s="210"/>
      <c r="EDI68" s="201"/>
      <c r="EDJ68" s="210"/>
      <c r="EDM68" s="201"/>
      <c r="EDN68" s="210"/>
      <c r="EDQ68" s="201"/>
      <c r="EDR68" s="210"/>
      <c r="EDU68" s="201"/>
      <c r="EDV68" s="210"/>
      <c r="EDY68" s="201"/>
      <c r="EDZ68" s="210"/>
      <c r="EEC68" s="201"/>
      <c r="EED68" s="210"/>
      <c r="EEG68" s="201"/>
      <c r="EEH68" s="210"/>
      <c r="EEK68" s="201"/>
      <c r="EEL68" s="210"/>
      <c r="EEO68" s="201"/>
      <c r="EEP68" s="210"/>
      <c r="EES68" s="201"/>
      <c r="EET68" s="210"/>
      <c r="EEW68" s="201"/>
      <c r="EEX68" s="210"/>
      <c r="EFA68" s="201"/>
      <c r="EFB68" s="210"/>
      <c r="EFE68" s="201"/>
      <c r="EFF68" s="210"/>
      <c r="EFI68" s="201"/>
      <c r="EFJ68" s="210"/>
      <c r="EFM68" s="201"/>
      <c r="EFN68" s="210"/>
      <c r="EFQ68" s="201"/>
      <c r="EFR68" s="210"/>
      <c r="EFU68" s="201"/>
      <c r="EFV68" s="210"/>
      <c r="EFY68" s="201"/>
      <c r="EFZ68" s="210"/>
      <c r="EGC68" s="201"/>
      <c r="EGD68" s="210"/>
      <c r="EGG68" s="201"/>
      <c r="EGH68" s="210"/>
      <c r="EGK68" s="201"/>
      <c r="EGL68" s="210"/>
      <c r="EGO68" s="201"/>
      <c r="EGP68" s="210"/>
      <c r="EGS68" s="201"/>
      <c r="EGT68" s="210"/>
      <c r="EGW68" s="201"/>
      <c r="EGX68" s="210"/>
      <c r="EHA68" s="201"/>
      <c r="EHB68" s="210"/>
      <c r="EHE68" s="201"/>
      <c r="EHF68" s="210"/>
      <c r="EHI68" s="201"/>
      <c r="EHJ68" s="210"/>
      <c r="EHM68" s="201"/>
      <c r="EHN68" s="210"/>
      <c r="EHQ68" s="201"/>
      <c r="EHR68" s="210"/>
      <c r="EHU68" s="201"/>
      <c r="EHV68" s="210"/>
      <c r="EHY68" s="201"/>
      <c r="EHZ68" s="210"/>
      <c r="EIC68" s="201"/>
      <c r="EID68" s="210"/>
      <c r="EIG68" s="201"/>
      <c r="EIH68" s="210"/>
      <c r="EIK68" s="201"/>
      <c r="EIL68" s="210"/>
      <c r="EIO68" s="201"/>
      <c r="EIP68" s="210"/>
      <c r="EIS68" s="201"/>
      <c r="EIT68" s="210"/>
      <c r="EIW68" s="201"/>
      <c r="EIX68" s="210"/>
      <c r="EJA68" s="201"/>
      <c r="EJB68" s="210"/>
      <c r="EJE68" s="201"/>
      <c r="EJF68" s="210"/>
      <c r="EJI68" s="201"/>
      <c r="EJJ68" s="210"/>
      <c r="EJM68" s="201"/>
      <c r="EJN68" s="210"/>
      <c r="EJQ68" s="201"/>
      <c r="EJR68" s="210"/>
      <c r="EJU68" s="201"/>
      <c r="EJV68" s="210"/>
      <c r="EJY68" s="201"/>
      <c r="EJZ68" s="210"/>
      <c r="EKC68" s="201"/>
      <c r="EKD68" s="210"/>
      <c r="EKG68" s="201"/>
      <c r="EKH68" s="210"/>
      <c r="EKK68" s="201"/>
      <c r="EKL68" s="210"/>
      <c r="EKO68" s="201"/>
      <c r="EKP68" s="210"/>
      <c r="EKS68" s="201"/>
      <c r="EKT68" s="210"/>
      <c r="EKW68" s="201"/>
      <c r="EKX68" s="210"/>
      <c r="ELA68" s="201"/>
      <c r="ELB68" s="210"/>
      <c r="ELE68" s="201"/>
      <c r="ELF68" s="210"/>
      <c r="ELI68" s="201"/>
      <c r="ELJ68" s="210"/>
      <c r="ELM68" s="201"/>
      <c r="ELN68" s="210"/>
      <c r="ELQ68" s="201"/>
      <c r="ELR68" s="210"/>
      <c r="ELU68" s="201"/>
      <c r="ELV68" s="210"/>
      <c r="ELY68" s="201"/>
      <c r="ELZ68" s="210"/>
      <c r="EMC68" s="201"/>
      <c r="EMD68" s="210"/>
      <c r="EMG68" s="201"/>
      <c r="EMH68" s="210"/>
      <c r="EMK68" s="201"/>
      <c r="EML68" s="210"/>
      <c r="EMO68" s="201"/>
      <c r="EMP68" s="210"/>
      <c r="EMS68" s="201"/>
      <c r="EMT68" s="210"/>
      <c r="EMW68" s="201"/>
      <c r="EMX68" s="210"/>
      <c r="ENA68" s="201"/>
      <c r="ENB68" s="210"/>
      <c r="ENE68" s="201"/>
      <c r="ENF68" s="210"/>
      <c r="ENI68" s="201"/>
      <c r="ENJ68" s="210"/>
      <c r="ENM68" s="201"/>
      <c r="ENN68" s="210"/>
      <c r="ENQ68" s="201"/>
      <c r="ENR68" s="210"/>
      <c r="ENU68" s="201"/>
      <c r="ENV68" s="210"/>
      <c r="ENY68" s="201"/>
      <c r="ENZ68" s="210"/>
      <c r="EOC68" s="201"/>
      <c r="EOD68" s="210"/>
      <c r="EOG68" s="201"/>
      <c r="EOH68" s="210"/>
      <c r="EOK68" s="201"/>
      <c r="EOL68" s="210"/>
      <c r="EOO68" s="201"/>
      <c r="EOP68" s="210"/>
      <c r="EOS68" s="201"/>
      <c r="EOT68" s="210"/>
      <c r="EOW68" s="201"/>
      <c r="EOX68" s="210"/>
      <c r="EPA68" s="201"/>
      <c r="EPB68" s="210"/>
      <c r="EPE68" s="201"/>
      <c r="EPF68" s="210"/>
      <c r="EPI68" s="201"/>
      <c r="EPJ68" s="210"/>
      <c r="EPM68" s="201"/>
      <c r="EPN68" s="210"/>
      <c r="EPQ68" s="201"/>
      <c r="EPR68" s="210"/>
      <c r="EPU68" s="201"/>
      <c r="EPV68" s="210"/>
      <c r="EPY68" s="201"/>
      <c r="EPZ68" s="210"/>
      <c r="EQC68" s="201"/>
      <c r="EQD68" s="210"/>
      <c r="EQG68" s="201"/>
      <c r="EQH68" s="210"/>
      <c r="EQK68" s="201"/>
      <c r="EQL68" s="210"/>
      <c r="EQO68" s="201"/>
      <c r="EQP68" s="210"/>
      <c r="EQS68" s="201"/>
      <c r="EQT68" s="210"/>
      <c r="EQW68" s="201"/>
      <c r="EQX68" s="210"/>
      <c r="ERA68" s="201"/>
      <c r="ERB68" s="210"/>
      <c r="ERE68" s="201"/>
      <c r="ERF68" s="210"/>
      <c r="ERI68" s="201"/>
      <c r="ERJ68" s="210"/>
      <c r="ERM68" s="201"/>
      <c r="ERN68" s="210"/>
      <c r="ERQ68" s="201"/>
      <c r="ERR68" s="210"/>
      <c r="ERU68" s="201"/>
      <c r="ERV68" s="210"/>
      <c r="ERY68" s="201"/>
      <c r="ERZ68" s="210"/>
      <c r="ESC68" s="201"/>
      <c r="ESD68" s="210"/>
      <c r="ESG68" s="201"/>
      <c r="ESH68" s="210"/>
      <c r="ESK68" s="201"/>
      <c r="ESL68" s="210"/>
      <c r="ESO68" s="201"/>
      <c r="ESP68" s="210"/>
      <c r="ESS68" s="201"/>
      <c r="EST68" s="210"/>
      <c r="ESW68" s="201"/>
      <c r="ESX68" s="210"/>
      <c r="ETA68" s="201"/>
      <c r="ETB68" s="210"/>
      <c r="ETE68" s="201"/>
      <c r="ETF68" s="210"/>
      <c r="ETI68" s="201"/>
      <c r="ETJ68" s="210"/>
      <c r="ETM68" s="201"/>
      <c r="ETN68" s="210"/>
      <c r="ETQ68" s="201"/>
      <c r="ETR68" s="210"/>
      <c r="ETU68" s="201"/>
      <c r="ETV68" s="210"/>
      <c r="ETY68" s="201"/>
      <c r="ETZ68" s="210"/>
      <c r="EUC68" s="201"/>
      <c r="EUD68" s="210"/>
      <c r="EUG68" s="201"/>
      <c r="EUH68" s="210"/>
      <c r="EUK68" s="201"/>
      <c r="EUL68" s="210"/>
      <c r="EUO68" s="201"/>
      <c r="EUP68" s="210"/>
      <c r="EUS68" s="201"/>
      <c r="EUT68" s="210"/>
      <c r="EUW68" s="201"/>
      <c r="EUX68" s="210"/>
      <c r="EVA68" s="201"/>
      <c r="EVB68" s="210"/>
      <c r="EVE68" s="201"/>
      <c r="EVF68" s="210"/>
      <c r="EVI68" s="201"/>
      <c r="EVJ68" s="210"/>
      <c r="EVM68" s="201"/>
      <c r="EVN68" s="210"/>
      <c r="EVQ68" s="201"/>
      <c r="EVR68" s="210"/>
      <c r="EVU68" s="201"/>
      <c r="EVV68" s="210"/>
      <c r="EVY68" s="201"/>
      <c r="EVZ68" s="210"/>
      <c r="EWC68" s="201"/>
      <c r="EWD68" s="210"/>
      <c r="EWG68" s="201"/>
      <c r="EWH68" s="210"/>
      <c r="EWK68" s="201"/>
      <c r="EWL68" s="210"/>
      <c r="EWO68" s="201"/>
      <c r="EWP68" s="210"/>
      <c r="EWS68" s="201"/>
      <c r="EWT68" s="210"/>
      <c r="EWW68" s="201"/>
      <c r="EWX68" s="210"/>
      <c r="EXA68" s="201"/>
      <c r="EXB68" s="210"/>
      <c r="EXE68" s="201"/>
      <c r="EXF68" s="210"/>
      <c r="EXI68" s="201"/>
      <c r="EXJ68" s="210"/>
      <c r="EXM68" s="201"/>
      <c r="EXN68" s="210"/>
      <c r="EXQ68" s="201"/>
      <c r="EXR68" s="210"/>
      <c r="EXU68" s="201"/>
      <c r="EXV68" s="210"/>
      <c r="EXY68" s="201"/>
      <c r="EXZ68" s="210"/>
      <c r="EYC68" s="201"/>
      <c r="EYD68" s="210"/>
      <c r="EYG68" s="201"/>
      <c r="EYH68" s="210"/>
      <c r="EYK68" s="201"/>
      <c r="EYL68" s="210"/>
      <c r="EYO68" s="201"/>
      <c r="EYP68" s="210"/>
      <c r="EYS68" s="201"/>
      <c r="EYT68" s="210"/>
      <c r="EYW68" s="201"/>
      <c r="EYX68" s="210"/>
      <c r="EZA68" s="201"/>
      <c r="EZB68" s="210"/>
      <c r="EZE68" s="201"/>
      <c r="EZF68" s="210"/>
      <c r="EZI68" s="201"/>
      <c r="EZJ68" s="210"/>
      <c r="EZM68" s="201"/>
      <c r="EZN68" s="210"/>
      <c r="EZQ68" s="201"/>
      <c r="EZR68" s="210"/>
      <c r="EZU68" s="201"/>
      <c r="EZV68" s="210"/>
      <c r="EZY68" s="201"/>
      <c r="EZZ68" s="210"/>
      <c r="FAC68" s="201"/>
      <c r="FAD68" s="210"/>
      <c r="FAG68" s="201"/>
      <c r="FAH68" s="210"/>
      <c r="FAK68" s="201"/>
      <c r="FAL68" s="210"/>
      <c r="FAO68" s="201"/>
      <c r="FAP68" s="210"/>
      <c r="FAS68" s="201"/>
      <c r="FAT68" s="210"/>
      <c r="FAW68" s="201"/>
      <c r="FAX68" s="210"/>
      <c r="FBA68" s="201"/>
      <c r="FBB68" s="210"/>
      <c r="FBE68" s="201"/>
      <c r="FBF68" s="210"/>
      <c r="FBI68" s="201"/>
      <c r="FBJ68" s="210"/>
      <c r="FBM68" s="201"/>
      <c r="FBN68" s="210"/>
      <c r="FBQ68" s="201"/>
      <c r="FBR68" s="210"/>
      <c r="FBU68" s="201"/>
      <c r="FBV68" s="210"/>
      <c r="FBY68" s="201"/>
      <c r="FBZ68" s="210"/>
      <c r="FCC68" s="201"/>
      <c r="FCD68" s="210"/>
      <c r="FCG68" s="201"/>
      <c r="FCH68" s="210"/>
      <c r="FCK68" s="201"/>
      <c r="FCL68" s="210"/>
      <c r="FCO68" s="201"/>
      <c r="FCP68" s="210"/>
      <c r="FCS68" s="201"/>
      <c r="FCT68" s="210"/>
      <c r="FCW68" s="201"/>
      <c r="FCX68" s="210"/>
      <c r="FDA68" s="201"/>
      <c r="FDB68" s="210"/>
      <c r="FDE68" s="201"/>
      <c r="FDF68" s="210"/>
      <c r="FDI68" s="201"/>
      <c r="FDJ68" s="210"/>
      <c r="FDM68" s="201"/>
      <c r="FDN68" s="210"/>
      <c r="FDQ68" s="201"/>
      <c r="FDR68" s="210"/>
      <c r="FDU68" s="201"/>
      <c r="FDV68" s="210"/>
      <c r="FDY68" s="201"/>
      <c r="FDZ68" s="210"/>
      <c r="FEC68" s="201"/>
      <c r="FED68" s="210"/>
      <c r="FEG68" s="201"/>
      <c r="FEH68" s="210"/>
      <c r="FEK68" s="201"/>
      <c r="FEL68" s="210"/>
      <c r="FEO68" s="201"/>
      <c r="FEP68" s="210"/>
      <c r="FES68" s="201"/>
      <c r="FET68" s="210"/>
      <c r="FEW68" s="201"/>
      <c r="FEX68" s="210"/>
      <c r="FFA68" s="201"/>
      <c r="FFB68" s="210"/>
      <c r="FFE68" s="201"/>
      <c r="FFF68" s="210"/>
      <c r="FFI68" s="201"/>
      <c r="FFJ68" s="210"/>
      <c r="FFM68" s="201"/>
      <c r="FFN68" s="210"/>
      <c r="FFQ68" s="201"/>
      <c r="FFR68" s="210"/>
      <c r="FFU68" s="201"/>
      <c r="FFV68" s="210"/>
      <c r="FFY68" s="201"/>
      <c r="FFZ68" s="210"/>
      <c r="FGC68" s="201"/>
      <c r="FGD68" s="210"/>
      <c r="FGG68" s="201"/>
      <c r="FGH68" s="210"/>
      <c r="FGK68" s="201"/>
      <c r="FGL68" s="210"/>
      <c r="FGO68" s="201"/>
      <c r="FGP68" s="210"/>
      <c r="FGS68" s="201"/>
      <c r="FGT68" s="210"/>
      <c r="FGW68" s="201"/>
      <c r="FGX68" s="210"/>
      <c r="FHA68" s="201"/>
      <c r="FHB68" s="210"/>
      <c r="FHE68" s="201"/>
      <c r="FHF68" s="210"/>
      <c r="FHI68" s="201"/>
      <c r="FHJ68" s="210"/>
      <c r="FHM68" s="201"/>
      <c r="FHN68" s="210"/>
      <c r="FHQ68" s="201"/>
      <c r="FHR68" s="210"/>
      <c r="FHU68" s="201"/>
      <c r="FHV68" s="210"/>
      <c r="FHY68" s="201"/>
      <c r="FHZ68" s="210"/>
      <c r="FIC68" s="201"/>
      <c r="FID68" s="210"/>
      <c r="FIG68" s="201"/>
      <c r="FIH68" s="210"/>
      <c r="FIK68" s="201"/>
      <c r="FIL68" s="210"/>
      <c r="FIO68" s="201"/>
      <c r="FIP68" s="210"/>
      <c r="FIS68" s="201"/>
      <c r="FIT68" s="210"/>
      <c r="FIW68" s="201"/>
      <c r="FIX68" s="210"/>
      <c r="FJA68" s="201"/>
      <c r="FJB68" s="210"/>
      <c r="FJE68" s="201"/>
      <c r="FJF68" s="210"/>
      <c r="FJI68" s="201"/>
      <c r="FJJ68" s="210"/>
      <c r="FJM68" s="201"/>
      <c r="FJN68" s="210"/>
      <c r="FJQ68" s="201"/>
      <c r="FJR68" s="210"/>
      <c r="FJU68" s="201"/>
      <c r="FJV68" s="210"/>
      <c r="FJY68" s="201"/>
      <c r="FJZ68" s="210"/>
      <c r="FKC68" s="201"/>
      <c r="FKD68" s="210"/>
      <c r="FKG68" s="201"/>
      <c r="FKH68" s="210"/>
      <c r="FKK68" s="201"/>
      <c r="FKL68" s="210"/>
      <c r="FKO68" s="201"/>
      <c r="FKP68" s="210"/>
      <c r="FKS68" s="201"/>
      <c r="FKT68" s="210"/>
      <c r="FKW68" s="201"/>
      <c r="FKX68" s="210"/>
      <c r="FLA68" s="201"/>
      <c r="FLB68" s="210"/>
      <c r="FLE68" s="201"/>
      <c r="FLF68" s="210"/>
      <c r="FLI68" s="201"/>
      <c r="FLJ68" s="210"/>
      <c r="FLM68" s="201"/>
      <c r="FLN68" s="210"/>
      <c r="FLQ68" s="201"/>
      <c r="FLR68" s="210"/>
      <c r="FLU68" s="201"/>
      <c r="FLV68" s="210"/>
      <c r="FLY68" s="201"/>
      <c r="FLZ68" s="210"/>
      <c r="FMC68" s="201"/>
      <c r="FMD68" s="210"/>
      <c r="FMG68" s="201"/>
      <c r="FMH68" s="210"/>
      <c r="FMK68" s="201"/>
      <c r="FML68" s="210"/>
      <c r="FMO68" s="201"/>
      <c r="FMP68" s="210"/>
      <c r="FMS68" s="201"/>
      <c r="FMT68" s="210"/>
      <c r="FMW68" s="201"/>
      <c r="FMX68" s="210"/>
      <c r="FNA68" s="201"/>
      <c r="FNB68" s="210"/>
      <c r="FNE68" s="201"/>
      <c r="FNF68" s="210"/>
      <c r="FNI68" s="201"/>
      <c r="FNJ68" s="210"/>
      <c r="FNM68" s="201"/>
      <c r="FNN68" s="210"/>
      <c r="FNQ68" s="201"/>
      <c r="FNR68" s="210"/>
      <c r="FNU68" s="201"/>
      <c r="FNV68" s="210"/>
      <c r="FNY68" s="201"/>
      <c r="FNZ68" s="210"/>
      <c r="FOC68" s="201"/>
      <c r="FOD68" s="210"/>
      <c r="FOG68" s="201"/>
      <c r="FOH68" s="210"/>
      <c r="FOK68" s="201"/>
      <c r="FOL68" s="210"/>
      <c r="FOO68" s="201"/>
      <c r="FOP68" s="210"/>
      <c r="FOS68" s="201"/>
      <c r="FOT68" s="210"/>
      <c r="FOW68" s="201"/>
      <c r="FOX68" s="210"/>
      <c r="FPA68" s="201"/>
      <c r="FPB68" s="210"/>
      <c r="FPE68" s="201"/>
      <c r="FPF68" s="210"/>
      <c r="FPI68" s="201"/>
      <c r="FPJ68" s="210"/>
      <c r="FPM68" s="201"/>
      <c r="FPN68" s="210"/>
      <c r="FPQ68" s="201"/>
      <c r="FPR68" s="210"/>
      <c r="FPU68" s="201"/>
      <c r="FPV68" s="210"/>
      <c r="FPY68" s="201"/>
      <c r="FPZ68" s="210"/>
      <c r="FQC68" s="201"/>
      <c r="FQD68" s="210"/>
      <c r="FQG68" s="201"/>
      <c r="FQH68" s="210"/>
      <c r="FQK68" s="201"/>
      <c r="FQL68" s="210"/>
      <c r="FQO68" s="201"/>
      <c r="FQP68" s="210"/>
      <c r="FQS68" s="201"/>
      <c r="FQT68" s="210"/>
      <c r="FQW68" s="201"/>
      <c r="FQX68" s="210"/>
      <c r="FRA68" s="201"/>
      <c r="FRB68" s="210"/>
      <c r="FRE68" s="201"/>
      <c r="FRF68" s="210"/>
      <c r="FRI68" s="201"/>
      <c r="FRJ68" s="210"/>
      <c r="FRM68" s="201"/>
      <c r="FRN68" s="210"/>
      <c r="FRQ68" s="201"/>
      <c r="FRR68" s="210"/>
      <c r="FRU68" s="201"/>
      <c r="FRV68" s="210"/>
      <c r="FRY68" s="201"/>
      <c r="FRZ68" s="210"/>
      <c r="FSC68" s="201"/>
      <c r="FSD68" s="210"/>
      <c r="FSG68" s="201"/>
      <c r="FSH68" s="210"/>
      <c r="FSK68" s="201"/>
      <c r="FSL68" s="210"/>
      <c r="FSO68" s="201"/>
      <c r="FSP68" s="210"/>
      <c r="FSS68" s="201"/>
      <c r="FST68" s="210"/>
      <c r="FSW68" s="201"/>
      <c r="FSX68" s="210"/>
      <c r="FTA68" s="201"/>
      <c r="FTB68" s="210"/>
      <c r="FTE68" s="201"/>
      <c r="FTF68" s="210"/>
      <c r="FTI68" s="201"/>
      <c r="FTJ68" s="210"/>
      <c r="FTM68" s="201"/>
      <c r="FTN68" s="210"/>
      <c r="FTQ68" s="201"/>
      <c r="FTR68" s="210"/>
      <c r="FTU68" s="201"/>
      <c r="FTV68" s="210"/>
      <c r="FTY68" s="201"/>
      <c r="FTZ68" s="210"/>
      <c r="FUC68" s="201"/>
      <c r="FUD68" s="210"/>
      <c r="FUG68" s="201"/>
      <c r="FUH68" s="210"/>
      <c r="FUK68" s="201"/>
      <c r="FUL68" s="210"/>
      <c r="FUO68" s="201"/>
      <c r="FUP68" s="210"/>
      <c r="FUS68" s="201"/>
      <c r="FUT68" s="210"/>
      <c r="FUW68" s="201"/>
      <c r="FUX68" s="210"/>
      <c r="FVA68" s="201"/>
      <c r="FVB68" s="210"/>
      <c r="FVE68" s="201"/>
      <c r="FVF68" s="210"/>
      <c r="FVI68" s="201"/>
      <c r="FVJ68" s="210"/>
      <c r="FVM68" s="201"/>
      <c r="FVN68" s="210"/>
      <c r="FVQ68" s="201"/>
      <c r="FVR68" s="210"/>
      <c r="FVU68" s="201"/>
      <c r="FVV68" s="210"/>
      <c r="FVY68" s="201"/>
      <c r="FVZ68" s="210"/>
      <c r="FWC68" s="201"/>
      <c r="FWD68" s="210"/>
      <c r="FWG68" s="201"/>
      <c r="FWH68" s="210"/>
      <c r="FWK68" s="201"/>
      <c r="FWL68" s="210"/>
      <c r="FWO68" s="201"/>
      <c r="FWP68" s="210"/>
      <c r="FWS68" s="201"/>
      <c r="FWT68" s="210"/>
      <c r="FWW68" s="201"/>
      <c r="FWX68" s="210"/>
      <c r="FXA68" s="201"/>
      <c r="FXB68" s="210"/>
      <c r="FXE68" s="201"/>
      <c r="FXF68" s="210"/>
      <c r="FXI68" s="201"/>
      <c r="FXJ68" s="210"/>
      <c r="FXM68" s="201"/>
      <c r="FXN68" s="210"/>
      <c r="FXQ68" s="201"/>
      <c r="FXR68" s="210"/>
      <c r="FXU68" s="201"/>
      <c r="FXV68" s="210"/>
      <c r="FXY68" s="201"/>
      <c r="FXZ68" s="210"/>
      <c r="FYC68" s="201"/>
      <c r="FYD68" s="210"/>
      <c r="FYG68" s="201"/>
      <c r="FYH68" s="210"/>
      <c r="FYK68" s="201"/>
      <c r="FYL68" s="210"/>
      <c r="FYO68" s="201"/>
      <c r="FYP68" s="210"/>
      <c r="FYS68" s="201"/>
      <c r="FYT68" s="210"/>
      <c r="FYW68" s="201"/>
      <c r="FYX68" s="210"/>
      <c r="FZA68" s="201"/>
      <c r="FZB68" s="210"/>
      <c r="FZE68" s="201"/>
      <c r="FZF68" s="210"/>
      <c r="FZI68" s="201"/>
      <c r="FZJ68" s="210"/>
      <c r="FZM68" s="201"/>
      <c r="FZN68" s="210"/>
      <c r="FZQ68" s="201"/>
      <c r="FZR68" s="210"/>
      <c r="FZU68" s="201"/>
      <c r="FZV68" s="210"/>
      <c r="FZY68" s="201"/>
      <c r="FZZ68" s="210"/>
      <c r="GAC68" s="201"/>
      <c r="GAD68" s="210"/>
      <c r="GAG68" s="201"/>
      <c r="GAH68" s="210"/>
      <c r="GAK68" s="201"/>
      <c r="GAL68" s="210"/>
      <c r="GAO68" s="201"/>
      <c r="GAP68" s="210"/>
      <c r="GAS68" s="201"/>
      <c r="GAT68" s="210"/>
      <c r="GAW68" s="201"/>
      <c r="GAX68" s="210"/>
      <c r="GBA68" s="201"/>
      <c r="GBB68" s="210"/>
      <c r="GBE68" s="201"/>
      <c r="GBF68" s="210"/>
      <c r="GBI68" s="201"/>
      <c r="GBJ68" s="210"/>
      <c r="GBM68" s="201"/>
      <c r="GBN68" s="210"/>
      <c r="GBQ68" s="201"/>
      <c r="GBR68" s="210"/>
      <c r="GBU68" s="201"/>
      <c r="GBV68" s="210"/>
      <c r="GBY68" s="201"/>
      <c r="GBZ68" s="210"/>
      <c r="GCC68" s="201"/>
      <c r="GCD68" s="210"/>
      <c r="GCG68" s="201"/>
      <c r="GCH68" s="210"/>
      <c r="GCK68" s="201"/>
      <c r="GCL68" s="210"/>
      <c r="GCO68" s="201"/>
      <c r="GCP68" s="210"/>
      <c r="GCS68" s="201"/>
      <c r="GCT68" s="210"/>
      <c r="GCW68" s="201"/>
      <c r="GCX68" s="210"/>
      <c r="GDA68" s="201"/>
      <c r="GDB68" s="210"/>
      <c r="GDE68" s="201"/>
      <c r="GDF68" s="210"/>
      <c r="GDI68" s="201"/>
      <c r="GDJ68" s="210"/>
      <c r="GDM68" s="201"/>
      <c r="GDN68" s="210"/>
      <c r="GDQ68" s="201"/>
      <c r="GDR68" s="210"/>
      <c r="GDU68" s="201"/>
      <c r="GDV68" s="210"/>
      <c r="GDY68" s="201"/>
      <c r="GDZ68" s="210"/>
      <c r="GEC68" s="201"/>
      <c r="GED68" s="210"/>
      <c r="GEG68" s="201"/>
      <c r="GEH68" s="210"/>
      <c r="GEK68" s="201"/>
      <c r="GEL68" s="210"/>
      <c r="GEO68" s="201"/>
      <c r="GEP68" s="210"/>
      <c r="GES68" s="201"/>
      <c r="GET68" s="210"/>
      <c r="GEW68" s="201"/>
      <c r="GEX68" s="210"/>
      <c r="GFA68" s="201"/>
      <c r="GFB68" s="210"/>
      <c r="GFE68" s="201"/>
      <c r="GFF68" s="210"/>
      <c r="GFI68" s="201"/>
      <c r="GFJ68" s="210"/>
      <c r="GFM68" s="201"/>
      <c r="GFN68" s="210"/>
      <c r="GFQ68" s="201"/>
      <c r="GFR68" s="210"/>
      <c r="GFU68" s="201"/>
      <c r="GFV68" s="210"/>
      <c r="GFY68" s="201"/>
      <c r="GFZ68" s="210"/>
      <c r="GGC68" s="201"/>
      <c r="GGD68" s="210"/>
      <c r="GGG68" s="201"/>
      <c r="GGH68" s="210"/>
      <c r="GGK68" s="201"/>
      <c r="GGL68" s="210"/>
      <c r="GGO68" s="201"/>
      <c r="GGP68" s="210"/>
      <c r="GGS68" s="201"/>
      <c r="GGT68" s="210"/>
      <c r="GGW68" s="201"/>
      <c r="GGX68" s="210"/>
      <c r="GHA68" s="201"/>
      <c r="GHB68" s="210"/>
      <c r="GHE68" s="201"/>
      <c r="GHF68" s="210"/>
      <c r="GHI68" s="201"/>
      <c r="GHJ68" s="210"/>
      <c r="GHM68" s="201"/>
      <c r="GHN68" s="210"/>
      <c r="GHQ68" s="201"/>
      <c r="GHR68" s="210"/>
      <c r="GHU68" s="201"/>
      <c r="GHV68" s="210"/>
      <c r="GHY68" s="201"/>
      <c r="GHZ68" s="210"/>
      <c r="GIC68" s="201"/>
      <c r="GID68" s="210"/>
      <c r="GIG68" s="201"/>
      <c r="GIH68" s="210"/>
      <c r="GIK68" s="201"/>
      <c r="GIL68" s="210"/>
      <c r="GIO68" s="201"/>
      <c r="GIP68" s="210"/>
      <c r="GIS68" s="201"/>
      <c r="GIT68" s="210"/>
      <c r="GIW68" s="201"/>
      <c r="GIX68" s="210"/>
      <c r="GJA68" s="201"/>
      <c r="GJB68" s="210"/>
      <c r="GJE68" s="201"/>
      <c r="GJF68" s="210"/>
      <c r="GJI68" s="201"/>
      <c r="GJJ68" s="210"/>
      <c r="GJM68" s="201"/>
      <c r="GJN68" s="210"/>
      <c r="GJQ68" s="201"/>
      <c r="GJR68" s="210"/>
      <c r="GJU68" s="201"/>
      <c r="GJV68" s="210"/>
      <c r="GJY68" s="201"/>
      <c r="GJZ68" s="210"/>
      <c r="GKC68" s="201"/>
      <c r="GKD68" s="210"/>
      <c r="GKG68" s="201"/>
      <c r="GKH68" s="210"/>
      <c r="GKK68" s="201"/>
      <c r="GKL68" s="210"/>
      <c r="GKO68" s="201"/>
      <c r="GKP68" s="210"/>
      <c r="GKS68" s="201"/>
      <c r="GKT68" s="210"/>
      <c r="GKW68" s="201"/>
      <c r="GKX68" s="210"/>
      <c r="GLA68" s="201"/>
      <c r="GLB68" s="210"/>
      <c r="GLE68" s="201"/>
      <c r="GLF68" s="210"/>
      <c r="GLI68" s="201"/>
      <c r="GLJ68" s="210"/>
      <c r="GLM68" s="201"/>
      <c r="GLN68" s="210"/>
      <c r="GLQ68" s="201"/>
      <c r="GLR68" s="210"/>
      <c r="GLU68" s="201"/>
      <c r="GLV68" s="210"/>
      <c r="GLY68" s="201"/>
      <c r="GLZ68" s="210"/>
      <c r="GMC68" s="201"/>
      <c r="GMD68" s="210"/>
      <c r="GMG68" s="201"/>
      <c r="GMH68" s="210"/>
      <c r="GMK68" s="201"/>
      <c r="GML68" s="210"/>
      <c r="GMO68" s="201"/>
      <c r="GMP68" s="210"/>
      <c r="GMS68" s="201"/>
      <c r="GMT68" s="210"/>
      <c r="GMW68" s="201"/>
      <c r="GMX68" s="210"/>
      <c r="GNA68" s="201"/>
      <c r="GNB68" s="210"/>
      <c r="GNE68" s="201"/>
      <c r="GNF68" s="210"/>
      <c r="GNI68" s="201"/>
      <c r="GNJ68" s="210"/>
      <c r="GNM68" s="201"/>
      <c r="GNN68" s="210"/>
      <c r="GNQ68" s="201"/>
      <c r="GNR68" s="210"/>
      <c r="GNU68" s="201"/>
      <c r="GNV68" s="210"/>
      <c r="GNY68" s="201"/>
      <c r="GNZ68" s="210"/>
      <c r="GOC68" s="201"/>
      <c r="GOD68" s="210"/>
      <c r="GOG68" s="201"/>
      <c r="GOH68" s="210"/>
      <c r="GOK68" s="201"/>
      <c r="GOL68" s="210"/>
      <c r="GOO68" s="201"/>
      <c r="GOP68" s="210"/>
      <c r="GOS68" s="201"/>
      <c r="GOT68" s="210"/>
      <c r="GOW68" s="201"/>
      <c r="GOX68" s="210"/>
      <c r="GPA68" s="201"/>
      <c r="GPB68" s="210"/>
      <c r="GPE68" s="201"/>
      <c r="GPF68" s="210"/>
      <c r="GPI68" s="201"/>
      <c r="GPJ68" s="210"/>
      <c r="GPM68" s="201"/>
      <c r="GPN68" s="210"/>
      <c r="GPQ68" s="201"/>
      <c r="GPR68" s="210"/>
      <c r="GPU68" s="201"/>
      <c r="GPV68" s="210"/>
      <c r="GPY68" s="201"/>
      <c r="GPZ68" s="210"/>
      <c r="GQC68" s="201"/>
      <c r="GQD68" s="210"/>
      <c r="GQG68" s="201"/>
      <c r="GQH68" s="210"/>
      <c r="GQK68" s="201"/>
      <c r="GQL68" s="210"/>
      <c r="GQO68" s="201"/>
      <c r="GQP68" s="210"/>
      <c r="GQS68" s="201"/>
      <c r="GQT68" s="210"/>
      <c r="GQW68" s="201"/>
      <c r="GQX68" s="210"/>
      <c r="GRA68" s="201"/>
      <c r="GRB68" s="210"/>
      <c r="GRE68" s="201"/>
      <c r="GRF68" s="210"/>
      <c r="GRI68" s="201"/>
      <c r="GRJ68" s="210"/>
      <c r="GRM68" s="201"/>
      <c r="GRN68" s="210"/>
      <c r="GRQ68" s="201"/>
      <c r="GRR68" s="210"/>
      <c r="GRU68" s="201"/>
      <c r="GRV68" s="210"/>
      <c r="GRY68" s="201"/>
      <c r="GRZ68" s="210"/>
      <c r="GSC68" s="201"/>
      <c r="GSD68" s="210"/>
      <c r="GSG68" s="201"/>
      <c r="GSH68" s="210"/>
      <c r="GSK68" s="201"/>
      <c r="GSL68" s="210"/>
      <c r="GSO68" s="201"/>
      <c r="GSP68" s="210"/>
      <c r="GSS68" s="201"/>
      <c r="GST68" s="210"/>
      <c r="GSW68" s="201"/>
      <c r="GSX68" s="210"/>
      <c r="GTA68" s="201"/>
      <c r="GTB68" s="210"/>
      <c r="GTE68" s="201"/>
      <c r="GTF68" s="210"/>
      <c r="GTI68" s="201"/>
      <c r="GTJ68" s="210"/>
      <c r="GTM68" s="201"/>
      <c r="GTN68" s="210"/>
      <c r="GTQ68" s="201"/>
      <c r="GTR68" s="210"/>
      <c r="GTU68" s="201"/>
      <c r="GTV68" s="210"/>
      <c r="GTY68" s="201"/>
      <c r="GTZ68" s="210"/>
      <c r="GUC68" s="201"/>
      <c r="GUD68" s="210"/>
      <c r="GUG68" s="201"/>
      <c r="GUH68" s="210"/>
      <c r="GUK68" s="201"/>
      <c r="GUL68" s="210"/>
      <c r="GUO68" s="201"/>
      <c r="GUP68" s="210"/>
      <c r="GUS68" s="201"/>
      <c r="GUT68" s="210"/>
      <c r="GUW68" s="201"/>
      <c r="GUX68" s="210"/>
      <c r="GVA68" s="201"/>
      <c r="GVB68" s="210"/>
      <c r="GVE68" s="201"/>
      <c r="GVF68" s="210"/>
      <c r="GVI68" s="201"/>
      <c r="GVJ68" s="210"/>
      <c r="GVM68" s="201"/>
      <c r="GVN68" s="210"/>
      <c r="GVQ68" s="201"/>
      <c r="GVR68" s="210"/>
      <c r="GVU68" s="201"/>
      <c r="GVV68" s="210"/>
      <c r="GVY68" s="201"/>
      <c r="GVZ68" s="210"/>
      <c r="GWC68" s="201"/>
      <c r="GWD68" s="210"/>
      <c r="GWG68" s="201"/>
      <c r="GWH68" s="210"/>
      <c r="GWK68" s="201"/>
      <c r="GWL68" s="210"/>
      <c r="GWO68" s="201"/>
      <c r="GWP68" s="210"/>
      <c r="GWS68" s="201"/>
      <c r="GWT68" s="210"/>
      <c r="GWW68" s="201"/>
      <c r="GWX68" s="210"/>
      <c r="GXA68" s="201"/>
      <c r="GXB68" s="210"/>
      <c r="GXE68" s="201"/>
      <c r="GXF68" s="210"/>
      <c r="GXI68" s="201"/>
      <c r="GXJ68" s="210"/>
      <c r="GXM68" s="201"/>
      <c r="GXN68" s="210"/>
      <c r="GXQ68" s="201"/>
      <c r="GXR68" s="210"/>
      <c r="GXU68" s="201"/>
      <c r="GXV68" s="210"/>
      <c r="GXY68" s="201"/>
      <c r="GXZ68" s="210"/>
      <c r="GYC68" s="201"/>
      <c r="GYD68" s="210"/>
      <c r="GYG68" s="201"/>
      <c r="GYH68" s="210"/>
      <c r="GYK68" s="201"/>
      <c r="GYL68" s="210"/>
      <c r="GYO68" s="201"/>
      <c r="GYP68" s="210"/>
      <c r="GYS68" s="201"/>
      <c r="GYT68" s="210"/>
      <c r="GYW68" s="201"/>
      <c r="GYX68" s="210"/>
      <c r="GZA68" s="201"/>
      <c r="GZB68" s="210"/>
      <c r="GZE68" s="201"/>
      <c r="GZF68" s="210"/>
      <c r="GZI68" s="201"/>
      <c r="GZJ68" s="210"/>
      <c r="GZM68" s="201"/>
      <c r="GZN68" s="210"/>
      <c r="GZQ68" s="201"/>
      <c r="GZR68" s="210"/>
      <c r="GZU68" s="201"/>
      <c r="GZV68" s="210"/>
      <c r="GZY68" s="201"/>
      <c r="GZZ68" s="210"/>
      <c r="HAC68" s="201"/>
      <c r="HAD68" s="210"/>
      <c r="HAG68" s="201"/>
      <c r="HAH68" s="210"/>
      <c r="HAK68" s="201"/>
      <c r="HAL68" s="210"/>
      <c r="HAO68" s="201"/>
      <c r="HAP68" s="210"/>
      <c r="HAS68" s="201"/>
      <c r="HAT68" s="210"/>
      <c r="HAW68" s="201"/>
      <c r="HAX68" s="210"/>
      <c r="HBA68" s="201"/>
      <c r="HBB68" s="210"/>
      <c r="HBE68" s="201"/>
      <c r="HBF68" s="210"/>
      <c r="HBI68" s="201"/>
      <c r="HBJ68" s="210"/>
      <c r="HBM68" s="201"/>
      <c r="HBN68" s="210"/>
      <c r="HBQ68" s="201"/>
      <c r="HBR68" s="210"/>
      <c r="HBU68" s="201"/>
      <c r="HBV68" s="210"/>
      <c r="HBY68" s="201"/>
      <c r="HBZ68" s="210"/>
      <c r="HCC68" s="201"/>
      <c r="HCD68" s="210"/>
      <c r="HCG68" s="201"/>
      <c r="HCH68" s="210"/>
      <c r="HCK68" s="201"/>
      <c r="HCL68" s="210"/>
      <c r="HCO68" s="201"/>
      <c r="HCP68" s="210"/>
      <c r="HCS68" s="201"/>
      <c r="HCT68" s="210"/>
      <c r="HCW68" s="201"/>
      <c r="HCX68" s="210"/>
      <c r="HDA68" s="201"/>
      <c r="HDB68" s="210"/>
      <c r="HDE68" s="201"/>
      <c r="HDF68" s="210"/>
      <c r="HDI68" s="201"/>
      <c r="HDJ68" s="210"/>
      <c r="HDM68" s="201"/>
      <c r="HDN68" s="210"/>
      <c r="HDQ68" s="201"/>
      <c r="HDR68" s="210"/>
      <c r="HDU68" s="201"/>
      <c r="HDV68" s="210"/>
      <c r="HDY68" s="201"/>
      <c r="HDZ68" s="210"/>
      <c r="HEC68" s="201"/>
      <c r="HED68" s="210"/>
      <c r="HEG68" s="201"/>
      <c r="HEH68" s="210"/>
      <c r="HEK68" s="201"/>
      <c r="HEL68" s="210"/>
      <c r="HEO68" s="201"/>
      <c r="HEP68" s="210"/>
      <c r="HES68" s="201"/>
      <c r="HET68" s="210"/>
      <c r="HEW68" s="201"/>
      <c r="HEX68" s="210"/>
      <c r="HFA68" s="201"/>
      <c r="HFB68" s="210"/>
      <c r="HFE68" s="201"/>
      <c r="HFF68" s="210"/>
      <c r="HFI68" s="201"/>
      <c r="HFJ68" s="210"/>
      <c r="HFM68" s="201"/>
      <c r="HFN68" s="210"/>
      <c r="HFQ68" s="201"/>
      <c r="HFR68" s="210"/>
      <c r="HFU68" s="201"/>
      <c r="HFV68" s="210"/>
      <c r="HFY68" s="201"/>
      <c r="HFZ68" s="210"/>
      <c r="HGC68" s="201"/>
      <c r="HGD68" s="210"/>
      <c r="HGG68" s="201"/>
      <c r="HGH68" s="210"/>
      <c r="HGK68" s="201"/>
      <c r="HGL68" s="210"/>
      <c r="HGO68" s="201"/>
      <c r="HGP68" s="210"/>
      <c r="HGS68" s="201"/>
      <c r="HGT68" s="210"/>
      <c r="HGW68" s="201"/>
      <c r="HGX68" s="210"/>
      <c r="HHA68" s="201"/>
      <c r="HHB68" s="210"/>
      <c r="HHE68" s="201"/>
      <c r="HHF68" s="210"/>
      <c r="HHI68" s="201"/>
      <c r="HHJ68" s="210"/>
      <c r="HHM68" s="201"/>
      <c r="HHN68" s="210"/>
      <c r="HHQ68" s="201"/>
      <c r="HHR68" s="210"/>
      <c r="HHU68" s="201"/>
      <c r="HHV68" s="210"/>
      <c r="HHY68" s="201"/>
      <c r="HHZ68" s="210"/>
      <c r="HIC68" s="201"/>
      <c r="HID68" s="210"/>
      <c r="HIG68" s="201"/>
      <c r="HIH68" s="210"/>
      <c r="HIK68" s="201"/>
      <c r="HIL68" s="210"/>
      <c r="HIO68" s="201"/>
      <c r="HIP68" s="210"/>
      <c r="HIS68" s="201"/>
      <c r="HIT68" s="210"/>
      <c r="HIW68" s="201"/>
      <c r="HIX68" s="210"/>
      <c r="HJA68" s="201"/>
      <c r="HJB68" s="210"/>
      <c r="HJE68" s="201"/>
      <c r="HJF68" s="210"/>
      <c r="HJI68" s="201"/>
      <c r="HJJ68" s="210"/>
      <c r="HJM68" s="201"/>
      <c r="HJN68" s="210"/>
      <c r="HJQ68" s="201"/>
      <c r="HJR68" s="210"/>
      <c r="HJU68" s="201"/>
      <c r="HJV68" s="210"/>
      <c r="HJY68" s="201"/>
      <c r="HJZ68" s="210"/>
      <c r="HKC68" s="201"/>
      <c r="HKD68" s="210"/>
      <c r="HKG68" s="201"/>
      <c r="HKH68" s="210"/>
      <c r="HKK68" s="201"/>
      <c r="HKL68" s="210"/>
      <c r="HKO68" s="201"/>
      <c r="HKP68" s="210"/>
      <c r="HKS68" s="201"/>
      <c r="HKT68" s="210"/>
      <c r="HKW68" s="201"/>
      <c r="HKX68" s="210"/>
      <c r="HLA68" s="201"/>
      <c r="HLB68" s="210"/>
      <c r="HLE68" s="201"/>
      <c r="HLF68" s="210"/>
      <c r="HLI68" s="201"/>
      <c r="HLJ68" s="210"/>
      <c r="HLM68" s="201"/>
      <c r="HLN68" s="210"/>
      <c r="HLQ68" s="201"/>
      <c r="HLR68" s="210"/>
      <c r="HLU68" s="201"/>
      <c r="HLV68" s="210"/>
      <c r="HLY68" s="201"/>
      <c r="HLZ68" s="210"/>
      <c r="HMC68" s="201"/>
      <c r="HMD68" s="210"/>
      <c r="HMG68" s="201"/>
      <c r="HMH68" s="210"/>
      <c r="HMK68" s="201"/>
      <c r="HML68" s="210"/>
      <c r="HMO68" s="201"/>
      <c r="HMP68" s="210"/>
      <c r="HMS68" s="201"/>
      <c r="HMT68" s="210"/>
      <c r="HMW68" s="201"/>
      <c r="HMX68" s="210"/>
      <c r="HNA68" s="201"/>
      <c r="HNB68" s="210"/>
      <c r="HNE68" s="201"/>
      <c r="HNF68" s="210"/>
      <c r="HNI68" s="201"/>
      <c r="HNJ68" s="210"/>
      <c r="HNM68" s="201"/>
      <c r="HNN68" s="210"/>
      <c r="HNQ68" s="201"/>
      <c r="HNR68" s="210"/>
      <c r="HNU68" s="201"/>
      <c r="HNV68" s="210"/>
      <c r="HNY68" s="201"/>
      <c r="HNZ68" s="210"/>
      <c r="HOC68" s="201"/>
      <c r="HOD68" s="210"/>
      <c r="HOG68" s="201"/>
      <c r="HOH68" s="210"/>
      <c r="HOK68" s="201"/>
      <c r="HOL68" s="210"/>
      <c r="HOO68" s="201"/>
      <c r="HOP68" s="210"/>
      <c r="HOS68" s="201"/>
      <c r="HOT68" s="210"/>
      <c r="HOW68" s="201"/>
      <c r="HOX68" s="210"/>
      <c r="HPA68" s="201"/>
      <c r="HPB68" s="210"/>
      <c r="HPE68" s="201"/>
      <c r="HPF68" s="210"/>
      <c r="HPI68" s="201"/>
      <c r="HPJ68" s="210"/>
      <c r="HPM68" s="201"/>
      <c r="HPN68" s="210"/>
      <c r="HPQ68" s="201"/>
      <c r="HPR68" s="210"/>
      <c r="HPU68" s="201"/>
      <c r="HPV68" s="210"/>
      <c r="HPY68" s="201"/>
      <c r="HPZ68" s="210"/>
      <c r="HQC68" s="201"/>
      <c r="HQD68" s="210"/>
      <c r="HQG68" s="201"/>
      <c r="HQH68" s="210"/>
      <c r="HQK68" s="201"/>
      <c r="HQL68" s="210"/>
      <c r="HQO68" s="201"/>
      <c r="HQP68" s="210"/>
      <c r="HQS68" s="201"/>
      <c r="HQT68" s="210"/>
      <c r="HQW68" s="201"/>
      <c r="HQX68" s="210"/>
      <c r="HRA68" s="201"/>
      <c r="HRB68" s="210"/>
      <c r="HRE68" s="201"/>
      <c r="HRF68" s="210"/>
      <c r="HRI68" s="201"/>
      <c r="HRJ68" s="210"/>
      <c r="HRM68" s="201"/>
      <c r="HRN68" s="210"/>
      <c r="HRQ68" s="201"/>
      <c r="HRR68" s="210"/>
      <c r="HRU68" s="201"/>
      <c r="HRV68" s="210"/>
      <c r="HRY68" s="201"/>
      <c r="HRZ68" s="210"/>
      <c r="HSC68" s="201"/>
      <c r="HSD68" s="210"/>
      <c r="HSG68" s="201"/>
      <c r="HSH68" s="210"/>
      <c r="HSK68" s="201"/>
      <c r="HSL68" s="210"/>
      <c r="HSO68" s="201"/>
      <c r="HSP68" s="210"/>
      <c r="HSS68" s="201"/>
      <c r="HST68" s="210"/>
      <c r="HSW68" s="201"/>
      <c r="HSX68" s="210"/>
      <c r="HTA68" s="201"/>
      <c r="HTB68" s="210"/>
      <c r="HTE68" s="201"/>
      <c r="HTF68" s="210"/>
      <c r="HTI68" s="201"/>
      <c r="HTJ68" s="210"/>
      <c r="HTM68" s="201"/>
      <c r="HTN68" s="210"/>
      <c r="HTQ68" s="201"/>
      <c r="HTR68" s="210"/>
      <c r="HTU68" s="201"/>
      <c r="HTV68" s="210"/>
      <c r="HTY68" s="201"/>
      <c r="HTZ68" s="210"/>
      <c r="HUC68" s="201"/>
      <c r="HUD68" s="210"/>
      <c r="HUG68" s="201"/>
      <c r="HUH68" s="210"/>
      <c r="HUK68" s="201"/>
      <c r="HUL68" s="210"/>
      <c r="HUO68" s="201"/>
      <c r="HUP68" s="210"/>
      <c r="HUS68" s="201"/>
      <c r="HUT68" s="210"/>
      <c r="HUW68" s="201"/>
      <c r="HUX68" s="210"/>
      <c r="HVA68" s="201"/>
      <c r="HVB68" s="210"/>
      <c r="HVE68" s="201"/>
      <c r="HVF68" s="210"/>
      <c r="HVI68" s="201"/>
      <c r="HVJ68" s="210"/>
      <c r="HVM68" s="201"/>
      <c r="HVN68" s="210"/>
      <c r="HVQ68" s="201"/>
      <c r="HVR68" s="210"/>
      <c r="HVU68" s="201"/>
      <c r="HVV68" s="210"/>
      <c r="HVY68" s="201"/>
      <c r="HVZ68" s="210"/>
      <c r="HWC68" s="201"/>
      <c r="HWD68" s="210"/>
      <c r="HWG68" s="201"/>
      <c r="HWH68" s="210"/>
      <c r="HWK68" s="201"/>
      <c r="HWL68" s="210"/>
      <c r="HWO68" s="201"/>
      <c r="HWP68" s="210"/>
      <c r="HWS68" s="201"/>
      <c r="HWT68" s="210"/>
      <c r="HWW68" s="201"/>
      <c r="HWX68" s="210"/>
      <c r="HXA68" s="201"/>
      <c r="HXB68" s="210"/>
      <c r="HXE68" s="201"/>
      <c r="HXF68" s="210"/>
      <c r="HXI68" s="201"/>
      <c r="HXJ68" s="210"/>
      <c r="HXM68" s="201"/>
      <c r="HXN68" s="210"/>
      <c r="HXQ68" s="201"/>
      <c r="HXR68" s="210"/>
      <c r="HXU68" s="201"/>
      <c r="HXV68" s="210"/>
      <c r="HXY68" s="201"/>
      <c r="HXZ68" s="210"/>
      <c r="HYC68" s="201"/>
      <c r="HYD68" s="210"/>
      <c r="HYG68" s="201"/>
      <c r="HYH68" s="210"/>
      <c r="HYK68" s="201"/>
      <c r="HYL68" s="210"/>
      <c r="HYO68" s="201"/>
      <c r="HYP68" s="210"/>
      <c r="HYS68" s="201"/>
      <c r="HYT68" s="210"/>
      <c r="HYW68" s="201"/>
      <c r="HYX68" s="210"/>
      <c r="HZA68" s="201"/>
      <c r="HZB68" s="210"/>
      <c r="HZE68" s="201"/>
      <c r="HZF68" s="210"/>
      <c r="HZI68" s="201"/>
      <c r="HZJ68" s="210"/>
      <c r="HZM68" s="201"/>
      <c r="HZN68" s="210"/>
      <c r="HZQ68" s="201"/>
      <c r="HZR68" s="210"/>
      <c r="HZU68" s="201"/>
      <c r="HZV68" s="210"/>
      <c r="HZY68" s="201"/>
      <c r="HZZ68" s="210"/>
      <c r="IAC68" s="201"/>
      <c r="IAD68" s="210"/>
      <c r="IAG68" s="201"/>
      <c r="IAH68" s="210"/>
      <c r="IAK68" s="201"/>
      <c r="IAL68" s="210"/>
      <c r="IAO68" s="201"/>
      <c r="IAP68" s="210"/>
      <c r="IAS68" s="201"/>
      <c r="IAT68" s="210"/>
      <c r="IAW68" s="201"/>
      <c r="IAX68" s="210"/>
      <c r="IBA68" s="201"/>
      <c r="IBB68" s="210"/>
      <c r="IBE68" s="201"/>
      <c r="IBF68" s="210"/>
      <c r="IBI68" s="201"/>
      <c r="IBJ68" s="210"/>
      <c r="IBM68" s="201"/>
      <c r="IBN68" s="210"/>
      <c r="IBQ68" s="201"/>
      <c r="IBR68" s="210"/>
      <c r="IBU68" s="201"/>
      <c r="IBV68" s="210"/>
      <c r="IBY68" s="201"/>
      <c r="IBZ68" s="210"/>
      <c r="ICC68" s="201"/>
      <c r="ICD68" s="210"/>
      <c r="ICG68" s="201"/>
      <c r="ICH68" s="210"/>
      <c r="ICK68" s="201"/>
      <c r="ICL68" s="210"/>
      <c r="ICO68" s="201"/>
      <c r="ICP68" s="210"/>
      <c r="ICS68" s="201"/>
      <c r="ICT68" s="210"/>
      <c r="ICW68" s="201"/>
      <c r="ICX68" s="210"/>
      <c r="IDA68" s="201"/>
      <c r="IDB68" s="210"/>
      <c r="IDE68" s="201"/>
      <c r="IDF68" s="210"/>
      <c r="IDI68" s="201"/>
      <c r="IDJ68" s="210"/>
      <c r="IDM68" s="201"/>
      <c r="IDN68" s="210"/>
      <c r="IDQ68" s="201"/>
      <c r="IDR68" s="210"/>
      <c r="IDU68" s="201"/>
      <c r="IDV68" s="210"/>
      <c r="IDY68" s="201"/>
      <c r="IDZ68" s="210"/>
      <c r="IEC68" s="201"/>
      <c r="IED68" s="210"/>
      <c r="IEG68" s="201"/>
      <c r="IEH68" s="210"/>
      <c r="IEK68" s="201"/>
      <c r="IEL68" s="210"/>
      <c r="IEO68" s="201"/>
      <c r="IEP68" s="210"/>
      <c r="IES68" s="201"/>
      <c r="IET68" s="210"/>
      <c r="IEW68" s="201"/>
      <c r="IEX68" s="210"/>
      <c r="IFA68" s="201"/>
      <c r="IFB68" s="210"/>
      <c r="IFE68" s="201"/>
      <c r="IFF68" s="210"/>
      <c r="IFI68" s="201"/>
      <c r="IFJ68" s="210"/>
      <c r="IFM68" s="201"/>
      <c r="IFN68" s="210"/>
      <c r="IFQ68" s="201"/>
      <c r="IFR68" s="210"/>
      <c r="IFU68" s="201"/>
      <c r="IFV68" s="210"/>
      <c r="IFY68" s="201"/>
      <c r="IFZ68" s="210"/>
      <c r="IGC68" s="201"/>
      <c r="IGD68" s="210"/>
      <c r="IGG68" s="201"/>
      <c r="IGH68" s="210"/>
      <c r="IGK68" s="201"/>
      <c r="IGL68" s="210"/>
      <c r="IGO68" s="201"/>
      <c r="IGP68" s="210"/>
      <c r="IGS68" s="201"/>
      <c r="IGT68" s="210"/>
      <c r="IGW68" s="201"/>
      <c r="IGX68" s="210"/>
      <c r="IHA68" s="201"/>
      <c r="IHB68" s="210"/>
      <c r="IHE68" s="201"/>
      <c r="IHF68" s="210"/>
      <c r="IHI68" s="201"/>
      <c r="IHJ68" s="210"/>
      <c r="IHM68" s="201"/>
      <c r="IHN68" s="210"/>
      <c r="IHQ68" s="201"/>
      <c r="IHR68" s="210"/>
      <c r="IHU68" s="201"/>
      <c r="IHV68" s="210"/>
      <c r="IHY68" s="201"/>
      <c r="IHZ68" s="210"/>
      <c r="IIC68" s="201"/>
      <c r="IID68" s="210"/>
      <c r="IIG68" s="201"/>
      <c r="IIH68" s="210"/>
      <c r="IIK68" s="201"/>
      <c r="IIL68" s="210"/>
      <c r="IIO68" s="201"/>
      <c r="IIP68" s="210"/>
      <c r="IIS68" s="201"/>
      <c r="IIT68" s="210"/>
      <c r="IIW68" s="201"/>
      <c r="IIX68" s="210"/>
      <c r="IJA68" s="201"/>
      <c r="IJB68" s="210"/>
      <c r="IJE68" s="201"/>
      <c r="IJF68" s="210"/>
      <c r="IJI68" s="201"/>
      <c r="IJJ68" s="210"/>
      <c r="IJM68" s="201"/>
      <c r="IJN68" s="210"/>
      <c r="IJQ68" s="201"/>
      <c r="IJR68" s="210"/>
      <c r="IJU68" s="201"/>
      <c r="IJV68" s="210"/>
      <c r="IJY68" s="201"/>
      <c r="IJZ68" s="210"/>
      <c r="IKC68" s="201"/>
      <c r="IKD68" s="210"/>
      <c r="IKG68" s="201"/>
      <c r="IKH68" s="210"/>
      <c r="IKK68" s="201"/>
      <c r="IKL68" s="210"/>
      <c r="IKO68" s="201"/>
      <c r="IKP68" s="210"/>
      <c r="IKS68" s="201"/>
      <c r="IKT68" s="210"/>
      <c r="IKW68" s="201"/>
      <c r="IKX68" s="210"/>
      <c r="ILA68" s="201"/>
      <c r="ILB68" s="210"/>
      <c r="ILE68" s="201"/>
      <c r="ILF68" s="210"/>
      <c r="ILI68" s="201"/>
      <c r="ILJ68" s="210"/>
      <c r="ILM68" s="201"/>
      <c r="ILN68" s="210"/>
      <c r="ILQ68" s="201"/>
      <c r="ILR68" s="210"/>
      <c r="ILU68" s="201"/>
      <c r="ILV68" s="210"/>
      <c r="ILY68" s="201"/>
      <c r="ILZ68" s="210"/>
      <c r="IMC68" s="201"/>
      <c r="IMD68" s="210"/>
      <c r="IMG68" s="201"/>
      <c r="IMH68" s="210"/>
      <c r="IMK68" s="201"/>
      <c r="IML68" s="210"/>
      <c r="IMO68" s="201"/>
      <c r="IMP68" s="210"/>
      <c r="IMS68" s="201"/>
      <c r="IMT68" s="210"/>
      <c r="IMW68" s="201"/>
      <c r="IMX68" s="210"/>
      <c r="INA68" s="201"/>
      <c r="INB68" s="210"/>
      <c r="INE68" s="201"/>
      <c r="INF68" s="210"/>
      <c r="INI68" s="201"/>
      <c r="INJ68" s="210"/>
      <c r="INM68" s="201"/>
      <c r="INN68" s="210"/>
      <c r="INQ68" s="201"/>
      <c r="INR68" s="210"/>
      <c r="INU68" s="201"/>
      <c r="INV68" s="210"/>
      <c r="INY68" s="201"/>
      <c r="INZ68" s="210"/>
      <c r="IOC68" s="201"/>
      <c r="IOD68" s="210"/>
      <c r="IOG68" s="201"/>
      <c r="IOH68" s="210"/>
      <c r="IOK68" s="201"/>
      <c r="IOL68" s="210"/>
      <c r="IOO68" s="201"/>
      <c r="IOP68" s="210"/>
      <c r="IOS68" s="201"/>
      <c r="IOT68" s="210"/>
      <c r="IOW68" s="201"/>
      <c r="IOX68" s="210"/>
      <c r="IPA68" s="201"/>
      <c r="IPB68" s="210"/>
      <c r="IPE68" s="201"/>
      <c r="IPF68" s="210"/>
      <c r="IPI68" s="201"/>
      <c r="IPJ68" s="210"/>
      <c r="IPM68" s="201"/>
      <c r="IPN68" s="210"/>
      <c r="IPQ68" s="201"/>
      <c r="IPR68" s="210"/>
      <c r="IPU68" s="201"/>
      <c r="IPV68" s="210"/>
      <c r="IPY68" s="201"/>
      <c r="IPZ68" s="210"/>
      <c r="IQC68" s="201"/>
      <c r="IQD68" s="210"/>
      <c r="IQG68" s="201"/>
      <c r="IQH68" s="210"/>
      <c r="IQK68" s="201"/>
      <c r="IQL68" s="210"/>
      <c r="IQO68" s="201"/>
      <c r="IQP68" s="210"/>
      <c r="IQS68" s="201"/>
      <c r="IQT68" s="210"/>
      <c r="IQW68" s="201"/>
      <c r="IQX68" s="210"/>
      <c r="IRA68" s="201"/>
      <c r="IRB68" s="210"/>
      <c r="IRE68" s="201"/>
      <c r="IRF68" s="210"/>
      <c r="IRI68" s="201"/>
      <c r="IRJ68" s="210"/>
      <c r="IRM68" s="201"/>
      <c r="IRN68" s="210"/>
      <c r="IRQ68" s="201"/>
      <c r="IRR68" s="210"/>
      <c r="IRU68" s="201"/>
      <c r="IRV68" s="210"/>
      <c r="IRY68" s="201"/>
      <c r="IRZ68" s="210"/>
      <c r="ISC68" s="201"/>
      <c r="ISD68" s="210"/>
      <c r="ISG68" s="201"/>
      <c r="ISH68" s="210"/>
      <c r="ISK68" s="201"/>
      <c r="ISL68" s="210"/>
      <c r="ISO68" s="201"/>
      <c r="ISP68" s="210"/>
      <c r="ISS68" s="201"/>
      <c r="IST68" s="210"/>
      <c r="ISW68" s="201"/>
      <c r="ISX68" s="210"/>
      <c r="ITA68" s="201"/>
      <c r="ITB68" s="210"/>
      <c r="ITE68" s="201"/>
      <c r="ITF68" s="210"/>
      <c r="ITI68" s="201"/>
      <c r="ITJ68" s="210"/>
      <c r="ITM68" s="201"/>
      <c r="ITN68" s="210"/>
      <c r="ITQ68" s="201"/>
      <c r="ITR68" s="210"/>
      <c r="ITU68" s="201"/>
      <c r="ITV68" s="210"/>
      <c r="ITY68" s="201"/>
      <c r="ITZ68" s="210"/>
      <c r="IUC68" s="201"/>
      <c r="IUD68" s="210"/>
      <c r="IUG68" s="201"/>
      <c r="IUH68" s="210"/>
      <c r="IUK68" s="201"/>
      <c r="IUL68" s="210"/>
      <c r="IUO68" s="201"/>
      <c r="IUP68" s="210"/>
      <c r="IUS68" s="201"/>
      <c r="IUT68" s="210"/>
      <c r="IUW68" s="201"/>
      <c r="IUX68" s="210"/>
      <c r="IVA68" s="201"/>
      <c r="IVB68" s="210"/>
      <c r="IVE68" s="201"/>
      <c r="IVF68" s="210"/>
      <c r="IVI68" s="201"/>
      <c r="IVJ68" s="210"/>
      <c r="IVM68" s="201"/>
      <c r="IVN68" s="210"/>
      <c r="IVQ68" s="201"/>
      <c r="IVR68" s="210"/>
      <c r="IVU68" s="201"/>
      <c r="IVV68" s="210"/>
      <c r="IVY68" s="201"/>
      <c r="IVZ68" s="210"/>
      <c r="IWC68" s="201"/>
      <c r="IWD68" s="210"/>
      <c r="IWG68" s="201"/>
      <c r="IWH68" s="210"/>
      <c r="IWK68" s="201"/>
      <c r="IWL68" s="210"/>
      <c r="IWO68" s="201"/>
      <c r="IWP68" s="210"/>
      <c r="IWS68" s="201"/>
      <c r="IWT68" s="210"/>
      <c r="IWW68" s="201"/>
      <c r="IWX68" s="210"/>
      <c r="IXA68" s="201"/>
      <c r="IXB68" s="210"/>
      <c r="IXE68" s="201"/>
      <c r="IXF68" s="210"/>
      <c r="IXI68" s="201"/>
      <c r="IXJ68" s="210"/>
      <c r="IXM68" s="201"/>
      <c r="IXN68" s="210"/>
      <c r="IXQ68" s="201"/>
      <c r="IXR68" s="210"/>
      <c r="IXU68" s="201"/>
      <c r="IXV68" s="210"/>
      <c r="IXY68" s="201"/>
      <c r="IXZ68" s="210"/>
      <c r="IYC68" s="201"/>
      <c r="IYD68" s="210"/>
      <c r="IYG68" s="201"/>
      <c r="IYH68" s="210"/>
      <c r="IYK68" s="201"/>
      <c r="IYL68" s="210"/>
      <c r="IYO68" s="201"/>
      <c r="IYP68" s="210"/>
      <c r="IYS68" s="201"/>
      <c r="IYT68" s="210"/>
      <c r="IYW68" s="201"/>
      <c r="IYX68" s="210"/>
      <c r="IZA68" s="201"/>
      <c r="IZB68" s="210"/>
      <c r="IZE68" s="201"/>
      <c r="IZF68" s="210"/>
      <c r="IZI68" s="201"/>
      <c r="IZJ68" s="210"/>
      <c r="IZM68" s="201"/>
      <c r="IZN68" s="210"/>
      <c r="IZQ68" s="201"/>
      <c r="IZR68" s="210"/>
      <c r="IZU68" s="201"/>
      <c r="IZV68" s="210"/>
      <c r="IZY68" s="201"/>
      <c r="IZZ68" s="210"/>
      <c r="JAC68" s="201"/>
      <c r="JAD68" s="210"/>
      <c r="JAG68" s="201"/>
      <c r="JAH68" s="210"/>
      <c r="JAK68" s="201"/>
      <c r="JAL68" s="210"/>
      <c r="JAO68" s="201"/>
      <c r="JAP68" s="210"/>
      <c r="JAS68" s="201"/>
      <c r="JAT68" s="210"/>
      <c r="JAW68" s="201"/>
      <c r="JAX68" s="210"/>
      <c r="JBA68" s="201"/>
      <c r="JBB68" s="210"/>
      <c r="JBE68" s="201"/>
      <c r="JBF68" s="210"/>
      <c r="JBI68" s="201"/>
      <c r="JBJ68" s="210"/>
      <c r="JBM68" s="201"/>
      <c r="JBN68" s="210"/>
      <c r="JBQ68" s="201"/>
      <c r="JBR68" s="210"/>
      <c r="JBU68" s="201"/>
      <c r="JBV68" s="210"/>
      <c r="JBY68" s="201"/>
      <c r="JBZ68" s="210"/>
      <c r="JCC68" s="201"/>
      <c r="JCD68" s="210"/>
      <c r="JCG68" s="201"/>
      <c r="JCH68" s="210"/>
      <c r="JCK68" s="201"/>
      <c r="JCL68" s="210"/>
      <c r="JCO68" s="201"/>
      <c r="JCP68" s="210"/>
      <c r="JCS68" s="201"/>
      <c r="JCT68" s="210"/>
      <c r="JCW68" s="201"/>
      <c r="JCX68" s="210"/>
      <c r="JDA68" s="201"/>
      <c r="JDB68" s="210"/>
      <c r="JDE68" s="201"/>
      <c r="JDF68" s="210"/>
      <c r="JDI68" s="201"/>
      <c r="JDJ68" s="210"/>
      <c r="JDM68" s="201"/>
      <c r="JDN68" s="210"/>
      <c r="JDQ68" s="201"/>
      <c r="JDR68" s="210"/>
      <c r="JDU68" s="201"/>
      <c r="JDV68" s="210"/>
      <c r="JDY68" s="201"/>
      <c r="JDZ68" s="210"/>
      <c r="JEC68" s="201"/>
      <c r="JED68" s="210"/>
      <c r="JEG68" s="201"/>
      <c r="JEH68" s="210"/>
      <c r="JEK68" s="201"/>
      <c r="JEL68" s="210"/>
      <c r="JEO68" s="201"/>
      <c r="JEP68" s="210"/>
      <c r="JES68" s="201"/>
      <c r="JET68" s="210"/>
      <c r="JEW68" s="201"/>
      <c r="JEX68" s="210"/>
      <c r="JFA68" s="201"/>
      <c r="JFB68" s="210"/>
      <c r="JFE68" s="201"/>
      <c r="JFF68" s="210"/>
      <c r="JFI68" s="201"/>
      <c r="JFJ68" s="210"/>
      <c r="JFM68" s="201"/>
      <c r="JFN68" s="210"/>
      <c r="JFQ68" s="201"/>
      <c r="JFR68" s="210"/>
      <c r="JFU68" s="201"/>
      <c r="JFV68" s="210"/>
      <c r="JFY68" s="201"/>
      <c r="JFZ68" s="210"/>
      <c r="JGC68" s="201"/>
      <c r="JGD68" s="210"/>
      <c r="JGG68" s="201"/>
      <c r="JGH68" s="210"/>
      <c r="JGK68" s="201"/>
      <c r="JGL68" s="210"/>
      <c r="JGO68" s="201"/>
      <c r="JGP68" s="210"/>
      <c r="JGS68" s="201"/>
      <c r="JGT68" s="210"/>
      <c r="JGW68" s="201"/>
      <c r="JGX68" s="210"/>
      <c r="JHA68" s="201"/>
      <c r="JHB68" s="210"/>
      <c r="JHE68" s="201"/>
      <c r="JHF68" s="210"/>
      <c r="JHI68" s="201"/>
      <c r="JHJ68" s="210"/>
      <c r="JHM68" s="201"/>
      <c r="JHN68" s="210"/>
      <c r="JHQ68" s="201"/>
      <c r="JHR68" s="210"/>
      <c r="JHU68" s="201"/>
      <c r="JHV68" s="210"/>
      <c r="JHY68" s="201"/>
      <c r="JHZ68" s="210"/>
      <c r="JIC68" s="201"/>
      <c r="JID68" s="210"/>
      <c r="JIG68" s="201"/>
      <c r="JIH68" s="210"/>
      <c r="JIK68" s="201"/>
      <c r="JIL68" s="210"/>
      <c r="JIO68" s="201"/>
      <c r="JIP68" s="210"/>
      <c r="JIS68" s="201"/>
      <c r="JIT68" s="210"/>
      <c r="JIW68" s="201"/>
      <c r="JIX68" s="210"/>
      <c r="JJA68" s="201"/>
      <c r="JJB68" s="210"/>
      <c r="JJE68" s="201"/>
      <c r="JJF68" s="210"/>
      <c r="JJI68" s="201"/>
      <c r="JJJ68" s="210"/>
      <c r="JJM68" s="201"/>
      <c r="JJN68" s="210"/>
      <c r="JJQ68" s="201"/>
      <c r="JJR68" s="210"/>
      <c r="JJU68" s="201"/>
      <c r="JJV68" s="210"/>
      <c r="JJY68" s="201"/>
      <c r="JJZ68" s="210"/>
      <c r="JKC68" s="201"/>
      <c r="JKD68" s="210"/>
      <c r="JKG68" s="201"/>
      <c r="JKH68" s="210"/>
      <c r="JKK68" s="201"/>
      <c r="JKL68" s="210"/>
      <c r="JKO68" s="201"/>
      <c r="JKP68" s="210"/>
      <c r="JKS68" s="201"/>
      <c r="JKT68" s="210"/>
      <c r="JKW68" s="201"/>
      <c r="JKX68" s="210"/>
      <c r="JLA68" s="201"/>
      <c r="JLB68" s="210"/>
      <c r="JLE68" s="201"/>
      <c r="JLF68" s="210"/>
      <c r="JLI68" s="201"/>
      <c r="JLJ68" s="210"/>
      <c r="JLM68" s="201"/>
      <c r="JLN68" s="210"/>
      <c r="JLQ68" s="201"/>
      <c r="JLR68" s="210"/>
      <c r="JLU68" s="201"/>
      <c r="JLV68" s="210"/>
      <c r="JLY68" s="201"/>
      <c r="JLZ68" s="210"/>
      <c r="JMC68" s="201"/>
      <c r="JMD68" s="210"/>
      <c r="JMG68" s="201"/>
      <c r="JMH68" s="210"/>
      <c r="JMK68" s="201"/>
      <c r="JML68" s="210"/>
      <c r="JMO68" s="201"/>
      <c r="JMP68" s="210"/>
      <c r="JMS68" s="201"/>
      <c r="JMT68" s="210"/>
      <c r="JMW68" s="201"/>
      <c r="JMX68" s="210"/>
      <c r="JNA68" s="201"/>
      <c r="JNB68" s="210"/>
      <c r="JNE68" s="201"/>
      <c r="JNF68" s="210"/>
      <c r="JNI68" s="201"/>
      <c r="JNJ68" s="210"/>
      <c r="JNM68" s="201"/>
      <c r="JNN68" s="210"/>
      <c r="JNQ68" s="201"/>
      <c r="JNR68" s="210"/>
      <c r="JNU68" s="201"/>
      <c r="JNV68" s="210"/>
      <c r="JNY68" s="201"/>
      <c r="JNZ68" s="210"/>
      <c r="JOC68" s="201"/>
      <c r="JOD68" s="210"/>
      <c r="JOG68" s="201"/>
      <c r="JOH68" s="210"/>
      <c r="JOK68" s="201"/>
      <c r="JOL68" s="210"/>
      <c r="JOO68" s="201"/>
      <c r="JOP68" s="210"/>
      <c r="JOS68" s="201"/>
      <c r="JOT68" s="210"/>
      <c r="JOW68" s="201"/>
      <c r="JOX68" s="210"/>
      <c r="JPA68" s="201"/>
      <c r="JPB68" s="210"/>
      <c r="JPE68" s="201"/>
      <c r="JPF68" s="210"/>
      <c r="JPI68" s="201"/>
      <c r="JPJ68" s="210"/>
      <c r="JPM68" s="201"/>
      <c r="JPN68" s="210"/>
      <c r="JPQ68" s="201"/>
      <c r="JPR68" s="210"/>
      <c r="JPU68" s="201"/>
      <c r="JPV68" s="210"/>
      <c r="JPY68" s="201"/>
      <c r="JPZ68" s="210"/>
      <c r="JQC68" s="201"/>
      <c r="JQD68" s="210"/>
      <c r="JQG68" s="201"/>
      <c r="JQH68" s="210"/>
      <c r="JQK68" s="201"/>
      <c r="JQL68" s="210"/>
      <c r="JQO68" s="201"/>
      <c r="JQP68" s="210"/>
      <c r="JQS68" s="201"/>
      <c r="JQT68" s="210"/>
      <c r="JQW68" s="201"/>
      <c r="JQX68" s="210"/>
      <c r="JRA68" s="201"/>
      <c r="JRB68" s="210"/>
      <c r="JRE68" s="201"/>
      <c r="JRF68" s="210"/>
      <c r="JRI68" s="201"/>
      <c r="JRJ68" s="210"/>
      <c r="JRM68" s="201"/>
      <c r="JRN68" s="210"/>
      <c r="JRQ68" s="201"/>
      <c r="JRR68" s="210"/>
      <c r="JRU68" s="201"/>
      <c r="JRV68" s="210"/>
      <c r="JRY68" s="201"/>
      <c r="JRZ68" s="210"/>
      <c r="JSC68" s="201"/>
      <c r="JSD68" s="210"/>
      <c r="JSG68" s="201"/>
      <c r="JSH68" s="210"/>
      <c r="JSK68" s="201"/>
      <c r="JSL68" s="210"/>
      <c r="JSO68" s="201"/>
      <c r="JSP68" s="210"/>
      <c r="JSS68" s="201"/>
      <c r="JST68" s="210"/>
      <c r="JSW68" s="201"/>
      <c r="JSX68" s="210"/>
      <c r="JTA68" s="201"/>
      <c r="JTB68" s="210"/>
      <c r="JTE68" s="201"/>
      <c r="JTF68" s="210"/>
      <c r="JTI68" s="201"/>
      <c r="JTJ68" s="210"/>
      <c r="JTM68" s="201"/>
      <c r="JTN68" s="210"/>
      <c r="JTQ68" s="201"/>
      <c r="JTR68" s="210"/>
      <c r="JTU68" s="201"/>
      <c r="JTV68" s="210"/>
      <c r="JTY68" s="201"/>
      <c r="JTZ68" s="210"/>
      <c r="JUC68" s="201"/>
      <c r="JUD68" s="210"/>
      <c r="JUG68" s="201"/>
      <c r="JUH68" s="210"/>
      <c r="JUK68" s="201"/>
      <c r="JUL68" s="210"/>
      <c r="JUO68" s="201"/>
      <c r="JUP68" s="210"/>
      <c r="JUS68" s="201"/>
      <c r="JUT68" s="210"/>
      <c r="JUW68" s="201"/>
      <c r="JUX68" s="210"/>
      <c r="JVA68" s="201"/>
      <c r="JVB68" s="210"/>
      <c r="JVE68" s="201"/>
      <c r="JVF68" s="210"/>
      <c r="JVI68" s="201"/>
      <c r="JVJ68" s="210"/>
      <c r="JVM68" s="201"/>
      <c r="JVN68" s="210"/>
      <c r="JVQ68" s="201"/>
      <c r="JVR68" s="210"/>
      <c r="JVU68" s="201"/>
      <c r="JVV68" s="210"/>
      <c r="JVY68" s="201"/>
      <c r="JVZ68" s="210"/>
      <c r="JWC68" s="201"/>
      <c r="JWD68" s="210"/>
      <c r="JWG68" s="201"/>
      <c r="JWH68" s="210"/>
      <c r="JWK68" s="201"/>
      <c r="JWL68" s="210"/>
      <c r="JWO68" s="201"/>
      <c r="JWP68" s="210"/>
      <c r="JWS68" s="201"/>
      <c r="JWT68" s="210"/>
      <c r="JWW68" s="201"/>
      <c r="JWX68" s="210"/>
      <c r="JXA68" s="201"/>
      <c r="JXB68" s="210"/>
      <c r="JXE68" s="201"/>
      <c r="JXF68" s="210"/>
      <c r="JXI68" s="201"/>
      <c r="JXJ68" s="210"/>
      <c r="JXM68" s="201"/>
      <c r="JXN68" s="210"/>
      <c r="JXQ68" s="201"/>
      <c r="JXR68" s="210"/>
      <c r="JXU68" s="201"/>
      <c r="JXV68" s="210"/>
      <c r="JXY68" s="201"/>
      <c r="JXZ68" s="210"/>
      <c r="JYC68" s="201"/>
      <c r="JYD68" s="210"/>
      <c r="JYG68" s="201"/>
      <c r="JYH68" s="210"/>
      <c r="JYK68" s="201"/>
      <c r="JYL68" s="210"/>
      <c r="JYO68" s="201"/>
      <c r="JYP68" s="210"/>
      <c r="JYS68" s="201"/>
      <c r="JYT68" s="210"/>
      <c r="JYW68" s="201"/>
      <c r="JYX68" s="210"/>
      <c r="JZA68" s="201"/>
      <c r="JZB68" s="210"/>
      <c r="JZE68" s="201"/>
      <c r="JZF68" s="210"/>
      <c r="JZI68" s="201"/>
      <c r="JZJ68" s="210"/>
      <c r="JZM68" s="201"/>
      <c r="JZN68" s="210"/>
      <c r="JZQ68" s="201"/>
      <c r="JZR68" s="210"/>
      <c r="JZU68" s="201"/>
      <c r="JZV68" s="210"/>
      <c r="JZY68" s="201"/>
      <c r="JZZ68" s="210"/>
      <c r="KAC68" s="201"/>
      <c r="KAD68" s="210"/>
      <c r="KAG68" s="201"/>
      <c r="KAH68" s="210"/>
      <c r="KAK68" s="201"/>
      <c r="KAL68" s="210"/>
      <c r="KAO68" s="201"/>
      <c r="KAP68" s="210"/>
      <c r="KAS68" s="201"/>
      <c r="KAT68" s="210"/>
      <c r="KAW68" s="201"/>
      <c r="KAX68" s="210"/>
      <c r="KBA68" s="201"/>
      <c r="KBB68" s="210"/>
      <c r="KBE68" s="201"/>
      <c r="KBF68" s="210"/>
      <c r="KBI68" s="201"/>
      <c r="KBJ68" s="210"/>
      <c r="KBM68" s="201"/>
      <c r="KBN68" s="210"/>
      <c r="KBQ68" s="201"/>
      <c r="KBR68" s="210"/>
      <c r="KBU68" s="201"/>
      <c r="KBV68" s="210"/>
      <c r="KBY68" s="201"/>
      <c r="KBZ68" s="210"/>
      <c r="KCC68" s="201"/>
      <c r="KCD68" s="210"/>
      <c r="KCG68" s="201"/>
      <c r="KCH68" s="210"/>
      <c r="KCK68" s="201"/>
      <c r="KCL68" s="210"/>
      <c r="KCO68" s="201"/>
      <c r="KCP68" s="210"/>
      <c r="KCS68" s="201"/>
      <c r="KCT68" s="210"/>
      <c r="KCW68" s="201"/>
      <c r="KCX68" s="210"/>
      <c r="KDA68" s="201"/>
      <c r="KDB68" s="210"/>
      <c r="KDE68" s="201"/>
      <c r="KDF68" s="210"/>
      <c r="KDI68" s="201"/>
      <c r="KDJ68" s="210"/>
      <c r="KDM68" s="201"/>
      <c r="KDN68" s="210"/>
      <c r="KDQ68" s="201"/>
      <c r="KDR68" s="210"/>
      <c r="KDU68" s="201"/>
      <c r="KDV68" s="210"/>
      <c r="KDY68" s="201"/>
      <c r="KDZ68" s="210"/>
      <c r="KEC68" s="201"/>
      <c r="KED68" s="210"/>
      <c r="KEG68" s="201"/>
      <c r="KEH68" s="210"/>
      <c r="KEK68" s="201"/>
      <c r="KEL68" s="210"/>
      <c r="KEO68" s="201"/>
      <c r="KEP68" s="210"/>
      <c r="KES68" s="201"/>
      <c r="KET68" s="210"/>
      <c r="KEW68" s="201"/>
      <c r="KEX68" s="210"/>
      <c r="KFA68" s="201"/>
      <c r="KFB68" s="210"/>
      <c r="KFE68" s="201"/>
      <c r="KFF68" s="210"/>
      <c r="KFI68" s="201"/>
      <c r="KFJ68" s="210"/>
      <c r="KFM68" s="201"/>
      <c r="KFN68" s="210"/>
      <c r="KFQ68" s="201"/>
      <c r="KFR68" s="210"/>
      <c r="KFU68" s="201"/>
      <c r="KFV68" s="210"/>
      <c r="KFY68" s="201"/>
      <c r="KFZ68" s="210"/>
      <c r="KGC68" s="201"/>
      <c r="KGD68" s="210"/>
      <c r="KGG68" s="201"/>
      <c r="KGH68" s="210"/>
      <c r="KGK68" s="201"/>
      <c r="KGL68" s="210"/>
      <c r="KGO68" s="201"/>
      <c r="KGP68" s="210"/>
      <c r="KGS68" s="201"/>
      <c r="KGT68" s="210"/>
      <c r="KGW68" s="201"/>
      <c r="KGX68" s="210"/>
      <c r="KHA68" s="201"/>
      <c r="KHB68" s="210"/>
      <c r="KHE68" s="201"/>
      <c r="KHF68" s="210"/>
      <c r="KHI68" s="201"/>
      <c r="KHJ68" s="210"/>
      <c r="KHM68" s="201"/>
      <c r="KHN68" s="210"/>
      <c r="KHQ68" s="201"/>
      <c r="KHR68" s="210"/>
      <c r="KHU68" s="201"/>
      <c r="KHV68" s="210"/>
      <c r="KHY68" s="201"/>
      <c r="KHZ68" s="210"/>
      <c r="KIC68" s="201"/>
      <c r="KID68" s="210"/>
      <c r="KIG68" s="201"/>
      <c r="KIH68" s="210"/>
      <c r="KIK68" s="201"/>
      <c r="KIL68" s="210"/>
      <c r="KIO68" s="201"/>
      <c r="KIP68" s="210"/>
      <c r="KIS68" s="201"/>
      <c r="KIT68" s="210"/>
      <c r="KIW68" s="201"/>
      <c r="KIX68" s="210"/>
      <c r="KJA68" s="201"/>
      <c r="KJB68" s="210"/>
      <c r="KJE68" s="201"/>
      <c r="KJF68" s="210"/>
      <c r="KJI68" s="201"/>
      <c r="KJJ68" s="210"/>
      <c r="KJM68" s="201"/>
      <c r="KJN68" s="210"/>
      <c r="KJQ68" s="201"/>
      <c r="KJR68" s="210"/>
      <c r="KJU68" s="201"/>
      <c r="KJV68" s="210"/>
      <c r="KJY68" s="201"/>
      <c r="KJZ68" s="210"/>
      <c r="KKC68" s="201"/>
      <c r="KKD68" s="210"/>
      <c r="KKG68" s="201"/>
      <c r="KKH68" s="210"/>
      <c r="KKK68" s="201"/>
      <c r="KKL68" s="210"/>
      <c r="KKO68" s="201"/>
      <c r="KKP68" s="210"/>
      <c r="KKS68" s="201"/>
      <c r="KKT68" s="210"/>
      <c r="KKW68" s="201"/>
      <c r="KKX68" s="210"/>
      <c r="KLA68" s="201"/>
      <c r="KLB68" s="210"/>
      <c r="KLE68" s="201"/>
      <c r="KLF68" s="210"/>
      <c r="KLI68" s="201"/>
      <c r="KLJ68" s="210"/>
      <c r="KLM68" s="201"/>
      <c r="KLN68" s="210"/>
      <c r="KLQ68" s="201"/>
      <c r="KLR68" s="210"/>
      <c r="KLU68" s="201"/>
      <c r="KLV68" s="210"/>
      <c r="KLY68" s="201"/>
      <c r="KLZ68" s="210"/>
      <c r="KMC68" s="201"/>
      <c r="KMD68" s="210"/>
      <c r="KMG68" s="201"/>
      <c r="KMH68" s="210"/>
      <c r="KMK68" s="201"/>
      <c r="KML68" s="210"/>
      <c r="KMO68" s="201"/>
      <c r="KMP68" s="210"/>
      <c r="KMS68" s="201"/>
      <c r="KMT68" s="210"/>
      <c r="KMW68" s="201"/>
      <c r="KMX68" s="210"/>
      <c r="KNA68" s="201"/>
      <c r="KNB68" s="210"/>
      <c r="KNE68" s="201"/>
      <c r="KNF68" s="210"/>
      <c r="KNI68" s="201"/>
      <c r="KNJ68" s="210"/>
      <c r="KNM68" s="201"/>
      <c r="KNN68" s="210"/>
      <c r="KNQ68" s="201"/>
      <c r="KNR68" s="210"/>
      <c r="KNU68" s="201"/>
      <c r="KNV68" s="210"/>
      <c r="KNY68" s="201"/>
      <c r="KNZ68" s="210"/>
      <c r="KOC68" s="201"/>
      <c r="KOD68" s="210"/>
      <c r="KOG68" s="201"/>
      <c r="KOH68" s="210"/>
      <c r="KOK68" s="201"/>
      <c r="KOL68" s="210"/>
      <c r="KOO68" s="201"/>
      <c r="KOP68" s="210"/>
      <c r="KOS68" s="201"/>
      <c r="KOT68" s="210"/>
      <c r="KOW68" s="201"/>
      <c r="KOX68" s="210"/>
      <c r="KPA68" s="201"/>
      <c r="KPB68" s="210"/>
      <c r="KPE68" s="201"/>
      <c r="KPF68" s="210"/>
      <c r="KPI68" s="201"/>
      <c r="KPJ68" s="210"/>
      <c r="KPM68" s="201"/>
      <c r="KPN68" s="210"/>
      <c r="KPQ68" s="201"/>
      <c r="KPR68" s="210"/>
      <c r="KPU68" s="201"/>
      <c r="KPV68" s="210"/>
      <c r="KPY68" s="201"/>
      <c r="KPZ68" s="210"/>
      <c r="KQC68" s="201"/>
      <c r="KQD68" s="210"/>
      <c r="KQG68" s="201"/>
      <c r="KQH68" s="210"/>
      <c r="KQK68" s="201"/>
      <c r="KQL68" s="210"/>
      <c r="KQO68" s="201"/>
      <c r="KQP68" s="210"/>
      <c r="KQS68" s="201"/>
      <c r="KQT68" s="210"/>
      <c r="KQW68" s="201"/>
      <c r="KQX68" s="210"/>
      <c r="KRA68" s="201"/>
      <c r="KRB68" s="210"/>
      <c r="KRE68" s="201"/>
      <c r="KRF68" s="210"/>
      <c r="KRI68" s="201"/>
      <c r="KRJ68" s="210"/>
      <c r="KRM68" s="201"/>
      <c r="KRN68" s="210"/>
      <c r="KRQ68" s="201"/>
      <c r="KRR68" s="210"/>
      <c r="KRU68" s="201"/>
      <c r="KRV68" s="210"/>
      <c r="KRY68" s="201"/>
      <c r="KRZ68" s="210"/>
      <c r="KSC68" s="201"/>
      <c r="KSD68" s="210"/>
      <c r="KSG68" s="201"/>
      <c r="KSH68" s="210"/>
      <c r="KSK68" s="201"/>
      <c r="KSL68" s="210"/>
      <c r="KSO68" s="201"/>
      <c r="KSP68" s="210"/>
      <c r="KSS68" s="201"/>
      <c r="KST68" s="210"/>
      <c r="KSW68" s="201"/>
      <c r="KSX68" s="210"/>
      <c r="KTA68" s="201"/>
      <c r="KTB68" s="210"/>
      <c r="KTE68" s="201"/>
      <c r="KTF68" s="210"/>
      <c r="KTI68" s="201"/>
      <c r="KTJ68" s="210"/>
      <c r="KTM68" s="201"/>
      <c r="KTN68" s="210"/>
      <c r="KTQ68" s="201"/>
      <c r="KTR68" s="210"/>
      <c r="KTU68" s="201"/>
      <c r="KTV68" s="210"/>
      <c r="KTY68" s="201"/>
      <c r="KTZ68" s="210"/>
      <c r="KUC68" s="201"/>
      <c r="KUD68" s="210"/>
      <c r="KUG68" s="201"/>
      <c r="KUH68" s="210"/>
      <c r="KUK68" s="201"/>
      <c r="KUL68" s="210"/>
      <c r="KUO68" s="201"/>
      <c r="KUP68" s="210"/>
      <c r="KUS68" s="201"/>
      <c r="KUT68" s="210"/>
      <c r="KUW68" s="201"/>
      <c r="KUX68" s="210"/>
      <c r="KVA68" s="201"/>
      <c r="KVB68" s="210"/>
      <c r="KVE68" s="201"/>
      <c r="KVF68" s="210"/>
      <c r="KVI68" s="201"/>
      <c r="KVJ68" s="210"/>
      <c r="KVM68" s="201"/>
      <c r="KVN68" s="210"/>
      <c r="KVQ68" s="201"/>
      <c r="KVR68" s="210"/>
      <c r="KVU68" s="201"/>
      <c r="KVV68" s="210"/>
      <c r="KVY68" s="201"/>
      <c r="KVZ68" s="210"/>
      <c r="KWC68" s="201"/>
      <c r="KWD68" s="210"/>
      <c r="KWG68" s="201"/>
      <c r="KWH68" s="210"/>
      <c r="KWK68" s="201"/>
      <c r="KWL68" s="210"/>
      <c r="KWO68" s="201"/>
      <c r="KWP68" s="210"/>
      <c r="KWS68" s="201"/>
      <c r="KWT68" s="210"/>
      <c r="KWW68" s="201"/>
      <c r="KWX68" s="210"/>
      <c r="KXA68" s="201"/>
      <c r="KXB68" s="210"/>
      <c r="KXE68" s="201"/>
      <c r="KXF68" s="210"/>
      <c r="KXI68" s="201"/>
      <c r="KXJ68" s="210"/>
      <c r="KXM68" s="201"/>
      <c r="KXN68" s="210"/>
      <c r="KXQ68" s="201"/>
      <c r="KXR68" s="210"/>
      <c r="KXU68" s="201"/>
      <c r="KXV68" s="210"/>
      <c r="KXY68" s="201"/>
      <c r="KXZ68" s="210"/>
      <c r="KYC68" s="201"/>
      <c r="KYD68" s="210"/>
      <c r="KYG68" s="201"/>
      <c r="KYH68" s="210"/>
      <c r="KYK68" s="201"/>
      <c r="KYL68" s="210"/>
      <c r="KYO68" s="201"/>
      <c r="KYP68" s="210"/>
      <c r="KYS68" s="201"/>
      <c r="KYT68" s="210"/>
      <c r="KYW68" s="201"/>
      <c r="KYX68" s="210"/>
      <c r="KZA68" s="201"/>
      <c r="KZB68" s="210"/>
      <c r="KZE68" s="201"/>
      <c r="KZF68" s="210"/>
      <c r="KZI68" s="201"/>
      <c r="KZJ68" s="210"/>
      <c r="KZM68" s="201"/>
      <c r="KZN68" s="210"/>
      <c r="KZQ68" s="201"/>
      <c r="KZR68" s="210"/>
      <c r="KZU68" s="201"/>
      <c r="KZV68" s="210"/>
      <c r="KZY68" s="201"/>
      <c r="KZZ68" s="210"/>
      <c r="LAC68" s="201"/>
      <c r="LAD68" s="210"/>
      <c r="LAG68" s="201"/>
      <c r="LAH68" s="210"/>
      <c r="LAK68" s="201"/>
      <c r="LAL68" s="210"/>
      <c r="LAO68" s="201"/>
      <c r="LAP68" s="210"/>
      <c r="LAS68" s="201"/>
      <c r="LAT68" s="210"/>
      <c r="LAW68" s="201"/>
      <c r="LAX68" s="210"/>
      <c r="LBA68" s="201"/>
      <c r="LBB68" s="210"/>
      <c r="LBE68" s="201"/>
      <c r="LBF68" s="210"/>
      <c r="LBI68" s="201"/>
      <c r="LBJ68" s="210"/>
      <c r="LBM68" s="201"/>
      <c r="LBN68" s="210"/>
      <c r="LBQ68" s="201"/>
      <c r="LBR68" s="210"/>
      <c r="LBU68" s="201"/>
      <c r="LBV68" s="210"/>
      <c r="LBY68" s="201"/>
      <c r="LBZ68" s="210"/>
      <c r="LCC68" s="201"/>
      <c r="LCD68" s="210"/>
      <c r="LCG68" s="201"/>
      <c r="LCH68" s="210"/>
      <c r="LCK68" s="201"/>
      <c r="LCL68" s="210"/>
      <c r="LCO68" s="201"/>
      <c r="LCP68" s="210"/>
      <c r="LCS68" s="201"/>
      <c r="LCT68" s="210"/>
      <c r="LCW68" s="201"/>
      <c r="LCX68" s="210"/>
      <c r="LDA68" s="201"/>
      <c r="LDB68" s="210"/>
      <c r="LDE68" s="201"/>
      <c r="LDF68" s="210"/>
      <c r="LDI68" s="201"/>
      <c r="LDJ68" s="210"/>
      <c r="LDM68" s="201"/>
      <c r="LDN68" s="210"/>
      <c r="LDQ68" s="201"/>
      <c r="LDR68" s="210"/>
      <c r="LDU68" s="201"/>
      <c r="LDV68" s="210"/>
      <c r="LDY68" s="201"/>
      <c r="LDZ68" s="210"/>
      <c r="LEC68" s="201"/>
      <c r="LED68" s="210"/>
      <c r="LEG68" s="201"/>
      <c r="LEH68" s="210"/>
      <c r="LEK68" s="201"/>
      <c r="LEL68" s="210"/>
      <c r="LEO68" s="201"/>
      <c r="LEP68" s="210"/>
      <c r="LES68" s="201"/>
      <c r="LET68" s="210"/>
      <c r="LEW68" s="201"/>
      <c r="LEX68" s="210"/>
      <c r="LFA68" s="201"/>
      <c r="LFB68" s="210"/>
      <c r="LFE68" s="201"/>
      <c r="LFF68" s="210"/>
      <c r="LFI68" s="201"/>
      <c r="LFJ68" s="210"/>
      <c r="LFM68" s="201"/>
      <c r="LFN68" s="210"/>
      <c r="LFQ68" s="201"/>
      <c r="LFR68" s="210"/>
      <c r="LFU68" s="201"/>
      <c r="LFV68" s="210"/>
      <c r="LFY68" s="201"/>
      <c r="LFZ68" s="210"/>
      <c r="LGC68" s="201"/>
      <c r="LGD68" s="210"/>
      <c r="LGG68" s="201"/>
      <c r="LGH68" s="210"/>
      <c r="LGK68" s="201"/>
      <c r="LGL68" s="210"/>
      <c r="LGO68" s="201"/>
      <c r="LGP68" s="210"/>
      <c r="LGS68" s="201"/>
      <c r="LGT68" s="210"/>
      <c r="LGW68" s="201"/>
      <c r="LGX68" s="210"/>
      <c r="LHA68" s="201"/>
      <c r="LHB68" s="210"/>
      <c r="LHE68" s="201"/>
      <c r="LHF68" s="210"/>
      <c r="LHI68" s="201"/>
      <c r="LHJ68" s="210"/>
      <c r="LHM68" s="201"/>
      <c r="LHN68" s="210"/>
      <c r="LHQ68" s="201"/>
      <c r="LHR68" s="210"/>
      <c r="LHU68" s="201"/>
      <c r="LHV68" s="210"/>
      <c r="LHY68" s="201"/>
      <c r="LHZ68" s="210"/>
      <c r="LIC68" s="201"/>
      <c r="LID68" s="210"/>
      <c r="LIG68" s="201"/>
      <c r="LIH68" s="210"/>
      <c r="LIK68" s="201"/>
      <c r="LIL68" s="210"/>
      <c r="LIO68" s="201"/>
      <c r="LIP68" s="210"/>
      <c r="LIS68" s="201"/>
      <c r="LIT68" s="210"/>
      <c r="LIW68" s="201"/>
      <c r="LIX68" s="210"/>
      <c r="LJA68" s="201"/>
      <c r="LJB68" s="210"/>
      <c r="LJE68" s="201"/>
      <c r="LJF68" s="210"/>
      <c r="LJI68" s="201"/>
      <c r="LJJ68" s="210"/>
      <c r="LJM68" s="201"/>
      <c r="LJN68" s="210"/>
      <c r="LJQ68" s="201"/>
      <c r="LJR68" s="210"/>
      <c r="LJU68" s="201"/>
      <c r="LJV68" s="210"/>
      <c r="LJY68" s="201"/>
      <c r="LJZ68" s="210"/>
      <c r="LKC68" s="201"/>
      <c r="LKD68" s="210"/>
      <c r="LKG68" s="201"/>
      <c r="LKH68" s="210"/>
      <c r="LKK68" s="201"/>
      <c r="LKL68" s="210"/>
      <c r="LKO68" s="201"/>
      <c r="LKP68" s="210"/>
      <c r="LKS68" s="201"/>
      <c r="LKT68" s="210"/>
      <c r="LKW68" s="201"/>
      <c r="LKX68" s="210"/>
      <c r="LLA68" s="201"/>
      <c r="LLB68" s="210"/>
      <c r="LLE68" s="201"/>
      <c r="LLF68" s="210"/>
      <c r="LLI68" s="201"/>
      <c r="LLJ68" s="210"/>
      <c r="LLM68" s="201"/>
      <c r="LLN68" s="210"/>
      <c r="LLQ68" s="201"/>
      <c r="LLR68" s="210"/>
      <c r="LLU68" s="201"/>
      <c r="LLV68" s="210"/>
      <c r="LLY68" s="201"/>
      <c r="LLZ68" s="210"/>
      <c r="LMC68" s="201"/>
      <c r="LMD68" s="210"/>
      <c r="LMG68" s="201"/>
      <c r="LMH68" s="210"/>
      <c r="LMK68" s="201"/>
      <c r="LML68" s="210"/>
      <c r="LMO68" s="201"/>
      <c r="LMP68" s="210"/>
      <c r="LMS68" s="201"/>
      <c r="LMT68" s="210"/>
      <c r="LMW68" s="201"/>
      <c r="LMX68" s="210"/>
      <c r="LNA68" s="201"/>
      <c r="LNB68" s="210"/>
      <c r="LNE68" s="201"/>
      <c r="LNF68" s="210"/>
      <c r="LNI68" s="201"/>
      <c r="LNJ68" s="210"/>
      <c r="LNM68" s="201"/>
      <c r="LNN68" s="210"/>
      <c r="LNQ68" s="201"/>
      <c r="LNR68" s="210"/>
      <c r="LNU68" s="201"/>
      <c r="LNV68" s="210"/>
      <c r="LNY68" s="201"/>
      <c r="LNZ68" s="210"/>
      <c r="LOC68" s="201"/>
      <c r="LOD68" s="210"/>
      <c r="LOG68" s="201"/>
      <c r="LOH68" s="210"/>
      <c r="LOK68" s="201"/>
      <c r="LOL68" s="210"/>
      <c r="LOO68" s="201"/>
      <c r="LOP68" s="210"/>
      <c r="LOS68" s="201"/>
      <c r="LOT68" s="210"/>
      <c r="LOW68" s="201"/>
      <c r="LOX68" s="210"/>
      <c r="LPA68" s="201"/>
      <c r="LPB68" s="210"/>
      <c r="LPE68" s="201"/>
      <c r="LPF68" s="210"/>
      <c r="LPI68" s="201"/>
      <c r="LPJ68" s="210"/>
      <c r="LPM68" s="201"/>
      <c r="LPN68" s="210"/>
      <c r="LPQ68" s="201"/>
      <c r="LPR68" s="210"/>
      <c r="LPU68" s="201"/>
      <c r="LPV68" s="210"/>
      <c r="LPY68" s="201"/>
      <c r="LPZ68" s="210"/>
      <c r="LQC68" s="201"/>
      <c r="LQD68" s="210"/>
      <c r="LQG68" s="201"/>
      <c r="LQH68" s="210"/>
      <c r="LQK68" s="201"/>
      <c r="LQL68" s="210"/>
      <c r="LQO68" s="201"/>
      <c r="LQP68" s="210"/>
      <c r="LQS68" s="201"/>
      <c r="LQT68" s="210"/>
      <c r="LQW68" s="201"/>
      <c r="LQX68" s="210"/>
      <c r="LRA68" s="201"/>
      <c r="LRB68" s="210"/>
      <c r="LRE68" s="201"/>
      <c r="LRF68" s="210"/>
      <c r="LRI68" s="201"/>
      <c r="LRJ68" s="210"/>
      <c r="LRM68" s="201"/>
      <c r="LRN68" s="210"/>
      <c r="LRQ68" s="201"/>
      <c r="LRR68" s="210"/>
      <c r="LRU68" s="201"/>
      <c r="LRV68" s="210"/>
      <c r="LRY68" s="201"/>
      <c r="LRZ68" s="210"/>
      <c r="LSC68" s="201"/>
      <c r="LSD68" s="210"/>
      <c r="LSG68" s="201"/>
      <c r="LSH68" s="210"/>
      <c r="LSK68" s="201"/>
      <c r="LSL68" s="210"/>
      <c r="LSO68" s="201"/>
      <c r="LSP68" s="210"/>
      <c r="LSS68" s="201"/>
      <c r="LST68" s="210"/>
      <c r="LSW68" s="201"/>
      <c r="LSX68" s="210"/>
      <c r="LTA68" s="201"/>
      <c r="LTB68" s="210"/>
      <c r="LTE68" s="201"/>
      <c r="LTF68" s="210"/>
      <c r="LTI68" s="201"/>
      <c r="LTJ68" s="210"/>
      <c r="LTM68" s="201"/>
      <c r="LTN68" s="210"/>
      <c r="LTQ68" s="201"/>
      <c r="LTR68" s="210"/>
      <c r="LTU68" s="201"/>
      <c r="LTV68" s="210"/>
      <c r="LTY68" s="201"/>
      <c r="LTZ68" s="210"/>
      <c r="LUC68" s="201"/>
      <c r="LUD68" s="210"/>
      <c r="LUG68" s="201"/>
      <c r="LUH68" s="210"/>
      <c r="LUK68" s="201"/>
      <c r="LUL68" s="210"/>
      <c r="LUO68" s="201"/>
      <c r="LUP68" s="210"/>
      <c r="LUS68" s="201"/>
      <c r="LUT68" s="210"/>
      <c r="LUW68" s="201"/>
      <c r="LUX68" s="210"/>
      <c r="LVA68" s="201"/>
      <c r="LVB68" s="210"/>
      <c r="LVE68" s="201"/>
      <c r="LVF68" s="210"/>
      <c r="LVI68" s="201"/>
      <c r="LVJ68" s="210"/>
      <c r="LVM68" s="201"/>
      <c r="LVN68" s="210"/>
      <c r="LVQ68" s="201"/>
      <c r="LVR68" s="210"/>
      <c r="LVU68" s="201"/>
      <c r="LVV68" s="210"/>
      <c r="LVY68" s="201"/>
      <c r="LVZ68" s="210"/>
      <c r="LWC68" s="201"/>
      <c r="LWD68" s="210"/>
      <c r="LWG68" s="201"/>
      <c r="LWH68" s="210"/>
      <c r="LWK68" s="201"/>
      <c r="LWL68" s="210"/>
      <c r="LWO68" s="201"/>
      <c r="LWP68" s="210"/>
      <c r="LWS68" s="201"/>
      <c r="LWT68" s="210"/>
      <c r="LWW68" s="201"/>
      <c r="LWX68" s="210"/>
      <c r="LXA68" s="201"/>
      <c r="LXB68" s="210"/>
      <c r="LXE68" s="201"/>
      <c r="LXF68" s="210"/>
      <c r="LXI68" s="201"/>
      <c r="LXJ68" s="210"/>
      <c r="LXM68" s="201"/>
      <c r="LXN68" s="210"/>
      <c r="LXQ68" s="201"/>
      <c r="LXR68" s="210"/>
      <c r="LXU68" s="201"/>
      <c r="LXV68" s="210"/>
      <c r="LXY68" s="201"/>
      <c r="LXZ68" s="210"/>
      <c r="LYC68" s="201"/>
      <c r="LYD68" s="210"/>
      <c r="LYG68" s="201"/>
      <c r="LYH68" s="210"/>
      <c r="LYK68" s="201"/>
      <c r="LYL68" s="210"/>
      <c r="LYO68" s="201"/>
      <c r="LYP68" s="210"/>
      <c r="LYS68" s="201"/>
      <c r="LYT68" s="210"/>
      <c r="LYW68" s="201"/>
      <c r="LYX68" s="210"/>
      <c r="LZA68" s="201"/>
      <c r="LZB68" s="210"/>
      <c r="LZE68" s="201"/>
      <c r="LZF68" s="210"/>
      <c r="LZI68" s="201"/>
      <c r="LZJ68" s="210"/>
      <c r="LZM68" s="201"/>
      <c r="LZN68" s="210"/>
      <c r="LZQ68" s="201"/>
      <c r="LZR68" s="210"/>
      <c r="LZU68" s="201"/>
      <c r="LZV68" s="210"/>
      <c r="LZY68" s="201"/>
      <c r="LZZ68" s="210"/>
      <c r="MAC68" s="201"/>
      <c r="MAD68" s="210"/>
      <c r="MAG68" s="201"/>
      <c r="MAH68" s="210"/>
      <c r="MAK68" s="201"/>
      <c r="MAL68" s="210"/>
      <c r="MAO68" s="201"/>
      <c r="MAP68" s="210"/>
      <c r="MAS68" s="201"/>
      <c r="MAT68" s="210"/>
      <c r="MAW68" s="201"/>
      <c r="MAX68" s="210"/>
      <c r="MBA68" s="201"/>
      <c r="MBB68" s="210"/>
      <c r="MBE68" s="201"/>
      <c r="MBF68" s="210"/>
      <c r="MBI68" s="201"/>
      <c r="MBJ68" s="210"/>
      <c r="MBM68" s="201"/>
      <c r="MBN68" s="210"/>
      <c r="MBQ68" s="201"/>
      <c r="MBR68" s="210"/>
      <c r="MBU68" s="201"/>
      <c r="MBV68" s="210"/>
      <c r="MBY68" s="201"/>
      <c r="MBZ68" s="210"/>
      <c r="MCC68" s="201"/>
      <c r="MCD68" s="210"/>
      <c r="MCG68" s="201"/>
      <c r="MCH68" s="210"/>
      <c r="MCK68" s="201"/>
      <c r="MCL68" s="210"/>
      <c r="MCO68" s="201"/>
      <c r="MCP68" s="210"/>
      <c r="MCS68" s="201"/>
      <c r="MCT68" s="210"/>
      <c r="MCW68" s="201"/>
      <c r="MCX68" s="210"/>
      <c r="MDA68" s="201"/>
      <c r="MDB68" s="210"/>
      <c r="MDE68" s="201"/>
      <c r="MDF68" s="210"/>
      <c r="MDI68" s="201"/>
      <c r="MDJ68" s="210"/>
      <c r="MDM68" s="201"/>
      <c r="MDN68" s="210"/>
      <c r="MDQ68" s="201"/>
      <c r="MDR68" s="210"/>
      <c r="MDU68" s="201"/>
      <c r="MDV68" s="210"/>
      <c r="MDY68" s="201"/>
      <c r="MDZ68" s="210"/>
      <c r="MEC68" s="201"/>
      <c r="MED68" s="210"/>
      <c r="MEG68" s="201"/>
      <c r="MEH68" s="210"/>
      <c r="MEK68" s="201"/>
      <c r="MEL68" s="210"/>
      <c r="MEO68" s="201"/>
      <c r="MEP68" s="210"/>
      <c r="MES68" s="201"/>
      <c r="MET68" s="210"/>
      <c r="MEW68" s="201"/>
      <c r="MEX68" s="210"/>
      <c r="MFA68" s="201"/>
      <c r="MFB68" s="210"/>
      <c r="MFE68" s="201"/>
      <c r="MFF68" s="210"/>
      <c r="MFI68" s="201"/>
      <c r="MFJ68" s="210"/>
      <c r="MFM68" s="201"/>
      <c r="MFN68" s="210"/>
      <c r="MFQ68" s="201"/>
      <c r="MFR68" s="210"/>
      <c r="MFU68" s="201"/>
      <c r="MFV68" s="210"/>
      <c r="MFY68" s="201"/>
      <c r="MFZ68" s="210"/>
      <c r="MGC68" s="201"/>
      <c r="MGD68" s="210"/>
      <c r="MGG68" s="201"/>
      <c r="MGH68" s="210"/>
      <c r="MGK68" s="201"/>
      <c r="MGL68" s="210"/>
      <c r="MGO68" s="201"/>
      <c r="MGP68" s="210"/>
      <c r="MGS68" s="201"/>
      <c r="MGT68" s="210"/>
      <c r="MGW68" s="201"/>
      <c r="MGX68" s="210"/>
      <c r="MHA68" s="201"/>
      <c r="MHB68" s="210"/>
      <c r="MHE68" s="201"/>
      <c r="MHF68" s="210"/>
      <c r="MHI68" s="201"/>
      <c r="MHJ68" s="210"/>
      <c r="MHM68" s="201"/>
      <c r="MHN68" s="210"/>
      <c r="MHQ68" s="201"/>
      <c r="MHR68" s="210"/>
      <c r="MHU68" s="201"/>
      <c r="MHV68" s="210"/>
      <c r="MHY68" s="201"/>
      <c r="MHZ68" s="210"/>
      <c r="MIC68" s="201"/>
      <c r="MID68" s="210"/>
      <c r="MIG68" s="201"/>
      <c r="MIH68" s="210"/>
      <c r="MIK68" s="201"/>
      <c r="MIL68" s="210"/>
      <c r="MIO68" s="201"/>
      <c r="MIP68" s="210"/>
      <c r="MIS68" s="201"/>
      <c r="MIT68" s="210"/>
      <c r="MIW68" s="201"/>
      <c r="MIX68" s="210"/>
      <c r="MJA68" s="201"/>
      <c r="MJB68" s="210"/>
      <c r="MJE68" s="201"/>
      <c r="MJF68" s="210"/>
      <c r="MJI68" s="201"/>
      <c r="MJJ68" s="210"/>
      <c r="MJM68" s="201"/>
      <c r="MJN68" s="210"/>
      <c r="MJQ68" s="201"/>
      <c r="MJR68" s="210"/>
      <c r="MJU68" s="201"/>
      <c r="MJV68" s="210"/>
      <c r="MJY68" s="201"/>
      <c r="MJZ68" s="210"/>
      <c r="MKC68" s="201"/>
      <c r="MKD68" s="210"/>
      <c r="MKG68" s="201"/>
      <c r="MKH68" s="210"/>
      <c r="MKK68" s="201"/>
      <c r="MKL68" s="210"/>
      <c r="MKO68" s="201"/>
      <c r="MKP68" s="210"/>
      <c r="MKS68" s="201"/>
      <c r="MKT68" s="210"/>
      <c r="MKW68" s="201"/>
      <c r="MKX68" s="210"/>
      <c r="MLA68" s="201"/>
      <c r="MLB68" s="210"/>
      <c r="MLE68" s="201"/>
      <c r="MLF68" s="210"/>
      <c r="MLI68" s="201"/>
      <c r="MLJ68" s="210"/>
      <c r="MLM68" s="201"/>
      <c r="MLN68" s="210"/>
      <c r="MLQ68" s="201"/>
      <c r="MLR68" s="210"/>
      <c r="MLU68" s="201"/>
      <c r="MLV68" s="210"/>
      <c r="MLY68" s="201"/>
      <c r="MLZ68" s="210"/>
      <c r="MMC68" s="201"/>
      <c r="MMD68" s="210"/>
      <c r="MMG68" s="201"/>
      <c r="MMH68" s="210"/>
      <c r="MMK68" s="201"/>
      <c r="MML68" s="210"/>
      <c r="MMO68" s="201"/>
      <c r="MMP68" s="210"/>
      <c r="MMS68" s="201"/>
      <c r="MMT68" s="210"/>
      <c r="MMW68" s="201"/>
      <c r="MMX68" s="210"/>
      <c r="MNA68" s="201"/>
      <c r="MNB68" s="210"/>
      <c r="MNE68" s="201"/>
      <c r="MNF68" s="210"/>
      <c r="MNI68" s="201"/>
      <c r="MNJ68" s="210"/>
      <c r="MNM68" s="201"/>
      <c r="MNN68" s="210"/>
      <c r="MNQ68" s="201"/>
      <c r="MNR68" s="210"/>
      <c r="MNU68" s="201"/>
      <c r="MNV68" s="210"/>
      <c r="MNY68" s="201"/>
      <c r="MNZ68" s="210"/>
      <c r="MOC68" s="201"/>
      <c r="MOD68" s="210"/>
      <c r="MOG68" s="201"/>
      <c r="MOH68" s="210"/>
      <c r="MOK68" s="201"/>
      <c r="MOL68" s="210"/>
      <c r="MOO68" s="201"/>
      <c r="MOP68" s="210"/>
      <c r="MOS68" s="201"/>
      <c r="MOT68" s="210"/>
      <c r="MOW68" s="201"/>
      <c r="MOX68" s="210"/>
      <c r="MPA68" s="201"/>
      <c r="MPB68" s="210"/>
      <c r="MPE68" s="201"/>
      <c r="MPF68" s="210"/>
      <c r="MPI68" s="201"/>
      <c r="MPJ68" s="210"/>
      <c r="MPM68" s="201"/>
      <c r="MPN68" s="210"/>
      <c r="MPQ68" s="201"/>
      <c r="MPR68" s="210"/>
      <c r="MPU68" s="201"/>
      <c r="MPV68" s="210"/>
      <c r="MPY68" s="201"/>
      <c r="MPZ68" s="210"/>
      <c r="MQC68" s="201"/>
      <c r="MQD68" s="210"/>
      <c r="MQG68" s="201"/>
      <c r="MQH68" s="210"/>
      <c r="MQK68" s="201"/>
      <c r="MQL68" s="210"/>
      <c r="MQO68" s="201"/>
      <c r="MQP68" s="210"/>
      <c r="MQS68" s="201"/>
      <c r="MQT68" s="210"/>
      <c r="MQW68" s="201"/>
      <c r="MQX68" s="210"/>
      <c r="MRA68" s="201"/>
      <c r="MRB68" s="210"/>
      <c r="MRE68" s="201"/>
      <c r="MRF68" s="210"/>
      <c r="MRI68" s="201"/>
      <c r="MRJ68" s="210"/>
      <c r="MRM68" s="201"/>
      <c r="MRN68" s="210"/>
      <c r="MRQ68" s="201"/>
      <c r="MRR68" s="210"/>
      <c r="MRU68" s="201"/>
      <c r="MRV68" s="210"/>
      <c r="MRY68" s="201"/>
      <c r="MRZ68" s="210"/>
      <c r="MSC68" s="201"/>
      <c r="MSD68" s="210"/>
      <c r="MSG68" s="201"/>
      <c r="MSH68" s="210"/>
      <c r="MSK68" s="201"/>
      <c r="MSL68" s="210"/>
      <c r="MSO68" s="201"/>
      <c r="MSP68" s="210"/>
      <c r="MSS68" s="201"/>
      <c r="MST68" s="210"/>
      <c r="MSW68" s="201"/>
      <c r="MSX68" s="210"/>
      <c r="MTA68" s="201"/>
      <c r="MTB68" s="210"/>
      <c r="MTE68" s="201"/>
      <c r="MTF68" s="210"/>
      <c r="MTI68" s="201"/>
      <c r="MTJ68" s="210"/>
      <c r="MTM68" s="201"/>
      <c r="MTN68" s="210"/>
      <c r="MTQ68" s="201"/>
      <c r="MTR68" s="210"/>
      <c r="MTU68" s="201"/>
      <c r="MTV68" s="210"/>
      <c r="MTY68" s="201"/>
      <c r="MTZ68" s="210"/>
      <c r="MUC68" s="201"/>
      <c r="MUD68" s="210"/>
      <c r="MUG68" s="201"/>
      <c r="MUH68" s="210"/>
      <c r="MUK68" s="201"/>
      <c r="MUL68" s="210"/>
      <c r="MUO68" s="201"/>
      <c r="MUP68" s="210"/>
      <c r="MUS68" s="201"/>
      <c r="MUT68" s="210"/>
      <c r="MUW68" s="201"/>
      <c r="MUX68" s="210"/>
      <c r="MVA68" s="201"/>
      <c r="MVB68" s="210"/>
      <c r="MVE68" s="201"/>
      <c r="MVF68" s="210"/>
      <c r="MVI68" s="201"/>
      <c r="MVJ68" s="210"/>
      <c r="MVM68" s="201"/>
      <c r="MVN68" s="210"/>
      <c r="MVQ68" s="201"/>
      <c r="MVR68" s="210"/>
      <c r="MVU68" s="201"/>
      <c r="MVV68" s="210"/>
      <c r="MVY68" s="201"/>
      <c r="MVZ68" s="210"/>
      <c r="MWC68" s="201"/>
      <c r="MWD68" s="210"/>
      <c r="MWG68" s="201"/>
      <c r="MWH68" s="210"/>
      <c r="MWK68" s="201"/>
      <c r="MWL68" s="210"/>
      <c r="MWO68" s="201"/>
      <c r="MWP68" s="210"/>
      <c r="MWS68" s="201"/>
      <c r="MWT68" s="210"/>
      <c r="MWW68" s="201"/>
      <c r="MWX68" s="210"/>
      <c r="MXA68" s="201"/>
      <c r="MXB68" s="210"/>
      <c r="MXE68" s="201"/>
      <c r="MXF68" s="210"/>
      <c r="MXI68" s="201"/>
      <c r="MXJ68" s="210"/>
      <c r="MXM68" s="201"/>
      <c r="MXN68" s="210"/>
      <c r="MXQ68" s="201"/>
      <c r="MXR68" s="210"/>
      <c r="MXU68" s="201"/>
      <c r="MXV68" s="210"/>
      <c r="MXY68" s="201"/>
      <c r="MXZ68" s="210"/>
      <c r="MYC68" s="201"/>
      <c r="MYD68" s="210"/>
      <c r="MYG68" s="201"/>
      <c r="MYH68" s="210"/>
      <c r="MYK68" s="201"/>
      <c r="MYL68" s="210"/>
      <c r="MYO68" s="201"/>
      <c r="MYP68" s="210"/>
      <c r="MYS68" s="201"/>
      <c r="MYT68" s="210"/>
      <c r="MYW68" s="201"/>
      <c r="MYX68" s="210"/>
      <c r="MZA68" s="201"/>
      <c r="MZB68" s="210"/>
      <c r="MZE68" s="201"/>
      <c r="MZF68" s="210"/>
      <c r="MZI68" s="201"/>
      <c r="MZJ68" s="210"/>
      <c r="MZM68" s="201"/>
      <c r="MZN68" s="210"/>
      <c r="MZQ68" s="201"/>
      <c r="MZR68" s="210"/>
      <c r="MZU68" s="201"/>
      <c r="MZV68" s="210"/>
      <c r="MZY68" s="201"/>
      <c r="MZZ68" s="210"/>
      <c r="NAC68" s="201"/>
      <c r="NAD68" s="210"/>
      <c r="NAG68" s="201"/>
      <c r="NAH68" s="210"/>
      <c r="NAK68" s="201"/>
      <c r="NAL68" s="210"/>
      <c r="NAO68" s="201"/>
      <c r="NAP68" s="210"/>
      <c r="NAS68" s="201"/>
      <c r="NAT68" s="210"/>
      <c r="NAW68" s="201"/>
      <c r="NAX68" s="210"/>
      <c r="NBA68" s="201"/>
      <c r="NBB68" s="210"/>
      <c r="NBE68" s="201"/>
      <c r="NBF68" s="210"/>
      <c r="NBI68" s="201"/>
      <c r="NBJ68" s="210"/>
      <c r="NBM68" s="201"/>
      <c r="NBN68" s="210"/>
      <c r="NBQ68" s="201"/>
      <c r="NBR68" s="210"/>
      <c r="NBU68" s="201"/>
      <c r="NBV68" s="210"/>
      <c r="NBY68" s="201"/>
      <c r="NBZ68" s="210"/>
      <c r="NCC68" s="201"/>
      <c r="NCD68" s="210"/>
      <c r="NCG68" s="201"/>
      <c r="NCH68" s="210"/>
      <c r="NCK68" s="201"/>
      <c r="NCL68" s="210"/>
      <c r="NCO68" s="201"/>
      <c r="NCP68" s="210"/>
      <c r="NCS68" s="201"/>
      <c r="NCT68" s="210"/>
      <c r="NCW68" s="201"/>
      <c r="NCX68" s="210"/>
      <c r="NDA68" s="201"/>
      <c r="NDB68" s="210"/>
      <c r="NDE68" s="201"/>
      <c r="NDF68" s="210"/>
      <c r="NDI68" s="201"/>
      <c r="NDJ68" s="210"/>
      <c r="NDM68" s="201"/>
      <c r="NDN68" s="210"/>
      <c r="NDQ68" s="201"/>
      <c r="NDR68" s="210"/>
      <c r="NDU68" s="201"/>
      <c r="NDV68" s="210"/>
      <c r="NDY68" s="201"/>
      <c r="NDZ68" s="210"/>
      <c r="NEC68" s="201"/>
      <c r="NED68" s="210"/>
      <c r="NEG68" s="201"/>
      <c r="NEH68" s="210"/>
      <c r="NEK68" s="201"/>
      <c r="NEL68" s="210"/>
      <c r="NEO68" s="201"/>
      <c r="NEP68" s="210"/>
      <c r="NES68" s="201"/>
      <c r="NET68" s="210"/>
      <c r="NEW68" s="201"/>
      <c r="NEX68" s="210"/>
      <c r="NFA68" s="201"/>
      <c r="NFB68" s="210"/>
      <c r="NFE68" s="201"/>
      <c r="NFF68" s="210"/>
      <c r="NFI68" s="201"/>
      <c r="NFJ68" s="210"/>
      <c r="NFM68" s="201"/>
      <c r="NFN68" s="210"/>
      <c r="NFQ68" s="201"/>
      <c r="NFR68" s="210"/>
      <c r="NFU68" s="201"/>
      <c r="NFV68" s="210"/>
      <c r="NFY68" s="201"/>
      <c r="NFZ68" s="210"/>
      <c r="NGC68" s="201"/>
      <c r="NGD68" s="210"/>
      <c r="NGG68" s="201"/>
      <c r="NGH68" s="210"/>
      <c r="NGK68" s="201"/>
      <c r="NGL68" s="210"/>
      <c r="NGO68" s="201"/>
      <c r="NGP68" s="210"/>
      <c r="NGS68" s="201"/>
      <c r="NGT68" s="210"/>
      <c r="NGW68" s="201"/>
      <c r="NGX68" s="210"/>
      <c r="NHA68" s="201"/>
      <c r="NHB68" s="210"/>
      <c r="NHE68" s="201"/>
      <c r="NHF68" s="210"/>
      <c r="NHI68" s="201"/>
      <c r="NHJ68" s="210"/>
      <c r="NHM68" s="201"/>
      <c r="NHN68" s="210"/>
      <c r="NHQ68" s="201"/>
      <c r="NHR68" s="210"/>
      <c r="NHU68" s="201"/>
      <c r="NHV68" s="210"/>
      <c r="NHY68" s="201"/>
      <c r="NHZ68" s="210"/>
      <c r="NIC68" s="201"/>
      <c r="NID68" s="210"/>
      <c r="NIG68" s="201"/>
      <c r="NIH68" s="210"/>
      <c r="NIK68" s="201"/>
      <c r="NIL68" s="210"/>
      <c r="NIO68" s="201"/>
      <c r="NIP68" s="210"/>
      <c r="NIS68" s="201"/>
      <c r="NIT68" s="210"/>
      <c r="NIW68" s="201"/>
      <c r="NIX68" s="210"/>
      <c r="NJA68" s="201"/>
      <c r="NJB68" s="210"/>
      <c r="NJE68" s="201"/>
      <c r="NJF68" s="210"/>
      <c r="NJI68" s="201"/>
      <c r="NJJ68" s="210"/>
      <c r="NJM68" s="201"/>
      <c r="NJN68" s="210"/>
      <c r="NJQ68" s="201"/>
      <c r="NJR68" s="210"/>
      <c r="NJU68" s="201"/>
      <c r="NJV68" s="210"/>
      <c r="NJY68" s="201"/>
      <c r="NJZ68" s="210"/>
      <c r="NKC68" s="201"/>
      <c r="NKD68" s="210"/>
      <c r="NKG68" s="201"/>
      <c r="NKH68" s="210"/>
      <c r="NKK68" s="201"/>
      <c r="NKL68" s="210"/>
      <c r="NKO68" s="201"/>
      <c r="NKP68" s="210"/>
      <c r="NKS68" s="201"/>
      <c r="NKT68" s="210"/>
      <c r="NKW68" s="201"/>
      <c r="NKX68" s="210"/>
      <c r="NLA68" s="201"/>
      <c r="NLB68" s="210"/>
      <c r="NLE68" s="201"/>
      <c r="NLF68" s="210"/>
      <c r="NLI68" s="201"/>
      <c r="NLJ68" s="210"/>
      <c r="NLM68" s="201"/>
      <c r="NLN68" s="210"/>
      <c r="NLQ68" s="201"/>
      <c r="NLR68" s="210"/>
      <c r="NLU68" s="201"/>
      <c r="NLV68" s="210"/>
      <c r="NLY68" s="201"/>
      <c r="NLZ68" s="210"/>
      <c r="NMC68" s="201"/>
      <c r="NMD68" s="210"/>
      <c r="NMG68" s="201"/>
      <c r="NMH68" s="210"/>
      <c r="NMK68" s="201"/>
      <c r="NML68" s="210"/>
      <c r="NMO68" s="201"/>
      <c r="NMP68" s="210"/>
      <c r="NMS68" s="201"/>
      <c r="NMT68" s="210"/>
      <c r="NMW68" s="201"/>
      <c r="NMX68" s="210"/>
      <c r="NNA68" s="201"/>
      <c r="NNB68" s="210"/>
      <c r="NNE68" s="201"/>
      <c r="NNF68" s="210"/>
      <c r="NNI68" s="201"/>
      <c r="NNJ68" s="210"/>
      <c r="NNM68" s="201"/>
      <c r="NNN68" s="210"/>
      <c r="NNQ68" s="201"/>
      <c r="NNR68" s="210"/>
      <c r="NNU68" s="201"/>
      <c r="NNV68" s="210"/>
      <c r="NNY68" s="201"/>
      <c r="NNZ68" s="210"/>
      <c r="NOC68" s="201"/>
      <c r="NOD68" s="210"/>
      <c r="NOG68" s="201"/>
      <c r="NOH68" s="210"/>
      <c r="NOK68" s="201"/>
      <c r="NOL68" s="210"/>
      <c r="NOO68" s="201"/>
      <c r="NOP68" s="210"/>
      <c r="NOS68" s="201"/>
      <c r="NOT68" s="210"/>
      <c r="NOW68" s="201"/>
      <c r="NOX68" s="210"/>
      <c r="NPA68" s="201"/>
      <c r="NPB68" s="210"/>
      <c r="NPE68" s="201"/>
      <c r="NPF68" s="210"/>
      <c r="NPI68" s="201"/>
      <c r="NPJ68" s="210"/>
      <c r="NPM68" s="201"/>
      <c r="NPN68" s="210"/>
      <c r="NPQ68" s="201"/>
      <c r="NPR68" s="210"/>
      <c r="NPU68" s="201"/>
      <c r="NPV68" s="210"/>
      <c r="NPY68" s="201"/>
      <c r="NPZ68" s="210"/>
      <c r="NQC68" s="201"/>
      <c r="NQD68" s="210"/>
      <c r="NQG68" s="201"/>
      <c r="NQH68" s="210"/>
      <c r="NQK68" s="201"/>
      <c r="NQL68" s="210"/>
      <c r="NQO68" s="201"/>
      <c r="NQP68" s="210"/>
      <c r="NQS68" s="201"/>
      <c r="NQT68" s="210"/>
      <c r="NQW68" s="201"/>
      <c r="NQX68" s="210"/>
      <c r="NRA68" s="201"/>
      <c r="NRB68" s="210"/>
      <c r="NRE68" s="201"/>
      <c r="NRF68" s="210"/>
      <c r="NRI68" s="201"/>
      <c r="NRJ68" s="210"/>
      <c r="NRM68" s="201"/>
      <c r="NRN68" s="210"/>
      <c r="NRQ68" s="201"/>
      <c r="NRR68" s="210"/>
      <c r="NRU68" s="201"/>
      <c r="NRV68" s="210"/>
      <c r="NRY68" s="201"/>
      <c r="NRZ68" s="210"/>
      <c r="NSC68" s="201"/>
      <c r="NSD68" s="210"/>
      <c r="NSG68" s="201"/>
      <c r="NSH68" s="210"/>
      <c r="NSK68" s="201"/>
      <c r="NSL68" s="210"/>
      <c r="NSO68" s="201"/>
      <c r="NSP68" s="210"/>
      <c r="NSS68" s="201"/>
      <c r="NST68" s="210"/>
      <c r="NSW68" s="201"/>
      <c r="NSX68" s="210"/>
      <c r="NTA68" s="201"/>
      <c r="NTB68" s="210"/>
      <c r="NTE68" s="201"/>
      <c r="NTF68" s="210"/>
      <c r="NTI68" s="201"/>
      <c r="NTJ68" s="210"/>
      <c r="NTM68" s="201"/>
      <c r="NTN68" s="210"/>
      <c r="NTQ68" s="201"/>
      <c r="NTR68" s="210"/>
      <c r="NTU68" s="201"/>
      <c r="NTV68" s="210"/>
      <c r="NTY68" s="201"/>
      <c r="NTZ68" s="210"/>
      <c r="NUC68" s="201"/>
      <c r="NUD68" s="210"/>
      <c r="NUG68" s="201"/>
      <c r="NUH68" s="210"/>
      <c r="NUK68" s="201"/>
      <c r="NUL68" s="210"/>
      <c r="NUO68" s="201"/>
      <c r="NUP68" s="210"/>
      <c r="NUS68" s="201"/>
      <c r="NUT68" s="210"/>
      <c r="NUW68" s="201"/>
      <c r="NUX68" s="210"/>
      <c r="NVA68" s="201"/>
      <c r="NVB68" s="210"/>
      <c r="NVE68" s="201"/>
      <c r="NVF68" s="210"/>
      <c r="NVI68" s="201"/>
      <c r="NVJ68" s="210"/>
      <c r="NVM68" s="201"/>
      <c r="NVN68" s="210"/>
      <c r="NVQ68" s="201"/>
      <c r="NVR68" s="210"/>
      <c r="NVU68" s="201"/>
      <c r="NVV68" s="210"/>
      <c r="NVY68" s="201"/>
      <c r="NVZ68" s="210"/>
      <c r="NWC68" s="201"/>
      <c r="NWD68" s="210"/>
      <c r="NWG68" s="201"/>
      <c r="NWH68" s="210"/>
      <c r="NWK68" s="201"/>
      <c r="NWL68" s="210"/>
      <c r="NWO68" s="201"/>
      <c r="NWP68" s="210"/>
      <c r="NWS68" s="201"/>
      <c r="NWT68" s="210"/>
      <c r="NWW68" s="201"/>
      <c r="NWX68" s="210"/>
      <c r="NXA68" s="201"/>
      <c r="NXB68" s="210"/>
      <c r="NXE68" s="201"/>
      <c r="NXF68" s="210"/>
      <c r="NXI68" s="201"/>
      <c r="NXJ68" s="210"/>
      <c r="NXM68" s="201"/>
      <c r="NXN68" s="210"/>
      <c r="NXQ68" s="201"/>
      <c r="NXR68" s="210"/>
      <c r="NXU68" s="201"/>
      <c r="NXV68" s="210"/>
      <c r="NXY68" s="201"/>
      <c r="NXZ68" s="210"/>
      <c r="NYC68" s="201"/>
      <c r="NYD68" s="210"/>
      <c r="NYG68" s="201"/>
      <c r="NYH68" s="210"/>
      <c r="NYK68" s="201"/>
      <c r="NYL68" s="210"/>
      <c r="NYO68" s="201"/>
      <c r="NYP68" s="210"/>
      <c r="NYS68" s="201"/>
      <c r="NYT68" s="210"/>
      <c r="NYW68" s="201"/>
      <c r="NYX68" s="210"/>
      <c r="NZA68" s="201"/>
      <c r="NZB68" s="210"/>
      <c r="NZE68" s="201"/>
      <c r="NZF68" s="210"/>
      <c r="NZI68" s="201"/>
      <c r="NZJ68" s="210"/>
      <c r="NZM68" s="201"/>
      <c r="NZN68" s="210"/>
      <c r="NZQ68" s="201"/>
      <c r="NZR68" s="210"/>
      <c r="NZU68" s="201"/>
      <c r="NZV68" s="210"/>
      <c r="NZY68" s="201"/>
      <c r="NZZ68" s="210"/>
      <c r="OAC68" s="201"/>
      <c r="OAD68" s="210"/>
      <c r="OAG68" s="201"/>
      <c r="OAH68" s="210"/>
      <c r="OAK68" s="201"/>
      <c r="OAL68" s="210"/>
      <c r="OAO68" s="201"/>
      <c r="OAP68" s="210"/>
      <c r="OAS68" s="201"/>
      <c r="OAT68" s="210"/>
      <c r="OAW68" s="201"/>
      <c r="OAX68" s="210"/>
      <c r="OBA68" s="201"/>
      <c r="OBB68" s="210"/>
      <c r="OBE68" s="201"/>
      <c r="OBF68" s="210"/>
      <c r="OBI68" s="201"/>
      <c r="OBJ68" s="210"/>
      <c r="OBM68" s="201"/>
      <c r="OBN68" s="210"/>
      <c r="OBQ68" s="201"/>
      <c r="OBR68" s="210"/>
      <c r="OBU68" s="201"/>
      <c r="OBV68" s="210"/>
      <c r="OBY68" s="201"/>
      <c r="OBZ68" s="210"/>
      <c r="OCC68" s="201"/>
      <c r="OCD68" s="210"/>
      <c r="OCG68" s="201"/>
      <c r="OCH68" s="210"/>
      <c r="OCK68" s="201"/>
      <c r="OCL68" s="210"/>
      <c r="OCO68" s="201"/>
      <c r="OCP68" s="210"/>
      <c r="OCS68" s="201"/>
      <c r="OCT68" s="210"/>
      <c r="OCW68" s="201"/>
      <c r="OCX68" s="210"/>
      <c r="ODA68" s="201"/>
      <c r="ODB68" s="210"/>
      <c r="ODE68" s="201"/>
      <c r="ODF68" s="210"/>
      <c r="ODI68" s="201"/>
      <c r="ODJ68" s="210"/>
      <c r="ODM68" s="201"/>
      <c r="ODN68" s="210"/>
      <c r="ODQ68" s="201"/>
      <c r="ODR68" s="210"/>
      <c r="ODU68" s="201"/>
      <c r="ODV68" s="210"/>
      <c r="ODY68" s="201"/>
      <c r="ODZ68" s="210"/>
      <c r="OEC68" s="201"/>
      <c r="OED68" s="210"/>
      <c r="OEG68" s="201"/>
      <c r="OEH68" s="210"/>
      <c r="OEK68" s="201"/>
      <c r="OEL68" s="210"/>
      <c r="OEO68" s="201"/>
      <c r="OEP68" s="210"/>
      <c r="OES68" s="201"/>
      <c r="OET68" s="210"/>
      <c r="OEW68" s="201"/>
      <c r="OEX68" s="210"/>
      <c r="OFA68" s="201"/>
      <c r="OFB68" s="210"/>
      <c r="OFE68" s="201"/>
      <c r="OFF68" s="210"/>
      <c r="OFI68" s="201"/>
      <c r="OFJ68" s="210"/>
      <c r="OFM68" s="201"/>
      <c r="OFN68" s="210"/>
      <c r="OFQ68" s="201"/>
      <c r="OFR68" s="210"/>
      <c r="OFU68" s="201"/>
      <c r="OFV68" s="210"/>
      <c r="OFY68" s="201"/>
      <c r="OFZ68" s="210"/>
      <c r="OGC68" s="201"/>
      <c r="OGD68" s="210"/>
      <c r="OGG68" s="201"/>
      <c r="OGH68" s="210"/>
      <c r="OGK68" s="201"/>
      <c r="OGL68" s="210"/>
      <c r="OGO68" s="201"/>
      <c r="OGP68" s="210"/>
      <c r="OGS68" s="201"/>
      <c r="OGT68" s="210"/>
      <c r="OGW68" s="201"/>
      <c r="OGX68" s="210"/>
      <c r="OHA68" s="201"/>
      <c r="OHB68" s="210"/>
      <c r="OHE68" s="201"/>
      <c r="OHF68" s="210"/>
      <c r="OHI68" s="201"/>
      <c r="OHJ68" s="210"/>
      <c r="OHM68" s="201"/>
      <c r="OHN68" s="210"/>
      <c r="OHQ68" s="201"/>
      <c r="OHR68" s="210"/>
      <c r="OHU68" s="201"/>
      <c r="OHV68" s="210"/>
      <c r="OHY68" s="201"/>
      <c r="OHZ68" s="210"/>
      <c r="OIC68" s="201"/>
      <c r="OID68" s="210"/>
      <c r="OIG68" s="201"/>
      <c r="OIH68" s="210"/>
      <c r="OIK68" s="201"/>
      <c r="OIL68" s="210"/>
      <c r="OIO68" s="201"/>
      <c r="OIP68" s="210"/>
      <c r="OIS68" s="201"/>
      <c r="OIT68" s="210"/>
      <c r="OIW68" s="201"/>
      <c r="OIX68" s="210"/>
      <c r="OJA68" s="201"/>
      <c r="OJB68" s="210"/>
      <c r="OJE68" s="201"/>
      <c r="OJF68" s="210"/>
      <c r="OJI68" s="201"/>
      <c r="OJJ68" s="210"/>
      <c r="OJM68" s="201"/>
      <c r="OJN68" s="210"/>
      <c r="OJQ68" s="201"/>
      <c r="OJR68" s="210"/>
      <c r="OJU68" s="201"/>
      <c r="OJV68" s="210"/>
      <c r="OJY68" s="201"/>
      <c r="OJZ68" s="210"/>
      <c r="OKC68" s="201"/>
      <c r="OKD68" s="210"/>
      <c r="OKG68" s="201"/>
      <c r="OKH68" s="210"/>
      <c r="OKK68" s="201"/>
      <c r="OKL68" s="210"/>
      <c r="OKO68" s="201"/>
      <c r="OKP68" s="210"/>
      <c r="OKS68" s="201"/>
      <c r="OKT68" s="210"/>
      <c r="OKW68" s="201"/>
      <c r="OKX68" s="210"/>
      <c r="OLA68" s="201"/>
      <c r="OLB68" s="210"/>
      <c r="OLE68" s="201"/>
      <c r="OLF68" s="210"/>
      <c r="OLI68" s="201"/>
      <c r="OLJ68" s="210"/>
      <c r="OLM68" s="201"/>
      <c r="OLN68" s="210"/>
      <c r="OLQ68" s="201"/>
      <c r="OLR68" s="210"/>
      <c r="OLU68" s="201"/>
      <c r="OLV68" s="210"/>
      <c r="OLY68" s="201"/>
      <c r="OLZ68" s="210"/>
      <c r="OMC68" s="201"/>
      <c r="OMD68" s="210"/>
      <c r="OMG68" s="201"/>
      <c r="OMH68" s="210"/>
      <c r="OMK68" s="201"/>
      <c r="OML68" s="210"/>
      <c r="OMO68" s="201"/>
      <c r="OMP68" s="210"/>
      <c r="OMS68" s="201"/>
      <c r="OMT68" s="210"/>
      <c r="OMW68" s="201"/>
      <c r="OMX68" s="210"/>
      <c r="ONA68" s="201"/>
      <c r="ONB68" s="210"/>
      <c r="ONE68" s="201"/>
      <c r="ONF68" s="210"/>
      <c r="ONI68" s="201"/>
      <c r="ONJ68" s="210"/>
      <c r="ONM68" s="201"/>
      <c r="ONN68" s="210"/>
      <c r="ONQ68" s="201"/>
      <c r="ONR68" s="210"/>
      <c r="ONU68" s="201"/>
      <c r="ONV68" s="210"/>
      <c r="ONY68" s="201"/>
      <c r="ONZ68" s="210"/>
      <c r="OOC68" s="201"/>
      <c r="OOD68" s="210"/>
      <c r="OOG68" s="201"/>
      <c r="OOH68" s="210"/>
      <c r="OOK68" s="201"/>
      <c r="OOL68" s="210"/>
      <c r="OOO68" s="201"/>
      <c r="OOP68" s="210"/>
      <c r="OOS68" s="201"/>
      <c r="OOT68" s="210"/>
      <c r="OOW68" s="201"/>
      <c r="OOX68" s="210"/>
      <c r="OPA68" s="201"/>
      <c r="OPB68" s="210"/>
      <c r="OPE68" s="201"/>
      <c r="OPF68" s="210"/>
      <c r="OPI68" s="201"/>
      <c r="OPJ68" s="210"/>
      <c r="OPM68" s="201"/>
      <c r="OPN68" s="210"/>
      <c r="OPQ68" s="201"/>
      <c r="OPR68" s="210"/>
      <c r="OPU68" s="201"/>
      <c r="OPV68" s="210"/>
      <c r="OPY68" s="201"/>
      <c r="OPZ68" s="210"/>
      <c r="OQC68" s="201"/>
      <c r="OQD68" s="210"/>
      <c r="OQG68" s="201"/>
      <c r="OQH68" s="210"/>
      <c r="OQK68" s="201"/>
      <c r="OQL68" s="210"/>
      <c r="OQO68" s="201"/>
      <c r="OQP68" s="210"/>
      <c r="OQS68" s="201"/>
      <c r="OQT68" s="210"/>
      <c r="OQW68" s="201"/>
      <c r="OQX68" s="210"/>
      <c r="ORA68" s="201"/>
      <c r="ORB68" s="210"/>
      <c r="ORE68" s="201"/>
      <c r="ORF68" s="210"/>
      <c r="ORI68" s="201"/>
      <c r="ORJ68" s="210"/>
      <c r="ORM68" s="201"/>
      <c r="ORN68" s="210"/>
      <c r="ORQ68" s="201"/>
      <c r="ORR68" s="210"/>
      <c r="ORU68" s="201"/>
      <c r="ORV68" s="210"/>
      <c r="ORY68" s="201"/>
      <c r="ORZ68" s="210"/>
      <c r="OSC68" s="201"/>
      <c r="OSD68" s="210"/>
      <c r="OSG68" s="201"/>
      <c r="OSH68" s="210"/>
      <c r="OSK68" s="201"/>
      <c r="OSL68" s="210"/>
      <c r="OSO68" s="201"/>
      <c r="OSP68" s="210"/>
      <c r="OSS68" s="201"/>
      <c r="OST68" s="210"/>
      <c r="OSW68" s="201"/>
      <c r="OSX68" s="210"/>
      <c r="OTA68" s="201"/>
      <c r="OTB68" s="210"/>
      <c r="OTE68" s="201"/>
      <c r="OTF68" s="210"/>
      <c r="OTI68" s="201"/>
      <c r="OTJ68" s="210"/>
      <c r="OTM68" s="201"/>
      <c r="OTN68" s="210"/>
      <c r="OTQ68" s="201"/>
      <c r="OTR68" s="210"/>
      <c r="OTU68" s="201"/>
      <c r="OTV68" s="210"/>
      <c r="OTY68" s="201"/>
      <c r="OTZ68" s="210"/>
      <c r="OUC68" s="201"/>
      <c r="OUD68" s="210"/>
      <c r="OUG68" s="201"/>
      <c r="OUH68" s="210"/>
      <c r="OUK68" s="201"/>
      <c r="OUL68" s="210"/>
      <c r="OUO68" s="201"/>
      <c r="OUP68" s="210"/>
      <c r="OUS68" s="201"/>
      <c r="OUT68" s="210"/>
      <c r="OUW68" s="201"/>
      <c r="OUX68" s="210"/>
      <c r="OVA68" s="201"/>
      <c r="OVB68" s="210"/>
      <c r="OVE68" s="201"/>
      <c r="OVF68" s="210"/>
      <c r="OVI68" s="201"/>
      <c r="OVJ68" s="210"/>
      <c r="OVM68" s="201"/>
      <c r="OVN68" s="210"/>
      <c r="OVQ68" s="201"/>
      <c r="OVR68" s="210"/>
      <c r="OVU68" s="201"/>
      <c r="OVV68" s="210"/>
      <c r="OVY68" s="201"/>
      <c r="OVZ68" s="210"/>
      <c r="OWC68" s="201"/>
      <c r="OWD68" s="210"/>
      <c r="OWG68" s="201"/>
      <c r="OWH68" s="210"/>
      <c r="OWK68" s="201"/>
      <c r="OWL68" s="210"/>
      <c r="OWO68" s="201"/>
      <c r="OWP68" s="210"/>
      <c r="OWS68" s="201"/>
      <c r="OWT68" s="210"/>
      <c r="OWW68" s="201"/>
      <c r="OWX68" s="210"/>
      <c r="OXA68" s="201"/>
      <c r="OXB68" s="210"/>
      <c r="OXE68" s="201"/>
      <c r="OXF68" s="210"/>
      <c r="OXI68" s="201"/>
      <c r="OXJ68" s="210"/>
      <c r="OXM68" s="201"/>
      <c r="OXN68" s="210"/>
      <c r="OXQ68" s="201"/>
      <c r="OXR68" s="210"/>
      <c r="OXU68" s="201"/>
      <c r="OXV68" s="210"/>
      <c r="OXY68" s="201"/>
      <c r="OXZ68" s="210"/>
      <c r="OYC68" s="201"/>
      <c r="OYD68" s="210"/>
      <c r="OYG68" s="201"/>
      <c r="OYH68" s="210"/>
      <c r="OYK68" s="201"/>
      <c r="OYL68" s="210"/>
      <c r="OYO68" s="201"/>
      <c r="OYP68" s="210"/>
      <c r="OYS68" s="201"/>
      <c r="OYT68" s="210"/>
      <c r="OYW68" s="201"/>
      <c r="OYX68" s="210"/>
      <c r="OZA68" s="201"/>
      <c r="OZB68" s="210"/>
      <c r="OZE68" s="201"/>
      <c r="OZF68" s="210"/>
      <c r="OZI68" s="201"/>
      <c r="OZJ68" s="210"/>
      <c r="OZM68" s="201"/>
      <c r="OZN68" s="210"/>
      <c r="OZQ68" s="201"/>
      <c r="OZR68" s="210"/>
      <c r="OZU68" s="201"/>
      <c r="OZV68" s="210"/>
      <c r="OZY68" s="201"/>
      <c r="OZZ68" s="210"/>
      <c r="PAC68" s="201"/>
      <c r="PAD68" s="210"/>
      <c r="PAG68" s="201"/>
      <c r="PAH68" s="210"/>
      <c r="PAK68" s="201"/>
      <c r="PAL68" s="210"/>
      <c r="PAO68" s="201"/>
      <c r="PAP68" s="210"/>
      <c r="PAS68" s="201"/>
      <c r="PAT68" s="210"/>
      <c r="PAW68" s="201"/>
      <c r="PAX68" s="210"/>
      <c r="PBA68" s="201"/>
      <c r="PBB68" s="210"/>
      <c r="PBE68" s="201"/>
      <c r="PBF68" s="210"/>
      <c r="PBI68" s="201"/>
      <c r="PBJ68" s="210"/>
      <c r="PBM68" s="201"/>
      <c r="PBN68" s="210"/>
      <c r="PBQ68" s="201"/>
      <c r="PBR68" s="210"/>
      <c r="PBU68" s="201"/>
      <c r="PBV68" s="210"/>
      <c r="PBY68" s="201"/>
      <c r="PBZ68" s="210"/>
      <c r="PCC68" s="201"/>
      <c r="PCD68" s="210"/>
      <c r="PCG68" s="201"/>
      <c r="PCH68" s="210"/>
      <c r="PCK68" s="201"/>
      <c r="PCL68" s="210"/>
      <c r="PCO68" s="201"/>
      <c r="PCP68" s="210"/>
      <c r="PCS68" s="201"/>
      <c r="PCT68" s="210"/>
      <c r="PCW68" s="201"/>
      <c r="PCX68" s="210"/>
      <c r="PDA68" s="201"/>
      <c r="PDB68" s="210"/>
      <c r="PDE68" s="201"/>
      <c r="PDF68" s="210"/>
      <c r="PDI68" s="201"/>
      <c r="PDJ68" s="210"/>
      <c r="PDM68" s="201"/>
      <c r="PDN68" s="210"/>
      <c r="PDQ68" s="201"/>
      <c r="PDR68" s="210"/>
      <c r="PDU68" s="201"/>
      <c r="PDV68" s="210"/>
      <c r="PDY68" s="201"/>
      <c r="PDZ68" s="210"/>
      <c r="PEC68" s="201"/>
      <c r="PED68" s="210"/>
      <c r="PEG68" s="201"/>
      <c r="PEH68" s="210"/>
      <c r="PEK68" s="201"/>
      <c r="PEL68" s="210"/>
      <c r="PEO68" s="201"/>
      <c r="PEP68" s="210"/>
      <c r="PES68" s="201"/>
      <c r="PET68" s="210"/>
      <c r="PEW68" s="201"/>
      <c r="PEX68" s="210"/>
      <c r="PFA68" s="201"/>
      <c r="PFB68" s="210"/>
      <c r="PFE68" s="201"/>
      <c r="PFF68" s="210"/>
      <c r="PFI68" s="201"/>
      <c r="PFJ68" s="210"/>
      <c r="PFM68" s="201"/>
      <c r="PFN68" s="210"/>
      <c r="PFQ68" s="201"/>
      <c r="PFR68" s="210"/>
      <c r="PFU68" s="201"/>
      <c r="PFV68" s="210"/>
      <c r="PFY68" s="201"/>
      <c r="PFZ68" s="210"/>
      <c r="PGC68" s="201"/>
      <c r="PGD68" s="210"/>
      <c r="PGG68" s="201"/>
      <c r="PGH68" s="210"/>
      <c r="PGK68" s="201"/>
      <c r="PGL68" s="210"/>
      <c r="PGO68" s="201"/>
      <c r="PGP68" s="210"/>
      <c r="PGS68" s="201"/>
      <c r="PGT68" s="210"/>
      <c r="PGW68" s="201"/>
      <c r="PGX68" s="210"/>
      <c r="PHA68" s="201"/>
      <c r="PHB68" s="210"/>
      <c r="PHE68" s="201"/>
      <c r="PHF68" s="210"/>
      <c r="PHI68" s="201"/>
      <c r="PHJ68" s="210"/>
      <c r="PHM68" s="201"/>
      <c r="PHN68" s="210"/>
      <c r="PHQ68" s="201"/>
      <c r="PHR68" s="210"/>
      <c r="PHU68" s="201"/>
      <c r="PHV68" s="210"/>
      <c r="PHY68" s="201"/>
      <c r="PHZ68" s="210"/>
      <c r="PIC68" s="201"/>
      <c r="PID68" s="210"/>
      <c r="PIG68" s="201"/>
      <c r="PIH68" s="210"/>
      <c r="PIK68" s="201"/>
      <c r="PIL68" s="210"/>
      <c r="PIO68" s="201"/>
      <c r="PIP68" s="210"/>
      <c r="PIS68" s="201"/>
      <c r="PIT68" s="210"/>
      <c r="PIW68" s="201"/>
      <c r="PIX68" s="210"/>
      <c r="PJA68" s="201"/>
      <c r="PJB68" s="210"/>
      <c r="PJE68" s="201"/>
      <c r="PJF68" s="210"/>
      <c r="PJI68" s="201"/>
      <c r="PJJ68" s="210"/>
      <c r="PJM68" s="201"/>
      <c r="PJN68" s="210"/>
      <c r="PJQ68" s="201"/>
      <c r="PJR68" s="210"/>
      <c r="PJU68" s="201"/>
      <c r="PJV68" s="210"/>
      <c r="PJY68" s="201"/>
      <c r="PJZ68" s="210"/>
      <c r="PKC68" s="201"/>
      <c r="PKD68" s="210"/>
      <c r="PKG68" s="201"/>
      <c r="PKH68" s="210"/>
      <c r="PKK68" s="201"/>
      <c r="PKL68" s="210"/>
      <c r="PKO68" s="201"/>
      <c r="PKP68" s="210"/>
      <c r="PKS68" s="201"/>
      <c r="PKT68" s="210"/>
      <c r="PKW68" s="201"/>
      <c r="PKX68" s="210"/>
      <c r="PLA68" s="201"/>
      <c r="PLB68" s="210"/>
      <c r="PLE68" s="201"/>
      <c r="PLF68" s="210"/>
      <c r="PLI68" s="201"/>
      <c r="PLJ68" s="210"/>
      <c r="PLM68" s="201"/>
      <c r="PLN68" s="210"/>
      <c r="PLQ68" s="201"/>
      <c r="PLR68" s="210"/>
      <c r="PLU68" s="201"/>
      <c r="PLV68" s="210"/>
      <c r="PLY68" s="201"/>
      <c r="PLZ68" s="210"/>
      <c r="PMC68" s="201"/>
      <c r="PMD68" s="210"/>
      <c r="PMG68" s="201"/>
      <c r="PMH68" s="210"/>
      <c r="PMK68" s="201"/>
      <c r="PML68" s="210"/>
      <c r="PMO68" s="201"/>
      <c r="PMP68" s="210"/>
      <c r="PMS68" s="201"/>
      <c r="PMT68" s="210"/>
      <c r="PMW68" s="201"/>
      <c r="PMX68" s="210"/>
      <c r="PNA68" s="201"/>
      <c r="PNB68" s="210"/>
      <c r="PNE68" s="201"/>
      <c r="PNF68" s="210"/>
      <c r="PNI68" s="201"/>
      <c r="PNJ68" s="210"/>
      <c r="PNM68" s="201"/>
      <c r="PNN68" s="210"/>
      <c r="PNQ68" s="201"/>
      <c r="PNR68" s="210"/>
      <c r="PNU68" s="201"/>
      <c r="PNV68" s="210"/>
      <c r="PNY68" s="201"/>
      <c r="PNZ68" s="210"/>
      <c r="POC68" s="201"/>
      <c r="POD68" s="210"/>
      <c r="POG68" s="201"/>
      <c r="POH68" s="210"/>
      <c r="POK68" s="201"/>
      <c r="POL68" s="210"/>
      <c r="POO68" s="201"/>
      <c r="POP68" s="210"/>
      <c r="POS68" s="201"/>
      <c r="POT68" s="210"/>
      <c r="POW68" s="201"/>
      <c r="POX68" s="210"/>
      <c r="PPA68" s="201"/>
      <c r="PPB68" s="210"/>
      <c r="PPE68" s="201"/>
      <c r="PPF68" s="210"/>
      <c r="PPI68" s="201"/>
      <c r="PPJ68" s="210"/>
      <c r="PPM68" s="201"/>
      <c r="PPN68" s="210"/>
      <c r="PPQ68" s="201"/>
      <c r="PPR68" s="210"/>
      <c r="PPU68" s="201"/>
      <c r="PPV68" s="210"/>
      <c r="PPY68" s="201"/>
      <c r="PPZ68" s="210"/>
      <c r="PQC68" s="201"/>
      <c r="PQD68" s="210"/>
      <c r="PQG68" s="201"/>
      <c r="PQH68" s="210"/>
      <c r="PQK68" s="201"/>
      <c r="PQL68" s="210"/>
      <c r="PQO68" s="201"/>
      <c r="PQP68" s="210"/>
      <c r="PQS68" s="201"/>
      <c r="PQT68" s="210"/>
      <c r="PQW68" s="201"/>
      <c r="PQX68" s="210"/>
      <c r="PRA68" s="201"/>
      <c r="PRB68" s="210"/>
      <c r="PRE68" s="201"/>
      <c r="PRF68" s="210"/>
      <c r="PRI68" s="201"/>
      <c r="PRJ68" s="210"/>
      <c r="PRM68" s="201"/>
      <c r="PRN68" s="210"/>
      <c r="PRQ68" s="201"/>
      <c r="PRR68" s="210"/>
      <c r="PRU68" s="201"/>
      <c r="PRV68" s="210"/>
      <c r="PRY68" s="201"/>
      <c r="PRZ68" s="210"/>
      <c r="PSC68" s="201"/>
      <c r="PSD68" s="210"/>
      <c r="PSG68" s="201"/>
      <c r="PSH68" s="210"/>
      <c r="PSK68" s="201"/>
      <c r="PSL68" s="210"/>
      <c r="PSO68" s="201"/>
      <c r="PSP68" s="210"/>
      <c r="PSS68" s="201"/>
      <c r="PST68" s="210"/>
      <c r="PSW68" s="201"/>
      <c r="PSX68" s="210"/>
      <c r="PTA68" s="201"/>
      <c r="PTB68" s="210"/>
      <c r="PTE68" s="201"/>
      <c r="PTF68" s="210"/>
      <c r="PTI68" s="201"/>
      <c r="PTJ68" s="210"/>
      <c r="PTM68" s="201"/>
      <c r="PTN68" s="210"/>
      <c r="PTQ68" s="201"/>
      <c r="PTR68" s="210"/>
      <c r="PTU68" s="201"/>
      <c r="PTV68" s="210"/>
      <c r="PTY68" s="201"/>
      <c r="PTZ68" s="210"/>
      <c r="PUC68" s="201"/>
      <c r="PUD68" s="210"/>
      <c r="PUG68" s="201"/>
      <c r="PUH68" s="210"/>
      <c r="PUK68" s="201"/>
      <c r="PUL68" s="210"/>
      <c r="PUO68" s="201"/>
      <c r="PUP68" s="210"/>
      <c r="PUS68" s="201"/>
      <c r="PUT68" s="210"/>
      <c r="PUW68" s="201"/>
      <c r="PUX68" s="210"/>
      <c r="PVA68" s="201"/>
      <c r="PVB68" s="210"/>
      <c r="PVE68" s="201"/>
      <c r="PVF68" s="210"/>
      <c r="PVI68" s="201"/>
      <c r="PVJ68" s="210"/>
      <c r="PVM68" s="201"/>
      <c r="PVN68" s="210"/>
      <c r="PVQ68" s="201"/>
      <c r="PVR68" s="210"/>
      <c r="PVU68" s="201"/>
      <c r="PVV68" s="210"/>
      <c r="PVY68" s="201"/>
      <c r="PVZ68" s="210"/>
      <c r="PWC68" s="201"/>
      <c r="PWD68" s="210"/>
      <c r="PWG68" s="201"/>
      <c r="PWH68" s="210"/>
      <c r="PWK68" s="201"/>
      <c r="PWL68" s="210"/>
      <c r="PWO68" s="201"/>
      <c r="PWP68" s="210"/>
      <c r="PWS68" s="201"/>
      <c r="PWT68" s="210"/>
      <c r="PWW68" s="201"/>
      <c r="PWX68" s="210"/>
      <c r="PXA68" s="201"/>
      <c r="PXB68" s="210"/>
      <c r="PXE68" s="201"/>
      <c r="PXF68" s="210"/>
      <c r="PXI68" s="201"/>
      <c r="PXJ68" s="210"/>
      <c r="PXM68" s="201"/>
      <c r="PXN68" s="210"/>
      <c r="PXQ68" s="201"/>
      <c r="PXR68" s="210"/>
      <c r="PXU68" s="201"/>
      <c r="PXV68" s="210"/>
      <c r="PXY68" s="201"/>
      <c r="PXZ68" s="210"/>
      <c r="PYC68" s="201"/>
      <c r="PYD68" s="210"/>
      <c r="PYG68" s="201"/>
      <c r="PYH68" s="210"/>
      <c r="PYK68" s="201"/>
      <c r="PYL68" s="210"/>
      <c r="PYO68" s="201"/>
      <c r="PYP68" s="210"/>
      <c r="PYS68" s="201"/>
      <c r="PYT68" s="210"/>
      <c r="PYW68" s="201"/>
      <c r="PYX68" s="210"/>
      <c r="PZA68" s="201"/>
      <c r="PZB68" s="210"/>
      <c r="PZE68" s="201"/>
      <c r="PZF68" s="210"/>
      <c r="PZI68" s="201"/>
      <c r="PZJ68" s="210"/>
      <c r="PZM68" s="201"/>
      <c r="PZN68" s="210"/>
      <c r="PZQ68" s="201"/>
      <c r="PZR68" s="210"/>
      <c r="PZU68" s="201"/>
      <c r="PZV68" s="210"/>
      <c r="PZY68" s="201"/>
      <c r="PZZ68" s="210"/>
      <c r="QAC68" s="201"/>
      <c r="QAD68" s="210"/>
      <c r="QAG68" s="201"/>
      <c r="QAH68" s="210"/>
      <c r="QAK68" s="201"/>
      <c r="QAL68" s="210"/>
      <c r="QAO68" s="201"/>
      <c r="QAP68" s="210"/>
      <c r="QAS68" s="201"/>
      <c r="QAT68" s="210"/>
      <c r="QAW68" s="201"/>
      <c r="QAX68" s="210"/>
      <c r="QBA68" s="201"/>
      <c r="QBB68" s="210"/>
      <c r="QBE68" s="201"/>
      <c r="QBF68" s="210"/>
      <c r="QBI68" s="201"/>
      <c r="QBJ68" s="210"/>
      <c r="QBM68" s="201"/>
      <c r="QBN68" s="210"/>
      <c r="QBQ68" s="201"/>
      <c r="QBR68" s="210"/>
      <c r="QBU68" s="201"/>
      <c r="QBV68" s="210"/>
      <c r="QBY68" s="201"/>
      <c r="QBZ68" s="210"/>
      <c r="QCC68" s="201"/>
      <c r="QCD68" s="210"/>
      <c r="QCG68" s="201"/>
      <c r="QCH68" s="210"/>
      <c r="QCK68" s="201"/>
      <c r="QCL68" s="210"/>
      <c r="QCO68" s="201"/>
      <c r="QCP68" s="210"/>
      <c r="QCS68" s="201"/>
      <c r="QCT68" s="210"/>
      <c r="QCW68" s="201"/>
      <c r="QCX68" s="210"/>
      <c r="QDA68" s="201"/>
      <c r="QDB68" s="210"/>
      <c r="QDE68" s="201"/>
      <c r="QDF68" s="210"/>
      <c r="QDI68" s="201"/>
      <c r="QDJ68" s="210"/>
      <c r="QDM68" s="201"/>
      <c r="QDN68" s="210"/>
      <c r="QDQ68" s="201"/>
      <c r="QDR68" s="210"/>
      <c r="QDU68" s="201"/>
      <c r="QDV68" s="210"/>
      <c r="QDY68" s="201"/>
      <c r="QDZ68" s="210"/>
      <c r="QEC68" s="201"/>
      <c r="QED68" s="210"/>
      <c r="QEG68" s="201"/>
      <c r="QEH68" s="210"/>
      <c r="QEK68" s="201"/>
      <c r="QEL68" s="210"/>
      <c r="QEO68" s="201"/>
      <c r="QEP68" s="210"/>
      <c r="QES68" s="201"/>
      <c r="QET68" s="210"/>
      <c r="QEW68" s="201"/>
      <c r="QEX68" s="210"/>
      <c r="QFA68" s="201"/>
      <c r="QFB68" s="210"/>
      <c r="QFE68" s="201"/>
      <c r="QFF68" s="210"/>
      <c r="QFI68" s="201"/>
      <c r="QFJ68" s="210"/>
      <c r="QFM68" s="201"/>
      <c r="QFN68" s="210"/>
      <c r="QFQ68" s="201"/>
      <c r="QFR68" s="210"/>
      <c r="QFU68" s="201"/>
      <c r="QFV68" s="210"/>
      <c r="QFY68" s="201"/>
      <c r="QFZ68" s="210"/>
      <c r="QGC68" s="201"/>
      <c r="QGD68" s="210"/>
      <c r="QGG68" s="201"/>
      <c r="QGH68" s="210"/>
      <c r="QGK68" s="201"/>
      <c r="QGL68" s="210"/>
      <c r="QGO68" s="201"/>
      <c r="QGP68" s="210"/>
      <c r="QGS68" s="201"/>
      <c r="QGT68" s="210"/>
      <c r="QGW68" s="201"/>
      <c r="QGX68" s="210"/>
      <c r="QHA68" s="201"/>
      <c r="QHB68" s="210"/>
      <c r="QHE68" s="201"/>
      <c r="QHF68" s="210"/>
      <c r="QHI68" s="201"/>
      <c r="QHJ68" s="210"/>
      <c r="QHM68" s="201"/>
      <c r="QHN68" s="210"/>
      <c r="QHQ68" s="201"/>
      <c r="QHR68" s="210"/>
      <c r="QHU68" s="201"/>
      <c r="QHV68" s="210"/>
      <c r="QHY68" s="201"/>
      <c r="QHZ68" s="210"/>
      <c r="QIC68" s="201"/>
      <c r="QID68" s="210"/>
      <c r="QIG68" s="201"/>
      <c r="QIH68" s="210"/>
      <c r="QIK68" s="201"/>
      <c r="QIL68" s="210"/>
      <c r="QIO68" s="201"/>
      <c r="QIP68" s="210"/>
      <c r="QIS68" s="201"/>
      <c r="QIT68" s="210"/>
      <c r="QIW68" s="201"/>
      <c r="QIX68" s="210"/>
      <c r="QJA68" s="201"/>
      <c r="QJB68" s="210"/>
      <c r="QJE68" s="201"/>
      <c r="QJF68" s="210"/>
      <c r="QJI68" s="201"/>
      <c r="QJJ68" s="210"/>
      <c r="QJM68" s="201"/>
      <c r="QJN68" s="210"/>
      <c r="QJQ68" s="201"/>
      <c r="QJR68" s="210"/>
      <c r="QJU68" s="201"/>
      <c r="QJV68" s="210"/>
      <c r="QJY68" s="201"/>
      <c r="QJZ68" s="210"/>
      <c r="QKC68" s="201"/>
      <c r="QKD68" s="210"/>
      <c r="QKG68" s="201"/>
      <c r="QKH68" s="210"/>
      <c r="QKK68" s="201"/>
      <c r="QKL68" s="210"/>
      <c r="QKO68" s="201"/>
      <c r="QKP68" s="210"/>
      <c r="QKS68" s="201"/>
      <c r="QKT68" s="210"/>
      <c r="QKW68" s="201"/>
      <c r="QKX68" s="210"/>
      <c r="QLA68" s="201"/>
      <c r="QLB68" s="210"/>
      <c r="QLE68" s="201"/>
      <c r="QLF68" s="210"/>
      <c r="QLI68" s="201"/>
      <c r="QLJ68" s="210"/>
      <c r="QLM68" s="201"/>
      <c r="QLN68" s="210"/>
      <c r="QLQ68" s="201"/>
      <c r="QLR68" s="210"/>
      <c r="QLU68" s="201"/>
      <c r="QLV68" s="210"/>
      <c r="QLY68" s="201"/>
      <c r="QLZ68" s="210"/>
      <c r="QMC68" s="201"/>
      <c r="QMD68" s="210"/>
      <c r="QMG68" s="201"/>
      <c r="QMH68" s="210"/>
      <c r="QMK68" s="201"/>
      <c r="QML68" s="210"/>
      <c r="QMO68" s="201"/>
      <c r="QMP68" s="210"/>
      <c r="QMS68" s="201"/>
      <c r="QMT68" s="210"/>
      <c r="QMW68" s="201"/>
      <c r="QMX68" s="210"/>
      <c r="QNA68" s="201"/>
      <c r="QNB68" s="210"/>
      <c r="QNE68" s="201"/>
      <c r="QNF68" s="210"/>
      <c r="QNI68" s="201"/>
      <c r="QNJ68" s="210"/>
      <c r="QNM68" s="201"/>
      <c r="QNN68" s="210"/>
      <c r="QNQ68" s="201"/>
      <c r="QNR68" s="210"/>
      <c r="QNU68" s="201"/>
      <c r="QNV68" s="210"/>
      <c r="QNY68" s="201"/>
      <c r="QNZ68" s="210"/>
      <c r="QOC68" s="201"/>
      <c r="QOD68" s="210"/>
      <c r="QOG68" s="201"/>
      <c r="QOH68" s="210"/>
      <c r="QOK68" s="201"/>
      <c r="QOL68" s="210"/>
      <c r="QOO68" s="201"/>
      <c r="QOP68" s="210"/>
      <c r="QOS68" s="201"/>
      <c r="QOT68" s="210"/>
      <c r="QOW68" s="201"/>
      <c r="QOX68" s="210"/>
      <c r="QPA68" s="201"/>
      <c r="QPB68" s="210"/>
      <c r="QPE68" s="201"/>
      <c r="QPF68" s="210"/>
      <c r="QPI68" s="201"/>
      <c r="QPJ68" s="210"/>
      <c r="QPM68" s="201"/>
      <c r="QPN68" s="210"/>
      <c r="QPQ68" s="201"/>
      <c r="QPR68" s="210"/>
      <c r="QPU68" s="201"/>
      <c r="QPV68" s="210"/>
      <c r="QPY68" s="201"/>
      <c r="QPZ68" s="210"/>
      <c r="QQC68" s="201"/>
      <c r="QQD68" s="210"/>
      <c r="QQG68" s="201"/>
      <c r="QQH68" s="210"/>
      <c r="QQK68" s="201"/>
      <c r="QQL68" s="210"/>
      <c r="QQO68" s="201"/>
      <c r="QQP68" s="210"/>
      <c r="QQS68" s="201"/>
      <c r="QQT68" s="210"/>
      <c r="QQW68" s="201"/>
      <c r="QQX68" s="210"/>
      <c r="QRA68" s="201"/>
      <c r="QRB68" s="210"/>
      <c r="QRE68" s="201"/>
      <c r="QRF68" s="210"/>
      <c r="QRI68" s="201"/>
      <c r="QRJ68" s="210"/>
      <c r="QRM68" s="201"/>
      <c r="QRN68" s="210"/>
      <c r="QRQ68" s="201"/>
      <c r="QRR68" s="210"/>
      <c r="QRU68" s="201"/>
      <c r="QRV68" s="210"/>
      <c r="QRY68" s="201"/>
      <c r="QRZ68" s="210"/>
      <c r="QSC68" s="201"/>
      <c r="QSD68" s="210"/>
      <c r="QSG68" s="201"/>
      <c r="QSH68" s="210"/>
      <c r="QSK68" s="201"/>
      <c r="QSL68" s="210"/>
      <c r="QSO68" s="201"/>
      <c r="QSP68" s="210"/>
      <c r="QSS68" s="201"/>
      <c r="QST68" s="210"/>
      <c r="QSW68" s="201"/>
      <c r="QSX68" s="210"/>
      <c r="QTA68" s="201"/>
      <c r="QTB68" s="210"/>
      <c r="QTE68" s="201"/>
      <c r="QTF68" s="210"/>
      <c r="QTI68" s="201"/>
      <c r="QTJ68" s="210"/>
      <c r="QTM68" s="201"/>
      <c r="QTN68" s="210"/>
      <c r="QTQ68" s="201"/>
      <c r="QTR68" s="210"/>
      <c r="QTU68" s="201"/>
      <c r="QTV68" s="210"/>
      <c r="QTY68" s="201"/>
      <c r="QTZ68" s="210"/>
      <c r="QUC68" s="201"/>
      <c r="QUD68" s="210"/>
      <c r="QUG68" s="201"/>
      <c r="QUH68" s="210"/>
      <c r="QUK68" s="201"/>
      <c r="QUL68" s="210"/>
      <c r="QUO68" s="201"/>
      <c r="QUP68" s="210"/>
      <c r="QUS68" s="201"/>
      <c r="QUT68" s="210"/>
      <c r="QUW68" s="201"/>
      <c r="QUX68" s="210"/>
      <c r="QVA68" s="201"/>
      <c r="QVB68" s="210"/>
      <c r="QVE68" s="201"/>
      <c r="QVF68" s="210"/>
      <c r="QVI68" s="201"/>
      <c r="QVJ68" s="210"/>
      <c r="QVM68" s="201"/>
      <c r="QVN68" s="210"/>
      <c r="QVQ68" s="201"/>
      <c r="QVR68" s="210"/>
      <c r="QVU68" s="201"/>
      <c r="QVV68" s="210"/>
      <c r="QVY68" s="201"/>
      <c r="QVZ68" s="210"/>
      <c r="QWC68" s="201"/>
      <c r="QWD68" s="210"/>
      <c r="QWG68" s="201"/>
      <c r="QWH68" s="210"/>
      <c r="QWK68" s="201"/>
      <c r="QWL68" s="210"/>
      <c r="QWO68" s="201"/>
      <c r="QWP68" s="210"/>
      <c r="QWS68" s="201"/>
      <c r="QWT68" s="210"/>
      <c r="QWW68" s="201"/>
      <c r="QWX68" s="210"/>
      <c r="QXA68" s="201"/>
      <c r="QXB68" s="210"/>
      <c r="QXE68" s="201"/>
      <c r="QXF68" s="210"/>
      <c r="QXI68" s="201"/>
      <c r="QXJ68" s="210"/>
      <c r="QXM68" s="201"/>
      <c r="QXN68" s="210"/>
      <c r="QXQ68" s="201"/>
      <c r="QXR68" s="210"/>
      <c r="QXU68" s="201"/>
      <c r="QXV68" s="210"/>
      <c r="QXY68" s="201"/>
      <c r="QXZ68" s="210"/>
      <c r="QYC68" s="201"/>
      <c r="QYD68" s="210"/>
      <c r="QYG68" s="201"/>
      <c r="QYH68" s="210"/>
      <c r="QYK68" s="201"/>
      <c r="QYL68" s="210"/>
      <c r="QYO68" s="201"/>
      <c r="QYP68" s="210"/>
      <c r="QYS68" s="201"/>
      <c r="QYT68" s="210"/>
      <c r="QYW68" s="201"/>
      <c r="QYX68" s="210"/>
      <c r="QZA68" s="201"/>
      <c r="QZB68" s="210"/>
      <c r="QZE68" s="201"/>
      <c r="QZF68" s="210"/>
      <c r="QZI68" s="201"/>
      <c r="QZJ68" s="210"/>
      <c r="QZM68" s="201"/>
      <c r="QZN68" s="210"/>
      <c r="QZQ68" s="201"/>
      <c r="QZR68" s="210"/>
      <c r="QZU68" s="201"/>
      <c r="QZV68" s="210"/>
      <c r="QZY68" s="201"/>
      <c r="QZZ68" s="210"/>
      <c r="RAC68" s="201"/>
      <c r="RAD68" s="210"/>
      <c r="RAG68" s="201"/>
      <c r="RAH68" s="210"/>
      <c r="RAK68" s="201"/>
      <c r="RAL68" s="210"/>
      <c r="RAO68" s="201"/>
      <c r="RAP68" s="210"/>
      <c r="RAS68" s="201"/>
      <c r="RAT68" s="210"/>
      <c r="RAW68" s="201"/>
      <c r="RAX68" s="210"/>
      <c r="RBA68" s="201"/>
      <c r="RBB68" s="210"/>
      <c r="RBE68" s="201"/>
      <c r="RBF68" s="210"/>
      <c r="RBI68" s="201"/>
      <c r="RBJ68" s="210"/>
      <c r="RBM68" s="201"/>
      <c r="RBN68" s="210"/>
      <c r="RBQ68" s="201"/>
      <c r="RBR68" s="210"/>
      <c r="RBU68" s="201"/>
      <c r="RBV68" s="210"/>
      <c r="RBY68" s="201"/>
      <c r="RBZ68" s="210"/>
      <c r="RCC68" s="201"/>
      <c r="RCD68" s="210"/>
      <c r="RCG68" s="201"/>
      <c r="RCH68" s="210"/>
      <c r="RCK68" s="201"/>
      <c r="RCL68" s="210"/>
      <c r="RCO68" s="201"/>
      <c r="RCP68" s="210"/>
      <c r="RCS68" s="201"/>
      <c r="RCT68" s="210"/>
      <c r="RCW68" s="201"/>
      <c r="RCX68" s="210"/>
      <c r="RDA68" s="201"/>
      <c r="RDB68" s="210"/>
      <c r="RDE68" s="201"/>
      <c r="RDF68" s="210"/>
      <c r="RDI68" s="201"/>
      <c r="RDJ68" s="210"/>
      <c r="RDM68" s="201"/>
      <c r="RDN68" s="210"/>
      <c r="RDQ68" s="201"/>
      <c r="RDR68" s="210"/>
      <c r="RDU68" s="201"/>
      <c r="RDV68" s="210"/>
      <c r="RDY68" s="201"/>
      <c r="RDZ68" s="210"/>
      <c r="REC68" s="201"/>
      <c r="RED68" s="210"/>
      <c r="REG68" s="201"/>
      <c r="REH68" s="210"/>
      <c r="REK68" s="201"/>
      <c r="REL68" s="210"/>
      <c r="REO68" s="201"/>
      <c r="REP68" s="210"/>
      <c r="RES68" s="201"/>
      <c r="RET68" s="210"/>
      <c r="REW68" s="201"/>
      <c r="REX68" s="210"/>
      <c r="RFA68" s="201"/>
      <c r="RFB68" s="210"/>
      <c r="RFE68" s="201"/>
      <c r="RFF68" s="210"/>
      <c r="RFI68" s="201"/>
      <c r="RFJ68" s="210"/>
      <c r="RFM68" s="201"/>
      <c r="RFN68" s="210"/>
      <c r="RFQ68" s="201"/>
      <c r="RFR68" s="210"/>
      <c r="RFU68" s="201"/>
      <c r="RFV68" s="210"/>
      <c r="RFY68" s="201"/>
      <c r="RFZ68" s="210"/>
      <c r="RGC68" s="201"/>
      <c r="RGD68" s="210"/>
      <c r="RGG68" s="201"/>
      <c r="RGH68" s="210"/>
      <c r="RGK68" s="201"/>
      <c r="RGL68" s="210"/>
      <c r="RGO68" s="201"/>
      <c r="RGP68" s="210"/>
      <c r="RGS68" s="201"/>
      <c r="RGT68" s="210"/>
      <c r="RGW68" s="201"/>
      <c r="RGX68" s="210"/>
      <c r="RHA68" s="201"/>
      <c r="RHB68" s="210"/>
      <c r="RHE68" s="201"/>
      <c r="RHF68" s="210"/>
      <c r="RHI68" s="201"/>
      <c r="RHJ68" s="210"/>
      <c r="RHM68" s="201"/>
      <c r="RHN68" s="210"/>
      <c r="RHQ68" s="201"/>
      <c r="RHR68" s="210"/>
      <c r="RHU68" s="201"/>
      <c r="RHV68" s="210"/>
      <c r="RHY68" s="201"/>
      <c r="RHZ68" s="210"/>
      <c r="RIC68" s="201"/>
      <c r="RID68" s="210"/>
      <c r="RIG68" s="201"/>
      <c r="RIH68" s="210"/>
      <c r="RIK68" s="201"/>
      <c r="RIL68" s="210"/>
      <c r="RIO68" s="201"/>
      <c r="RIP68" s="210"/>
      <c r="RIS68" s="201"/>
      <c r="RIT68" s="210"/>
      <c r="RIW68" s="201"/>
      <c r="RIX68" s="210"/>
      <c r="RJA68" s="201"/>
      <c r="RJB68" s="210"/>
      <c r="RJE68" s="201"/>
      <c r="RJF68" s="210"/>
      <c r="RJI68" s="201"/>
      <c r="RJJ68" s="210"/>
      <c r="RJM68" s="201"/>
      <c r="RJN68" s="210"/>
      <c r="RJQ68" s="201"/>
      <c r="RJR68" s="210"/>
      <c r="RJU68" s="201"/>
      <c r="RJV68" s="210"/>
      <c r="RJY68" s="201"/>
      <c r="RJZ68" s="210"/>
      <c r="RKC68" s="201"/>
      <c r="RKD68" s="210"/>
      <c r="RKG68" s="201"/>
      <c r="RKH68" s="210"/>
      <c r="RKK68" s="201"/>
      <c r="RKL68" s="210"/>
      <c r="RKO68" s="201"/>
      <c r="RKP68" s="210"/>
      <c r="RKS68" s="201"/>
      <c r="RKT68" s="210"/>
      <c r="RKW68" s="201"/>
      <c r="RKX68" s="210"/>
      <c r="RLA68" s="201"/>
      <c r="RLB68" s="210"/>
      <c r="RLE68" s="201"/>
      <c r="RLF68" s="210"/>
      <c r="RLI68" s="201"/>
      <c r="RLJ68" s="210"/>
      <c r="RLM68" s="201"/>
      <c r="RLN68" s="210"/>
      <c r="RLQ68" s="201"/>
      <c r="RLR68" s="210"/>
      <c r="RLU68" s="201"/>
      <c r="RLV68" s="210"/>
      <c r="RLY68" s="201"/>
      <c r="RLZ68" s="210"/>
      <c r="RMC68" s="201"/>
      <c r="RMD68" s="210"/>
      <c r="RMG68" s="201"/>
      <c r="RMH68" s="210"/>
      <c r="RMK68" s="201"/>
      <c r="RML68" s="210"/>
      <c r="RMO68" s="201"/>
      <c r="RMP68" s="210"/>
      <c r="RMS68" s="201"/>
      <c r="RMT68" s="210"/>
      <c r="RMW68" s="201"/>
      <c r="RMX68" s="210"/>
      <c r="RNA68" s="201"/>
      <c r="RNB68" s="210"/>
      <c r="RNE68" s="201"/>
      <c r="RNF68" s="210"/>
      <c r="RNI68" s="201"/>
      <c r="RNJ68" s="210"/>
      <c r="RNM68" s="201"/>
      <c r="RNN68" s="210"/>
      <c r="RNQ68" s="201"/>
      <c r="RNR68" s="210"/>
      <c r="RNU68" s="201"/>
      <c r="RNV68" s="210"/>
      <c r="RNY68" s="201"/>
      <c r="RNZ68" s="210"/>
      <c r="ROC68" s="201"/>
      <c r="ROD68" s="210"/>
      <c r="ROG68" s="201"/>
      <c r="ROH68" s="210"/>
      <c r="ROK68" s="201"/>
      <c r="ROL68" s="210"/>
      <c r="ROO68" s="201"/>
      <c r="ROP68" s="210"/>
      <c r="ROS68" s="201"/>
      <c r="ROT68" s="210"/>
      <c r="ROW68" s="201"/>
      <c r="ROX68" s="210"/>
      <c r="RPA68" s="201"/>
      <c r="RPB68" s="210"/>
      <c r="RPE68" s="201"/>
      <c r="RPF68" s="210"/>
      <c r="RPI68" s="201"/>
      <c r="RPJ68" s="210"/>
      <c r="RPM68" s="201"/>
      <c r="RPN68" s="210"/>
      <c r="RPQ68" s="201"/>
      <c r="RPR68" s="210"/>
      <c r="RPU68" s="201"/>
      <c r="RPV68" s="210"/>
      <c r="RPY68" s="201"/>
      <c r="RPZ68" s="210"/>
      <c r="RQC68" s="201"/>
      <c r="RQD68" s="210"/>
      <c r="RQG68" s="201"/>
      <c r="RQH68" s="210"/>
      <c r="RQK68" s="201"/>
      <c r="RQL68" s="210"/>
      <c r="RQO68" s="201"/>
      <c r="RQP68" s="210"/>
      <c r="RQS68" s="201"/>
      <c r="RQT68" s="210"/>
      <c r="RQW68" s="201"/>
      <c r="RQX68" s="210"/>
      <c r="RRA68" s="201"/>
      <c r="RRB68" s="210"/>
      <c r="RRE68" s="201"/>
      <c r="RRF68" s="210"/>
      <c r="RRI68" s="201"/>
      <c r="RRJ68" s="210"/>
      <c r="RRM68" s="201"/>
      <c r="RRN68" s="210"/>
      <c r="RRQ68" s="201"/>
      <c r="RRR68" s="210"/>
      <c r="RRU68" s="201"/>
      <c r="RRV68" s="210"/>
      <c r="RRY68" s="201"/>
      <c r="RRZ68" s="210"/>
      <c r="RSC68" s="201"/>
      <c r="RSD68" s="210"/>
      <c r="RSG68" s="201"/>
      <c r="RSH68" s="210"/>
      <c r="RSK68" s="201"/>
      <c r="RSL68" s="210"/>
      <c r="RSO68" s="201"/>
      <c r="RSP68" s="210"/>
      <c r="RSS68" s="201"/>
      <c r="RST68" s="210"/>
      <c r="RSW68" s="201"/>
      <c r="RSX68" s="210"/>
      <c r="RTA68" s="201"/>
      <c r="RTB68" s="210"/>
      <c r="RTE68" s="201"/>
      <c r="RTF68" s="210"/>
      <c r="RTI68" s="201"/>
      <c r="RTJ68" s="210"/>
      <c r="RTM68" s="201"/>
      <c r="RTN68" s="210"/>
      <c r="RTQ68" s="201"/>
      <c r="RTR68" s="210"/>
      <c r="RTU68" s="201"/>
      <c r="RTV68" s="210"/>
      <c r="RTY68" s="201"/>
      <c r="RTZ68" s="210"/>
      <c r="RUC68" s="201"/>
      <c r="RUD68" s="210"/>
      <c r="RUG68" s="201"/>
      <c r="RUH68" s="210"/>
      <c r="RUK68" s="201"/>
      <c r="RUL68" s="210"/>
      <c r="RUO68" s="201"/>
      <c r="RUP68" s="210"/>
      <c r="RUS68" s="201"/>
      <c r="RUT68" s="210"/>
      <c r="RUW68" s="201"/>
      <c r="RUX68" s="210"/>
      <c r="RVA68" s="201"/>
      <c r="RVB68" s="210"/>
      <c r="RVE68" s="201"/>
      <c r="RVF68" s="210"/>
      <c r="RVI68" s="201"/>
      <c r="RVJ68" s="210"/>
      <c r="RVM68" s="201"/>
      <c r="RVN68" s="210"/>
      <c r="RVQ68" s="201"/>
      <c r="RVR68" s="210"/>
      <c r="RVU68" s="201"/>
      <c r="RVV68" s="210"/>
      <c r="RVY68" s="201"/>
      <c r="RVZ68" s="210"/>
      <c r="RWC68" s="201"/>
      <c r="RWD68" s="210"/>
      <c r="RWG68" s="201"/>
      <c r="RWH68" s="210"/>
      <c r="RWK68" s="201"/>
      <c r="RWL68" s="210"/>
      <c r="RWO68" s="201"/>
      <c r="RWP68" s="210"/>
      <c r="RWS68" s="201"/>
      <c r="RWT68" s="210"/>
      <c r="RWW68" s="201"/>
      <c r="RWX68" s="210"/>
      <c r="RXA68" s="201"/>
      <c r="RXB68" s="210"/>
      <c r="RXE68" s="201"/>
      <c r="RXF68" s="210"/>
      <c r="RXI68" s="201"/>
      <c r="RXJ68" s="210"/>
      <c r="RXM68" s="201"/>
      <c r="RXN68" s="210"/>
      <c r="RXQ68" s="201"/>
      <c r="RXR68" s="210"/>
      <c r="RXU68" s="201"/>
      <c r="RXV68" s="210"/>
      <c r="RXY68" s="201"/>
      <c r="RXZ68" s="210"/>
      <c r="RYC68" s="201"/>
      <c r="RYD68" s="210"/>
      <c r="RYG68" s="201"/>
      <c r="RYH68" s="210"/>
      <c r="RYK68" s="201"/>
      <c r="RYL68" s="210"/>
      <c r="RYO68" s="201"/>
      <c r="RYP68" s="210"/>
      <c r="RYS68" s="201"/>
      <c r="RYT68" s="210"/>
      <c r="RYW68" s="201"/>
      <c r="RYX68" s="210"/>
      <c r="RZA68" s="201"/>
      <c r="RZB68" s="210"/>
      <c r="RZE68" s="201"/>
      <c r="RZF68" s="210"/>
      <c r="RZI68" s="201"/>
      <c r="RZJ68" s="210"/>
      <c r="RZM68" s="201"/>
      <c r="RZN68" s="210"/>
      <c r="RZQ68" s="201"/>
      <c r="RZR68" s="210"/>
      <c r="RZU68" s="201"/>
      <c r="RZV68" s="210"/>
      <c r="RZY68" s="201"/>
      <c r="RZZ68" s="210"/>
      <c r="SAC68" s="201"/>
      <c r="SAD68" s="210"/>
      <c r="SAG68" s="201"/>
      <c r="SAH68" s="210"/>
      <c r="SAK68" s="201"/>
      <c r="SAL68" s="210"/>
      <c r="SAO68" s="201"/>
      <c r="SAP68" s="210"/>
      <c r="SAS68" s="201"/>
      <c r="SAT68" s="210"/>
      <c r="SAW68" s="201"/>
      <c r="SAX68" s="210"/>
      <c r="SBA68" s="201"/>
      <c r="SBB68" s="210"/>
      <c r="SBE68" s="201"/>
      <c r="SBF68" s="210"/>
      <c r="SBI68" s="201"/>
      <c r="SBJ68" s="210"/>
      <c r="SBM68" s="201"/>
      <c r="SBN68" s="210"/>
      <c r="SBQ68" s="201"/>
      <c r="SBR68" s="210"/>
      <c r="SBU68" s="201"/>
      <c r="SBV68" s="210"/>
      <c r="SBY68" s="201"/>
      <c r="SBZ68" s="210"/>
      <c r="SCC68" s="201"/>
      <c r="SCD68" s="210"/>
      <c r="SCG68" s="201"/>
      <c r="SCH68" s="210"/>
      <c r="SCK68" s="201"/>
      <c r="SCL68" s="210"/>
      <c r="SCO68" s="201"/>
      <c r="SCP68" s="210"/>
      <c r="SCS68" s="201"/>
      <c r="SCT68" s="210"/>
      <c r="SCW68" s="201"/>
      <c r="SCX68" s="210"/>
      <c r="SDA68" s="201"/>
      <c r="SDB68" s="210"/>
      <c r="SDE68" s="201"/>
      <c r="SDF68" s="210"/>
      <c r="SDI68" s="201"/>
      <c r="SDJ68" s="210"/>
      <c r="SDM68" s="201"/>
      <c r="SDN68" s="210"/>
      <c r="SDQ68" s="201"/>
      <c r="SDR68" s="210"/>
      <c r="SDU68" s="201"/>
      <c r="SDV68" s="210"/>
      <c r="SDY68" s="201"/>
      <c r="SDZ68" s="210"/>
      <c r="SEC68" s="201"/>
      <c r="SED68" s="210"/>
      <c r="SEG68" s="201"/>
      <c r="SEH68" s="210"/>
      <c r="SEK68" s="201"/>
      <c r="SEL68" s="210"/>
      <c r="SEO68" s="201"/>
      <c r="SEP68" s="210"/>
      <c r="SES68" s="201"/>
      <c r="SET68" s="210"/>
      <c r="SEW68" s="201"/>
      <c r="SEX68" s="210"/>
      <c r="SFA68" s="201"/>
      <c r="SFB68" s="210"/>
      <c r="SFE68" s="201"/>
      <c r="SFF68" s="210"/>
      <c r="SFI68" s="201"/>
      <c r="SFJ68" s="210"/>
      <c r="SFM68" s="201"/>
      <c r="SFN68" s="210"/>
      <c r="SFQ68" s="201"/>
      <c r="SFR68" s="210"/>
      <c r="SFU68" s="201"/>
      <c r="SFV68" s="210"/>
      <c r="SFY68" s="201"/>
      <c r="SFZ68" s="210"/>
      <c r="SGC68" s="201"/>
      <c r="SGD68" s="210"/>
      <c r="SGG68" s="201"/>
      <c r="SGH68" s="210"/>
      <c r="SGK68" s="201"/>
      <c r="SGL68" s="210"/>
      <c r="SGO68" s="201"/>
      <c r="SGP68" s="210"/>
      <c r="SGS68" s="201"/>
      <c r="SGT68" s="210"/>
      <c r="SGW68" s="201"/>
      <c r="SGX68" s="210"/>
      <c r="SHA68" s="201"/>
      <c r="SHB68" s="210"/>
      <c r="SHE68" s="201"/>
      <c r="SHF68" s="210"/>
      <c r="SHI68" s="201"/>
      <c r="SHJ68" s="210"/>
      <c r="SHM68" s="201"/>
      <c r="SHN68" s="210"/>
      <c r="SHQ68" s="201"/>
      <c r="SHR68" s="210"/>
      <c r="SHU68" s="201"/>
      <c r="SHV68" s="210"/>
      <c r="SHY68" s="201"/>
      <c r="SHZ68" s="210"/>
      <c r="SIC68" s="201"/>
      <c r="SID68" s="210"/>
      <c r="SIG68" s="201"/>
      <c r="SIH68" s="210"/>
      <c r="SIK68" s="201"/>
      <c r="SIL68" s="210"/>
      <c r="SIO68" s="201"/>
      <c r="SIP68" s="210"/>
      <c r="SIS68" s="201"/>
      <c r="SIT68" s="210"/>
      <c r="SIW68" s="201"/>
      <c r="SIX68" s="210"/>
      <c r="SJA68" s="201"/>
      <c r="SJB68" s="210"/>
      <c r="SJE68" s="201"/>
      <c r="SJF68" s="210"/>
      <c r="SJI68" s="201"/>
      <c r="SJJ68" s="210"/>
      <c r="SJM68" s="201"/>
      <c r="SJN68" s="210"/>
      <c r="SJQ68" s="201"/>
      <c r="SJR68" s="210"/>
      <c r="SJU68" s="201"/>
      <c r="SJV68" s="210"/>
      <c r="SJY68" s="201"/>
      <c r="SJZ68" s="210"/>
      <c r="SKC68" s="201"/>
      <c r="SKD68" s="210"/>
      <c r="SKG68" s="201"/>
      <c r="SKH68" s="210"/>
      <c r="SKK68" s="201"/>
      <c r="SKL68" s="210"/>
      <c r="SKO68" s="201"/>
      <c r="SKP68" s="210"/>
      <c r="SKS68" s="201"/>
      <c r="SKT68" s="210"/>
      <c r="SKW68" s="201"/>
      <c r="SKX68" s="210"/>
      <c r="SLA68" s="201"/>
      <c r="SLB68" s="210"/>
      <c r="SLE68" s="201"/>
      <c r="SLF68" s="210"/>
      <c r="SLI68" s="201"/>
      <c r="SLJ68" s="210"/>
      <c r="SLM68" s="201"/>
      <c r="SLN68" s="210"/>
      <c r="SLQ68" s="201"/>
      <c r="SLR68" s="210"/>
      <c r="SLU68" s="201"/>
      <c r="SLV68" s="210"/>
      <c r="SLY68" s="201"/>
      <c r="SLZ68" s="210"/>
      <c r="SMC68" s="201"/>
      <c r="SMD68" s="210"/>
      <c r="SMG68" s="201"/>
      <c r="SMH68" s="210"/>
      <c r="SMK68" s="201"/>
      <c r="SML68" s="210"/>
      <c r="SMO68" s="201"/>
      <c r="SMP68" s="210"/>
      <c r="SMS68" s="201"/>
      <c r="SMT68" s="210"/>
      <c r="SMW68" s="201"/>
      <c r="SMX68" s="210"/>
      <c r="SNA68" s="201"/>
      <c r="SNB68" s="210"/>
      <c r="SNE68" s="201"/>
      <c r="SNF68" s="210"/>
      <c r="SNI68" s="201"/>
      <c r="SNJ68" s="210"/>
      <c r="SNM68" s="201"/>
      <c r="SNN68" s="210"/>
      <c r="SNQ68" s="201"/>
      <c r="SNR68" s="210"/>
      <c r="SNU68" s="201"/>
      <c r="SNV68" s="210"/>
      <c r="SNY68" s="201"/>
      <c r="SNZ68" s="210"/>
      <c r="SOC68" s="201"/>
      <c r="SOD68" s="210"/>
      <c r="SOG68" s="201"/>
      <c r="SOH68" s="210"/>
      <c r="SOK68" s="201"/>
      <c r="SOL68" s="210"/>
      <c r="SOO68" s="201"/>
      <c r="SOP68" s="210"/>
      <c r="SOS68" s="201"/>
      <c r="SOT68" s="210"/>
      <c r="SOW68" s="201"/>
      <c r="SOX68" s="210"/>
      <c r="SPA68" s="201"/>
      <c r="SPB68" s="210"/>
      <c r="SPE68" s="201"/>
      <c r="SPF68" s="210"/>
      <c r="SPI68" s="201"/>
      <c r="SPJ68" s="210"/>
      <c r="SPM68" s="201"/>
      <c r="SPN68" s="210"/>
      <c r="SPQ68" s="201"/>
      <c r="SPR68" s="210"/>
      <c r="SPU68" s="201"/>
      <c r="SPV68" s="210"/>
      <c r="SPY68" s="201"/>
      <c r="SPZ68" s="210"/>
      <c r="SQC68" s="201"/>
      <c r="SQD68" s="210"/>
      <c r="SQG68" s="201"/>
      <c r="SQH68" s="210"/>
      <c r="SQK68" s="201"/>
      <c r="SQL68" s="210"/>
      <c r="SQO68" s="201"/>
      <c r="SQP68" s="210"/>
      <c r="SQS68" s="201"/>
      <c r="SQT68" s="210"/>
      <c r="SQW68" s="201"/>
      <c r="SQX68" s="210"/>
      <c r="SRA68" s="201"/>
      <c r="SRB68" s="210"/>
      <c r="SRE68" s="201"/>
      <c r="SRF68" s="210"/>
      <c r="SRI68" s="201"/>
      <c r="SRJ68" s="210"/>
      <c r="SRM68" s="201"/>
      <c r="SRN68" s="210"/>
      <c r="SRQ68" s="201"/>
      <c r="SRR68" s="210"/>
      <c r="SRU68" s="201"/>
      <c r="SRV68" s="210"/>
      <c r="SRY68" s="201"/>
      <c r="SRZ68" s="210"/>
      <c r="SSC68" s="201"/>
      <c r="SSD68" s="210"/>
      <c r="SSG68" s="201"/>
      <c r="SSH68" s="210"/>
      <c r="SSK68" s="201"/>
      <c r="SSL68" s="210"/>
      <c r="SSO68" s="201"/>
      <c r="SSP68" s="210"/>
      <c r="SSS68" s="201"/>
      <c r="SST68" s="210"/>
      <c r="SSW68" s="201"/>
      <c r="SSX68" s="210"/>
      <c r="STA68" s="201"/>
      <c r="STB68" s="210"/>
      <c r="STE68" s="201"/>
      <c r="STF68" s="210"/>
      <c r="STI68" s="201"/>
      <c r="STJ68" s="210"/>
      <c r="STM68" s="201"/>
      <c r="STN68" s="210"/>
      <c r="STQ68" s="201"/>
      <c r="STR68" s="210"/>
      <c r="STU68" s="201"/>
      <c r="STV68" s="210"/>
      <c r="STY68" s="201"/>
      <c r="STZ68" s="210"/>
      <c r="SUC68" s="201"/>
      <c r="SUD68" s="210"/>
      <c r="SUG68" s="201"/>
      <c r="SUH68" s="210"/>
      <c r="SUK68" s="201"/>
      <c r="SUL68" s="210"/>
      <c r="SUO68" s="201"/>
      <c r="SUP68" s="210"/>
      <c r="SUS68" s="201"/>
      <c r="SUT68" s="210"/>
      <c r="SUW68" s="201"/>
      <c r="SUX68" s="210"/>
      <c r="SVA68" s="201"/>
      <c r="SVB68" s="210"/>
      <c r="SVE68" s="201"/>
      <c r="SVF68" s="210"/>
      <c r="SVI68" s="201"/>
      <c r="SVJ68" s="210"/>
      <c r="SVM68" s="201"/>
      <c r="SVN68" s="210"/>
      <c r="SVQ68" s="201"/>
      <c r="SVR68" s="210"/>
      <c r="SVU68" s="201"/>
      <c r="SVV68" s="210"/>
      <c r="SVY68" s="201"/>
      <c r="SVZ68" s="210"/>
      <c r="SWC68" s="201"/>
      <c r="SWD68" s="210"/>
      <c r="SWG68" s="201"/>
      <c r="SWH68" s="210"/>
      <c r="SWK68" s="201"/>
      <c r="SWL68" s="210"/>
      <c r="SWO68" s="201"/>
      <c r="SWP68" s="210"/>
      <c r="SWS68" s="201"/>
      <c r="SWT68" s="210"/>
      <c r="SWW68" s="201"/>
      <c r="SWX68" s="210"/>
      <c r="SXA68" s="201"/>
      <c r="SXB68" s="210"/>
      <c r="SXE68" s="201"/>
      <c r="SXF68" s="210"/>
      <c r="SXI68" s="201"/>
      <c r="SXJ68" s="210"/>
      <c r="SXM68" s="201"/>
      <c r="SXN68" s="210"/>
      <c r="SXQ68" s="201"/>
      <c r="SXR68" s="210"/>
      <c r="SXU68" s="201"/>
      <c r="SXV68" s="210"/>
      <c r="SXY68" s="201"/>
      <c r="SXZ68" s="210"/>
      <c r="SYC68" s="201"/>
      <c r="SYD68" s="210"/>
      <c r="SYG68" s="201"/>
      <c r="SYH68" s="210"/>
      <c r="SYK68" s="201"/>
      <c r="SYL68" s="210"/>
      <c r="SYO68" s="201"/>
      <c r="SYP68" s="210"/>
      <c r="SYS68" s="201"/>
      <c r="SYT68" s="210"/>
      <c r="SYW68" s="201"/>
      <c r="SYX68" s="210"/>
      <c r="SZA68" s="201"/>
      <c r="SZB68" s="210"/>
      <c r="SZE68" s="201"/>
      <c r="SZF68" s="210"/>
      <c r="SZI68" s="201"/>
      <c r="SZJ68" s="210"/>
      <c r="SZM68" s="201"/>
      <c r="SZN68" s="210"/>
      <c r="SZQ68" s="201"/>
      <c r="SZR68" s="210"/>
      <c r="SZU68" s="201"/>
      <c r="SZV68" s="210"/>
      <c r="SZY68" s="201"/>
      <c r="SZZ68" s="210"/>
      <c r="TAC68" s="201"/>
      <c r="TAD68" s="210"/>
      <c r="TAG68" s="201"/>
      <c r="TAH68" s="210"/>
      <c r="TAK68" s="201"/>
      <c r="TAL68" s="210"/>
      <c r="TAO68" s="201"/>
      <c r="TAP68" s="210"/>
      <c r="TAS68" s="201"/>
      <c r="TAT68" s="210"/>
      <c r="TAW68" s="201"/>
      <c r="TAX68" s="210"/>
      <c r="TBA68" s="201"/>
      <c r="TBB68" s="210"/>
      <c r="TBE68" s="201"/>
      <c r="TBF68" s="210"/>
      <c r="TBI68" s="201"/>
      <c r="TBJ68" s="210"/>
      <c r="TBM68" s="201"/>
      <c r="TBN68" s="210"/>
      <c r="TBQ68" s="201"/>
      <c r="TBR68" s="210"/>
      <c r="TBU68" s="201"/>
      <c r="TBV68" s="210"/>
      <c r="TBY68" s="201"/>
      <c r="TBZ68" s="210"/>
      <c r="TCC68" s="201"/>
      <c r="TCD68" s="210"/>
      <c r="TCG68" s="201"/>
      <c r="TCH68" s="210"/>
      <c r="TCK68" s="201"/>
      <c r="TCL68" s="210"/>
      <c r="TCO68" s="201"/>
      <c r="TCP68" s="210"/>
      <c r="TCS68" s="201"/>
      <c r="TCT68" s="210"/>
      <c r="TCW68" s="201"/>
      <c r="TCX68" s="210"/>
      <c r="TDA68" s="201"/>
      <c r="TDB68" s="210"/>
      <c r="TDE68" s="201"/>
      <c r="TDF68" s="210"/>
      <c r="TDI68" s="201"/>
      <c r="TDJ68" s="210"/>
      <c r="TDM68" s="201"/>
      <c r="TDN68" s="210"/>
      <c r="TDQ68" s="201"/>
      <c r="TDR68" s="210"/>
      <c r="TDU68" s="201"/>
      <c r="TDV68" s="210"/>
      <c r="TDY68" s="201"/>
      <c r="TDZ68" s="210"/>
      <c r="TEC68" s="201"/>
      <c r="TED68" s="210"/>
      <c r="TEG68" s="201"/>
      <c r="TEH68" s="210"/>
      <c r="TEK68" s="201"/>
      <c r="TEL68" s="210"/>
      <c r="TEO68" s="201"/>
      <c r="TEP68" s="210"/>
      <c r="TES68" s="201"/>
      <c r="TET68" s="210"/>
      <c r="TEW68" s="201"/>
      <c r="TEX68" s="210"/>
      <c r="TFA68" s="201"/>
      <c r="TFB68" s="210"/>
      <c r="TFE68" s="201"/>
      <c r="TFF68" s="210"/>
      <c r="TFI68" s="201"/>
      <c r="TFJ68" s="210"/>
      <c r="TFM68" s="201"/>
      <c r="TFN68" s="210"/>
      <c r="TFQ68" s="201"/>
      <c r="TFR68" s="210"/>
      <c r="TFU68" s="201"/>
      <c r="TFV68" s="210"/>
      <c r="TFY68" s="201"/>
      <c r="TFZ68" s="210"/>
      <c r="TGC68" s="201"/>
      <c r="TGD68" s="210"/>
      <c r="TGG68" s="201"/>
      <c r="TGH68" s="210"/>
      <c r="TGK68" s="201"/>
      <c r="TGL68" s="210"/>
      <c r="TGO68" s="201"/>
      <c r="TGP68" s="210"/>
      <c r="TGS68" s="201"/>
      <c r="TGT68" s="210"/>
      <c r="TGW68" s="201"/>
      <c r="TGX68" s="210"/>
      <c r="THA68" s="201"/>
      <c r="THB68" s="210"/>
      <c r="THE68" s="201"/>
      <c r="THF68" s="210"/>
      <c r="THI68" s="201"/>
      <c r="THJ68" s="210"/>
      <c r="THM68" s="201"/>
      <c r="THN68" s="210"/>
      <c r="THQ68" s="201"/>
      <c r="THR68" s="210"/>
      <c r="THU68" s="201"/>
      <c r="THV68" s="210"/>
      <c r="THY68" s="201"/>
      <c r="THZ68" s="210"/>
      <c r="TIC68" s="201"/>
      <c r="TID68" s="210"/>
      <c r="TIG68" s="201"/>
      <c r="TIH68" s="210"/>
      <c r="TIK68" s="201"/>
      <c r="TIL68" s="210"/>
      <c r="TIO68" s="201"/>
      <c r="TIP68" s="210"/>
      <c r="TIS68" s="201"/>
      <c r="TIT68" s="210"/>
      <c r="TIW68" s="201"/>
      <c r="TIX68" s="210"/>
      <c r="TJA68" s="201"/>
      <c r="TJB68" s="210"/>
      <c r="TJE68" s="201"/>
      <c r="TJF68" s="210"/>
      <c r="TJI68" s="201"/>
      <c r="TJJ68" s="210"/>
      <c r="TJM68" s="201"/>
      <c r="TJN68" s="210"/>
      <c r="TJQ68" s="201"/>
      <c r="TJR68" s="210"/>
      <c r="TJU68" s="201"/>
      <c r="TJV68" s="210"/>
      <c r="TJY68" s="201"/>
      <c r="TJZ68" s="210"/>
      <c r="TKC68" s="201"/>
      <c r="TKD68" s="210"/>
      <c r="TKG68" s="201"/>
      <c r="TKH68" s="210"/>
      <c r="TKK68" s="201"/>
      <c r="TKL68" s="210"/>
      <c r="TKO68" s="201"/>
      <c r="TKP68" s="210"/>
      <c r="TKS68" s="201"/>
      <c r="TKT68" s="210"/>
      <c r="TKW68" s="201"/>
      <c r="TKX68" s="210"/>
      <c r="TLA68" s="201"/>
      <c r="TLB68" s="210"/>
      <c r="TLE68" s="201"/>
      <c r="TLF68" s="210"/>
      <c r="TLI68" s="201"/>
      <c r="TLJ68" s="210"/>
      <c r="TLM68" s="201"/>
      <c r="TLN68" s="210"/>
      <c r="TLQ68" s="201"/>
      <c r="TLR68" s="210"/>
      <c r="TLU68" s="201"/>
      <c r="TLV68" s="210"/>
      <c r="TLY68" s="201"/>
      <c r="TLZ68" s="210"/>
      <c r="TMC68" s="201"/>
      <c r="TMD68" s="210"/>
      <c r="TMG68" s="201"/>
      <c r="TMH68" s="210"/>
      <c r="TMK68" s="201"/>
      <c r="TML68" s="210"/>
      <c r="TMO68" s="201"/>
      <c r="TMP68" s="210"/>
      <c r="TMS68" s="201"/>
      <c r="TMT68" s="210"/>
      <c r="TMW68" s="201"/>
      <c r="TMX68" s="210"/>
      <c r="TNA68" s="201"/>
      <c r="TNB68" s="210"/>
      <c r="TNE68" s="201"/>
      <c r="TNF68" s="210"/>
      <c r="TNI68" s="201"/>
      <c r="TNJ68" s="210"/>
      <c r="TNM68" s="201"/>
      <c r="TNN68" s="210"/>
      <c r="TNQ68" s="201"/>
      <c r="TNR68" s="210"/>
      <c r="TNU68" s="201"/>
      <c r="TNV68" s="210"/>
      <c r="TNY68" s="201"/>
      <c r="TNZ68" s="210"/>
      <c r="TOC68" s="201"/>
      <c r="TOD68" s="210"/>
      <c r="TOG68" s="201"/>
      <c r="TOH68" s="210"/>
      <c r="TOK68" s="201"/>
      <c r="TOL68" s="210"/>
      <c r="TOO68" s="201"/>
      <c r="TOP68" s="210"/>
      <c r="TOS68" s="201"/>
      <c r="TOT68" s="210"/>
      <c r="TOW68" s="201"/>
      <c r="TOX68" s="210"/>
      <c r="TPA68" s="201"/>
      <c r="TPB68" s="210"/>
      <c r="TPE68" s="201"/>
      <c r="TPF68" s="210"/>
      <c r="TPI68" s="201"/>
      <c r="TPJ68" s="210"/>
      <c r="TPM68" s="201"/>
      <c r="TPN68" s="210"/>
      <c r="TPQ68" s="201"/>
      <c r="TPR68" s="210"/>
      <c r="TPU68" s="201"/>
      <c r="TPV68" s="210"/>
      <c r="TPY68" s="201"/>
      <c r="TPZ68" s="210"/>
      <c r="TQC68" s="201"/>
      <c r="TQD68" s="210"/>
      <c r="TQG68" s="201"/>
      <c r="TQH68" s="210"/>
      <c r="TQK68" s="201"/>
      <c r="TQL68" s="210"/>
      <c r="TQO68" s="201"/>
      <c r="TQP68" s="210"/>
      <c r="TQS68" s="201"/>
      <c r="TQT68" s="210"/>
      <c r="TQW68" s="201"/>
      <c r="TQX68" s="210"/>
      <c r="TRA68" s="201"/>
      <c r="TRB68" s="210"/>
      <c r="TRE68" s="201"/>
      <c r="TRF68" s="210"/>
      <c r="TRI68" s="201"/>
      <c r="TRJ68" s="210"/>
      <c r="TRM68" s="201"/>
      <c r="TRN68" s="210"/>
      <c r="TRQ68" s="201"/>
      <c r="TRR68" s="210"/>
      <c r="TRU68" s="201"/>
      <c r="TRV68" s="210"/>
      <c r="TRY68" s="201"/>
      <c r="TRZ68" s="210"/>
      <c r="TSC68" s="201"/>
      <c r="TSD68" s="210"/>
      <c r="TSG68" s="201"/>
      <c r="TSH68" s="210"/>
      <c r="TSK68" s="201"/>
      <c r="TSL68" s="210"/>
      <c r="TSO68" s="201"/>
      <c r="TSP68" s="210"/>
      <c r="TSS68" s="201"/>
      <c r="TST68" s="210"/>
      <c r="TSW68" s="201"/>
      <c r="TSX68" s="210"/>
      <c r="TTA68" s="201"/>
      <c r="TTB68" s="210"/>
      <c r="TTE68" s="201"/>
      <c r="TTF68" s="210"/>
      <c r="TTI68" s="201"/>
      <c r="TTJ68" s="210"/>
      <c r="TTM68" s="201"/>
      <c r="TTN68" s="210"/>
      <c r="TTQ68" s="201"/>
      <c r="TTR68" s="210"/>
      <c r="TTU68" s="201"/>
      <c r="TTV68" s="210"/>
      <c r="TTY68" s="201"/>
      <c r="TTZ68" s="210"/>
      <c r="TUC68" s="201"/>
      <c r="TUD68" s="210"/>
      <c r="TUG68" s="201"/>
      <c r="TUH68" s="210"/>
      <c r="TUK68" s="201"/>
      <c r="TUL68" s="210"/>
      <c r="TUO68" s="201"/>
      <c r="TUP68" s="210"/>
      <c r="TUS68" s="201"/>
      <c r="TUT68" s="210"/>
      <c r="TUW68" s="201"/>
      <c r="TUX68" s="210"/>
      <c r="TVA68" s="201"/>
      <c r="TVB68" s="210"/>
      <c r="TVE68" s="201"/>
      <c r="TVF68" s="210"/>
      <c r="TVI68" s="201"/>
      <c r="TVJ68" s="210"/>
      <c r="TVM68" s="201"/>
      <c r="TVN68" s="210"/>
      <c r="TVQ68" s="201"/>
      <c r="TVR68" s="210"/>
      <c r="TVU68" s="201"/>
      <c r="TVV68" s="210"/>
      <c r="TVY68" s="201"/>
      <c r="TVZ68" s="210"/>
      <c r="TWC68" s="201"/>
      <c r="TWD68" s="210"/>
      <c r="TWG68" s="201"/>
      <c r="TWH68" s="210"/>
      <c r="TWK68" s="201"/>
      <c r="TWL68" s="210"/>
      <c r="TWO68" s="201"/>
      <c r="TWP68" s="210"/>
      <c r="TWS68" s="201"/>
      <c r="TWT68" s="210"/>
      <c r="TWW68" s="201"/>
      <c r="TWX68" s="210"/>
      <c r="TXA68" s="201"/>
      <c r="TXB68" s="210"/>
      <c r="TXE68" s="201"/>
      <c r="TXF68" s="210"/>
      <c r="TXI68" s="201"/>
      <c r="TXJ68" s="210"/>
      <c r="TXM68" s="201"/>
      <c r="TXN68" s="210"/>
      <c r="TXQ68" s="201"/>
      <c r="TXR68" s="210"/>
      <c r="TXU68" s="201"/>
      <c r="TXV68" s="210"/>
      <c r="TXY68" s="201"/>
      <c r="TXZ68" s="210"/>
      <c r="TYC68" s="201"/>
      <c r="TYD68" s="210"/>
      <c r="TYG68" s="201"/>
      <c r="TYH68" s="210"/>
      <c r="TYK68" s="201"/>
      <c r="TYL68" s="210"/>
      <c r="TYO68" s="201"/>
      <c r="TYP68" s="210"/>
      <c r="TYS68" s="201"/>
      <c r="TYT68" s="210"/>
      <c r="TYW68" s="201"/>
      <c r="TYX68" s="210"/>
      <c r="TZA68" s="201"/>
      <c r="TZB68" s="210"/>
      <c r="TZE68" s="201"/>
      <c r="TZF68" s="210"/>
      <c r="TZI68" s="201"/>
      <c r="TZJ68" s="210"/>
      <c r="TZM68" s="201"/>
      <c r="TZN68" s="210"/>
      <c r="TZQ68" s="201"/>
      <c r="TZR68" s="210"/>
      <c r="TZU68" s="201"/>
      <c r="TZV68" s="210"/>
      <c r="TZY68" s="201"/>
      <c r="TZZ68" s="210"/>
      <c r="UAC68" s="201"/>
      <c r="UAD68" s="210"/>
      <c r="UAG68" s="201"/>
      <c r="UAH68" s="210"/>
      <c r="UAK68" s="201"/>
      <c r="UAL68" s="210"/>
      <c r="UAO68" s="201"/>
      <c r="UAP68" s="210"/>
      <c r="UAS68" s="201"/>
      <c r="UAT68" s="210"/>
      <c r="UAW68" s="201"/>
      <c r="UAX68" s="210"/>
      <c r="UBA68" s="201"/>
      <c r="UBB68" s="210"/>
      <c r="UBE68" s="201"/>
      <c r="UBF68" s="210"/>
      <c r="UBI68" s="201"/>
      <c r="UBJ68" s="210"/>
      <c r="UBM68" s="201"/>
      <c r="UBN68" s="210"/>
      <c r="UBQ68" s="201"/>
      <c r="UBR68" s="210"/>
      <c r="UBU68" s="201"/>
      <c r="UBV68" s="210"/>
      <c r="UBY68" s="201"/>
      <c r="UBZ68" s="210"/>
      <c r="UCC68" s="201"/>
      <c r="UCD68" s="210"/>
      <c r="UCG68" s="201"/>
      <c r="UCH68" s="210"/>
      <c r="UCK68" s="201"/>
      <c r="UCL68" s="210"/>
      <c r="UCO68" s="201"/>
      <c r="UCP68" s="210"/>
      <c r="UCS68" s="201"/>
      <c r="UCT68" s="210"/>
      <c r="UCW68" s="201"/>
      <c r="UCX68" s="210"/>
      <c r="UDA68" s="201"/>
      <c r="UDB68" s="210"/>
      <c r="UDE68" s="201"/>
      <c r="UDF68" s="210"/>
      <c r="UDI68" s="201"/>
      <c r="UDJ68" s="210"/>
      <c r="UDM68" s="201"/>
      <c r="UDN68" s="210"/>
      <c r="UDQ68" s="201"/>
      <c r="UDR68" s="210"/>
      <c r="UDU68" s="201"/>
      <c r="UDV68" s="210"/>
      <c r="UDY68" s="201"/>
      <c r="UDZ68" s="210"/>
      <c r="UEC68" s="201"/>
      <c r="UED68" s="210"/>
      <c r="UEG68" s="201"/>
      <c r="UEH68" s="210"/>
      <c r="UEK68" s="201"/>
      <c r="UEL68" s="210"/>
      <c r="UEO68" s="201"/>
      <c r="UEP68" s="210"/>
      <c r="UES68" s="201"/>
      <c r="UET68" s="210"/>
      <c r="UEW68" s="201"/>
      <c r="UEX68" s="210"/>
      <c r="UFA68" s="201"/>
      <c r="UFB68" s="210"/>
      <c r="UFE68" s="201"/>
      <c r="UFF68" s="210"/>
      <c r="UFI68" s="201"/>
      <c r="UFJ68" s="210"/>
      <c r="UFM68" s="201"/>
      <c r="UFN68" s="210"/>
      <c r="UFQ68" s="201"/>
      <c r="UFR68" s="210"/>
      <c r="UFU68" s="201"/>
      <c r="UFV68" s="210"/>
      <c r="UFY68" s="201"/>
      <c r="UFZ68" s="210"/>
      <c r="UGC68" s="201"/>
      <c r="UGD68" s="210"/>
      <c r="UGG68" s="201"/>
      <c r="UGH68" s="210"/>
      <c r="UGK68" s="201"/>
      <c r="UGL68" s="210"/>
      <c r="UGO68" s="201"/>
      <c r="UGP68" s="210"/>
      <c r="UGS68" s="201"/>
      <c r="UGT68" s="210"/>
      <c r="UGW68" s="201"/>
      <c r="UGX68" s="210"/>
      <c r="UHA68" s="201"/>
      <c r="UHB68" s="210"/>
      <c r="UHE68" s="201"/>
      <c r="UHF68" s="210"/>
      <c r="UHI68" s="201"/>
      <c r="UHJ68" s="210"/>
      <c r="UHM68" s="201"/>
      <c r="UHN68" s="210"/>
      <c r="UHQ68" s="201"/>
      <c r="UHR68" s="210"/>
      <c r="UHU68" s="201"/>
      <c r="UHV68" s="210"/>
      <c r="UHY68" s="201"/>
      <c r="UHZ68" s="210"/>
      <c r="UIC68" s="201"/>
      <c r="UID68" s="210"/>
      <c r="UIG68" s="201"/>
      <c r="UIH68" s="210"/>
      <c r="UIK68" s="201"/>
      <c r="UIL68" s="210"/>
      <c r="UIO68" s="201"/>
      <c r="UIP68" s="210"/>
      <c r="UIS68" s="201"/>
      <c r="UIT68" s="210"/>
      <c r="UIW68" s="201"/>
      <c r="UIX68" s="210"/>
      <c r="UJA68" s="201"/>
      <c r="UJB68" s="210"/>
      <c r="UJE68" s="201"/>
      <c r="UJF68" s="210"/>
      <c r="UJI68" s="201"/>
      <c r="UJJ68" s="210"/>
      <c r="UJM68" s="201"/>
      <c r="UJN68" s="210"/>
      <c r="UJQ68" s="201"/>
      <c r="UJR68" s="210"/>
      <c r="UJU68" s="201"/>
      <c r="UJV68" s="210"/>
      <c r="UJY68" s="201"/>
      <c r="UJZ68" s="210"/>
      <c r="UKC68" s="201"/>
      <c r="UKD68" s="210"/>
      <c r="UKG68" s="201"/>
      <c r="UKH68" s="210"/>
      <c r="UKK68" s="201"/>
      <c r="UKL68" s="210"/>
      <c r="UKO68" s="201"/>
      <c r="UKP68" s="210"/>
      <c r="UKS68" s="201"/>
      <c r="UKT68" s="210"/>
      <c r="UKW68" s="201"/>
      <c r="UKX68" s="210"/>
      <c r="ULA68" s="201"/>
      <c r="ULB68" s="210"/>
      <c r="ULE68" s="201"/>
      <c r="ULF68" s="210"/>
      <c r="ULI68" s="201"/>
      <c r="ULJ68" s="210"/>
      <c r="ULM68" s="201"/>
      <c r="ULN68" s="210"/>
      <c r="ULQ68" s="201"/>
      <c r="ULR68" s="210"/>
      <c r="ULU68" s="201"/>
      <c r="ULV68" s="210"/>
      <c r="ULY68" s="201"/>
      <c r="ULZ68" s="210"/>
      <c r="UMC68" s="201"/>
      <c r="UMD68" s="210"/>
      <c r="UMG68" s="201"/>
      <c r="UMH68" s="210"/>
      <c r="UMK68" s="201"/>
      <c r="UML68" s="210"/>
      <c r="UMO68" s="201"/>
      <c r="UMP68" s="210"/>
      <c r="UMS68" s="201"/>
      <c r="UMT68" s="210"/>
      <c r="UMW68" s="201"/>
      <c r="UMX68" s="210"/>
      <c r="UNA68" s="201"/>
      <c r="UNB68" s="210"/>
      <c r="UNE68" s="201"/>
      <c r="UNF68" s="210"/>
      <c r="UNI68" s="201"/>
      <c r="UNJ68" s="210"/>
      <c r="UNM68" s="201"/>
      <c r="UNN68" s="210"/>
      <c r="UNQ68" s="201"/>
      <c r="UNR68" s="210"/>
      <c r="UNU68" s="201"/>
      <c r="UNV68" s="210"/>
      <c r="UNY68" s="201"/>
      <c r="UNZ68" s="210"/>
      <c r="UOC68" s="201"/>
      <c r="UOD68" s="210"/>
      <c r="UOG68" s="201"/>
      <c r="UOH68" s="210"/>
      <c r="UOK68" s="201"/>
      <c r="UOL68" s="210"/>
      <c r="UOO68" s="201"/>
      <c r="UOP68" s="210"/>
      <c r="UOS68" s="201"/>
      <c r="UOT68" s="210"/>
      <c r="UOW68" s="201"/>
      <c r="UOX68" s="210"/>
      <c r="UPA68" s="201"/>
      <c r="UPB68" s="210"/>
      <c r="UPE68" s="201"/>
      <c r="UPF68" s="210"/>
      <c r="UPI68" s="201"/>
      <c r="UPJ68" s="210"/>
      <c r="UPM68" s="201"/>
      <c r="UPN68" s="210"/>
      <c r="UPQ68" s="201"/>
      <c r="UPR68" s="210"/>
      <c r="UPU68" s="201"/>
      <c r="UPV68" s="210"/>
      <c r="UPY68" s="201"/>
      <c r="UPZ68" s="210"/>
      <c r="UQC68" s="201"/>
      <c r="UQD68" s="210"/>
      <c r="UQG68" s="201"/>
      <c r="UQH68" s="210"/>
      <c r="UQK68" s="201"/>
      <c r="UQL68" s="210"/>
      <c r="UQO68" s="201"/>
      <c r="UQP68" s="210"/>
      <c r="UQS68" s="201"/>
      <c r="UQT68" s="210"/>
      <c r="UQW68" s="201"/>
      <c r="UQX68" s="210"/>
      <c r="URA68" s="201"/>
      <c r="URB68" s="210"/>
      <c r="URE68" s="201"/>
      <c r="URF68" s="210"/>
      <c r="URI68" s="201"/>
      <c r="URJ68" s="210"/>
      <c r="URM68" s="201"/>
      <c r="URN68" s="210"/>
      <c r="URQ68" s="201"/>
      <c r="URR68" s="210"/>
      <c r="URU68" s="201"/>
      <c r="URV68" s="210"/>
      <c r="URY68" s="201"/>
      <c r="URZ68" s="210"/>
      <c r="USC68" s="201"/>
      <c r="USD68" s="210"/>
      <c r="USG68" s="201"/>
      <c r="USH68" s="210"/>
      <c r="USK68" s="201"/>
      <c r="USL68" s="210"/>
      <c r="USO68" s="201"/>
      <c r="USP68" s="210"/>
      <c r="USS68" s="201"/>
      <c r="UST68" s="210"/>
      <c r="USW68" s="201"/>
      <c r="USX68" s="210"/>
      <c r="UTA68" s="201"/>
      <c r="UTB68" s="210"/>
      <c r="UTE68" s="201"/>
      <c r="UTF68" s="210"/>
      <c r="UTI68" s="201"/>
      <c r="UTJ68" s="210"/>
      <c r="UTM68" s="201"/>
      <c r="UTN68" s="210"/>
      <c r="UTQ68" s="201"/>
      <c r="UTR68" s="210"/>
      <c r="UTU68" s="201"/>
      <c r="UTV68" s="210"/>
      <c r="UTY68" s="201"/>
      <c r="UTZ68" s="210"/>
      <c r="UUC68" s="201"/>
      <c r="UUD68" s="210"/>
      <c r="UUG68" s="201"/>
      <c r="UUH68" s="210"/>
      <c r="UUK68" s="201"/>
      <c r="UUL68" s="210"/>
      <c r="UUO68" s="201"/>
      <c r="UUP68" s="210"/>
      <c r="UUS68" s="201"/>
      <c r="UUT68" s="210"/>
      <c r="UUW68" s="201"/>
      <c r="UUX68" s="210"/>
      <c r="UVA68" s="201"/>
      <c r="UVB68" s="210"/>
      <c r="UVE68" s="201"/>
      <c r="UVF68" s="210"/>
      <c r="UVI68" s="201"/>
      <c r="UVJ68" s="210"/>
      <c r="UVM68" s="201"/>
      <c r="UVN68" s="210"/>
      <c r="UVQ68" s="201"/>
      <c r="UVR68" s="210"/>
      <c r="UVU68" s="201"/>
      <c r="UVV68" s="210"/>
      <c r="UVY68" s="201"/>
      <c r="UVZ68" s="210"/>
      <c r="UWC68" s="201"/>
      <c r="UWD68" s="210"/>
      <c r="UWG68" s="201"/>
      <c r="UWH68" s="210"/>
      <c r="UWK68" s="201"/>
      <c r="UWL68" s="210"/>
      <c r="UWO68" s="201"/>
      <c r="UWP68" s="210"/>
      <c r="UWS68" s="201"/>
      <c r="UWT68" s="210"/>
      <c r="UWW68" s="201"/>
      <c r="UWX68" s="210"/>
      <c r="UXA68" s="201"/>
      <c r="UXB68" s="210"/>
      <c r="UXE68" s="201"/>
      <c r="UXF68" s="210"/>
      <c r="UXI68" s="201"/>
      <c r="UXJ68" s="210"/>
      <c r="UXM68" s="201"/>
      <c r="UXN68" s="210"/>
      <c r="UXQ68" s="201"/>
      <c r="UXR68" s="210"/>
      <c r="UXU68" s="201"/>
      <c r="UXV68" s="210"/>
      <c r="UXY68" s="201"/>
      <c r="UXZ68" s="210"/>
      <c r="UYC68" s="201"/>
      <c r="UYD68" s="210"/>
      <c r="UYG68" s="201"/>
      <c r="UYH68" s="210"/>
      <c r="UYK68" s="201"/>
      <c r="UYL68" s="210"/>
      <c r="UYO68" s="201"/>
      <c r="UYP68" s="210"/>
      <c r="UYS68" s="201"/>
      <c r="UYT68" s="210"/>
      <c r="UYW68" s="201"/>
      <c r="UYX68" s="210"/>
      <c r="UZA68" s="201"/>
      <c r="UZB68" s="210"/>
      <c r="UZE68" s="201"/>
      <c r="UZF68" s="210"/>
      <c r="UZI68" s="201"/>
      <c r="UZJ68" s="210"/>
      <c r="UZM68" s="201"/>
      <c r="UZN68" s="210"/>
      <c r="UZQ68" s="201"/>
      <c r="UZR68" s="210"/>
      <c r="UZU68" s="201"/>
      <c r="UZV68" s="210"/>
      <c r="UZY68" s="201"/>
      <c r="UZZ68" s="210"/>
      <c r="VAC68" s="201"/>
      <c r="VAD68" s="210"/>
      <c r="VAG68" s="201"/>
      <c r="VAH68" s="210"/>
      <c r="VAK68" s="201"/>
      <c r="VAL68" s="210"/>
      <c r="VAO68" s="201"/>
      <c r="VAP68" s="210"/>
      <c r="VAS68" s="201"/>
      <c r="VAT68" s="210"/>
      <c r="VAW68" s="201"/>
      <c r="VAX68" s="210"/>
      <c r="VBA68" s="201"/>
      <c r="VBB68" s="210"/>
      <c r="VBE68" s="201"/>
      <c r="VBF68" s="210"/>
      <c r="VBI68" s="201"/>
      <c r="VBJ68" s="210"/>
      <c r="VBM68" s="201"/>
      <c r="VBN68" s="210"/>
      <c r="VBQ68" s="201"/>
      <c r="VBR68" s="210"/>
      <c r="VBU68" s="201"/>
      <c r="VBV68" s="210"/>
      <c r="VBY68" s="201"/>
      <c r="VBZ68" s="210"/>
      <c r="VCC68" s="201"/>
      <c r="VCD68" s="210"/>
      <c r="VCG68" s="201"/>
      <c r="VCH68" s="210"/>
      <c r="VCK68" s="201"/>
      <c r="VCL68" s="210"/>
      <c r="VCO68" s="201"/>
      <c r="VCP68" s="210"/>
      <c r="VCS68" s="201"/>
      <c r="VCT68" s="210"/>
      <c r="VCW68" s="201"/>
      <c r="VCX68" s="210"/>
      <c r="VDA68" s="201"/>
      <c r="VDB68" s="210"/>
      <c r="VDE68" s="201"/>
      <c r="VDF68" s="210"/>
      <c r="VDI68" s="201"/>
      <c r="VDJ68" s="210"/>
      <c r="VDM68" s="201"/>
      <c r="VDN68" s="210"/>
      <c r="VDQ68" s="201"/>
      <c r="VDR68" s="210"/>
      <c r="VDU68" s="201"/>
      <c r="VDV68" s="210"/>
      <c r="VDY68" s="201"/>
      <c r="VDZ68" s="210"/>
      <c r="VEC68" s="201"/>
      <c r="VED68" s="210"/>
      <c r="VEG68" s="201"/>
      <c r="VEH68" s="210"/>
      <c r="VEK68" s="201"/>
      <c r="VEL68" s="210"/>
      <c r="VEO68" s="201"/>
      <c r="VEP68" s="210"/>
      <c r="VES68" s="201"/>
      <c r="VET68" s="210"/>
      <c r="VEW68" s="201"/>
      <c r="VEX68" s="210"/>
      <c r="VFA68" s="201"/>
      <c r="VFB68" s="210"/>
      <c r="VFE68" s="201"/>
      <c r="VFF68" s="210"/>
      <c r="VFI68" s="201"/>
      <c r="VFJ68" s="210"/>
      <c r="VFM68" s="201"/>
      <c r="VFN68" s="210"/>
      <c r="VFQ68" s="201"/>
      <c r="VFR68" s="210"/>
      <c r="VFU68" s="201"/>
      <c r="VFV68" s="210"/>
      <c r="VFY68" s="201"/>
      <c r="VFZ68" s="210"/>
      <c r="VGC68" s="201"/>
      <c r="VGD68" s="210"/>
      <c r="VGG68" s="201"/>
      <c r="VGH68" s="210"/>
      <c r="VGK68" s="201"/>
      <c r="VGL68" s="210"/>
      <c r="VGO68" s="201"/>
      <c r="VGP68" s="210"/>
      <c r="VGS68" s="201"/>
      <c r="VGT68" s="210"/>
      <c r="VGW68" s="201"/>
      <c r="VGX68" s="210"/>
      <c r="VHA68" s="201"/>
      <c r="VHB68" s="210"/>
      <c r="VHE68" s="201"/>
      <c r="VHF68" s="210"/>
      <c r="VHI68" s="201"/>
      <c r="VHJ68" s="210"/>
      <c r="VHM68" s="201"/>
      <c r="VHN68" s="210"/>
      <c r="VHQ68" s="201"/>
      <c r="VHR68" s="210"/>
      <c r="VHU68" s="201"/>
      <c r="VHV68" s="210"/>
      <c r="VHY68" s="201"/>
      <c r="VHZ68" s="210"/>
      <c r="VIC68" s="201"/>
      <c r="VID68" s="210"/>
      <c r="VIG68" s="201"/>
      <c r="VIH68" s="210"/>
      <c r="VIK68" s="201"/>
      <c r="VIL68" s="210"/>
      <c r="VIO68" s="201"/>
      <c r="VIP68" s="210"/>
      <c r="VIS68" s="201"/>
      <c r="VIT68" s="210"/>
      <c r="VIW68" s="201"/>
      <c r="VIX68" s="210"/>
      <c r="VJA68" s="201"/>
      <c r="VJB68" s="210"/>
      <c r="VJE68" s="201"/>
      <c r="VJF68" s="210"/>
      <c r="VJI68" s="201"/>
      <c r="VJJ68" s="210"/>
      <c r="VJM68" s="201"/>
      <c r="VJN68" s="210"/>
      <c r="VJQ68" s="201"/>
      <c r="VJR68" s="210"/>
      <c r="VJU68" s="201"/>
      <c r="VJV68" s="210"/>
      <c r="VJY68" s="201"/>
      <c r="VJZ68" s="210"/>
      <c r="VKC68" s="201"/>
      <c r="VKD68" s="210"/>
      <c r="VKG68" s="201"/>
      <c r="VKH68" s="210"/>
      <c r="VKK68" s="201"/>
      <c r="VKL68" s="210"/>
      <c r="VKO68" s="201"/>
      <c r="VKP68" s="210"/>
      <c r="VKS68" s="201"/>
      <c r="VKT68" s="210"/>
      <c r="VKW68" s="201"/>
      <c r="VKX68" s="210"/>
      <c r="VLA68" s="201"/>
      <c r="VLB68" s="210"/>
      <c r="VLE68" s="201"/>
      <c r="VLF68" s="210"/>
      <c r="VLI68" s="201"/>
      <c r="VLJ68" s="210"/>
      <c r="VLM68" s="201"/>
      <c r="VLN68" s="210"/>
      <c r="VLQ68" s="201"/>
      <c r="VLR68" s="210"/>
      <c r="VLU68" s="201"/>
      <c r="VLV68" s="210"/>
      <c r="VLY68" s="201"/>
      <c r="VLZ68" s="210"/>
      <c r="VMC68" s="201"/>
      <c r="VMD68" s="210"/>
      <c r="VMG68" s="201"/>
      <c r="VMH68" s="210"/>
      <c r="VMK68" s="201"/>
      <c r="VML68" s="210"/>
      <c r="VMO68" s="201"/>
      <c r="VMP68" s="210"/>
      <c r="VMS68" s="201"/>
      <c r="VMT68" s="210"/>
      <c r="VMW68" s="201"/>
      <c r="VMX68" s="210"/>
      <c r="VNA68" s="201"/>
      <c r="VNB68" s="210"/>
      <c r="VNE68" s="201"/>
      <c r="VNF68" s="210"/>
      <c r="VNI68" s="201"/>
      <c r="VNJ68" s="210"/>
      <c r="VNM68" s="201"/>
      <c r="VNN68" s="210"/>
      <c r="VNQ68" s="201"/>
      <c r="VNR68" s="210"/>
      <c r="VNU68" s="201"/>
      <c r="VNV68" s="210"/>
      <c r="VNY68" s="201"/>
      <c r="VNZ68" s="210"/>
      <c r="VOC68" s="201"/>
      <c r="VOD68" s="210"/>
      <c r="VOG68" s="201"/>
      <c r="VOH68" s="210"/>
      <c r="VOK68" s="201"/>
      <c r="VOL68" s="210"/>
      <c r="VOO68" s="201"/>
      <c r="VOP68" s="210"/>
      <c r="VOS68" s="201"/>
      <c r="VOT68" s="210"/>
      <c r="VOW68" s="201"/>
      <c r="VOX68" s="210"/>
      <c r="VPA68" s="201"/>
      <c r="VPB68" s="210"/>
      <c r="VPE68" s="201"/>
      <c r="VPF68" s="210"/>
      <c r="VPI68" s="201"/>
      <c r="VPJ68" s="210"/>
      <c r="VPM68" s="201"/>
      <c r="VPN68" s="210"/>
      <c r="VPQ68" s="201"/>
      <c r="VPR68" s="210"/>
      <c r="VPU68" s="201"/>
      <c r="VPV68" s="210"/>
      <c r="VPY68" s="201"/>
      <c r="VPZ68" s="210"/>
      <c r="VQC68" s="201"/>
      <c r="VQD68" s="210"/>
      <c r="VQG68" s="201"/>
      <c r="VQH68" s="210"/>
      <c r="VQK68" s="201"/>
      <c r="VQL68" s="210"/>
      <c r="VQO68" s="201"/>
      <c r="VQP68" s="210"/>
      <c r="VQS68" s="201"/>
      <c r="VQT68" s="210"/>
      <c r="VQW68" s="201"/>
      <c r="VQX68" s="210"/>
      <c r="VRA68" s="201"/>
      <c r="VRB68" s="210"/>
      <c r="VRE68" s="201"/>
      <c r="VRF68" s="210"/>
      <c r="VRI68" s="201"/>
      <c r="VRJ68" s="210"/>
      <c r="VRM68" s="201"/>
      <c r="VRN68" s="210"/>
      <c r="VRQ68" s="201"/>
      <c r="VRR68" s="210"/>
      <c r="VRU68" s="201"/>
      <c r="VRV68" s="210"/>
      <c r="VRY68" s="201"/>
      <c r="VRZ68" s="210"/>
      <c r="VSC68" s="201"/>
      <c r="VSD68" s="210"/>
      <c r="VSG68" s="201"/>
      <c r="VSH68" s="210"/>
      <c r="VSK68" s="201"/>
      <c r="VSL68" s="210"/>
      <c r="VSO68" s="201"/>
      <c r="VSP68" s="210"/>
      <c r="VSS68" s="201"/>
      <c r="VST68" s="210"/>
      <c r="VSW68" s="201"/>
      <c r="VSX68" s="210"/>
      <c r="VTA68" s="201"/>
      <c r="VTB68" s="210"/>
      <c r="VTE68" s="201"/>
      <c r="VTF68" s="210"/>
      <c r="VTI68" s="201"/>
      <c r="VTJ68" s="210"/>
      <c r="VTM68" s="201"/>
      <c r="VTN68" s="210"/>
      <c r="VTQ68" s="201"/>
      <c r="VTR68" s="210"/>
      <c r="VTU68" s="201"/>
      <c r="VTV68" s="210"/>
      <c r="VTY68" s="201"/>
      <c r="VTZ68" s="210"/>
      <c r="VUC68" s="201"/>
      <c r="VUD68" s="210"/>
      <c r="VUG68" s="201"/>
      <c r="VUH68" s="210"/>
      <c r="VUK68" s="201"/>
      <c r="VUL68" s="210"/>
      <c r="VUO68" s="201"/>
      <c r="VUP68" s="210"/>
      <c r="VUS68" s="201"/>
      <c r="VUT68" s="210"/>
      <c r="VUW68" s="201"/>
      <c r="VUX68" s="210"/>
      <c r="VVA68" s="201"/>
      <c r="VVB68" s="210"/>
      <c r="VVE68" s="201"/>
      <c r="VVF68" s="210"/>
      <c r="VVI68" s="201"/>
      <c r="VVJ68" s="210"/>
      <c r="VVM68" s="201"/>
      <c r="VVN68" s="210"/>
      <c r="VVQ68" s="201"/>
      <c r="VVR68" s="210"/>
      <c r="VVU68" s="201"/>
      <c r="VVV68" s="210"/>
      <c r="VVY68" s="201"/>
      <c r="VVZ68" s="210"/>
      <c r="VWC68" s="201"/>
      <c r="VWD68" s="210"/>
      <c r="VWG68" s="201"/>
      <c r="VWH68" s="210"/>
      <c r="VWK68" s="201"/>
      <c r="VWL68" s="210"/>
      <c r="VWO68" s="201"/>
      <c r="VWP68" s="210"/>
      <c r="VWS68" s="201"/>
      <c r="VWT68" s="210"/>
      <c r="VWW68" s="201"/>
      <c r="VWX68" s="210"/>
      <c r="VXA68" s="201"/>
      <c r="VXB68" s="210"/>
      <c r="VXE68" s="201"/>
      <c r="VXF68" s="210"/>
      <c r="VXI68" s="201"/>
      <c r="VXJ68" s="210"/>
      <c r="VXM68" s="201"/>
      <c r="VXN68" s="210"/>
      <c r="VXQ68" s="201"/>
      <c r="VXR68" s="210"/>
      <c r="VXU68" s="201"/>
      <c r="VXV68" s="210"/>
      <c r="VXY68" s="201"/>
      <c r="VXZ68" s="210"/>
      <c r="VYC68" s="201"/>
      <c r="VYD68" s="210"/>
      <c r="VYG68" s="201"/>
      <c r="VYH68" s="210"/>
      <c r="VYK68" s="201"/>
      <c r="VYL68" s="210"/>
      <c r="VYO68" s="201"/>
      <c r="VYP68" s="210"/>
      <c r="VYS68" s="201"/>
      <c r="VYT68" s="210"/>
      <c r="VYW68" s="201"/>
      <c r="VYX68" s="210"/>
      <c r="VZA68" s="201"/>
      <c r="VZB68" s="210"/>
      <c r="VZE68" s="201"/>
      <c r="VZF68" s="210"/>
      <c r="VZI68" s="201"/>
      <c r="VZJ68" s="210"/>
      <c r="VZM68" s="201"/>
      <c r="VZN68" s="210"/>
      <c r="VZQ68" s="201"/>
      <c r="VZR68" s="210"/>
      <c r="VZU68" s="201"/>
      <c r="VZV68" s="210"/>
      <c r="VZY68" s="201"/>
      <c r="VZZ68" s="210"/>
      <c r="WAC68" s="201"/>
      <c r="WAD68" s="210"/>
      <c r="WAG68" s="201"/>
      <c r="WAH68" s="210"/>
      <c r="WAK68" s="201"/>
      <c r="WAL68" s="210"/>
      <c r="WAO68" s="201"/>
      <c r="WAP68" s="210"/>
      <c r="WAS68" s="201"/>
      <c r="WAT68" s="210"/>
      <c r="WAW68" s="201"/>
      <c r="WAX68" s="210"/>
      <c r="WBA68" s="201"/>
      <c r="WBB68" s="210"/>
      <c r="WBE68" s="201"/>
      <c r="WBF68" s="210"/>
      <c r="WBI68" s="201"/>
      <c r="WBJ68" s="210"/>
      <c r="WBM68" s="201"/>
      <c r="WBN68" s="210"/>
      <c r="WBQ68" s="201"/>
      <c r="WBR68" s="210"/>
      <c r="WBU68" s="201"/>
      <c r="WBV68" s="210"/>
      <c r="WBY68" s="201"/>
      <c r="WBZ68" s="210"/>
      <c r="WCC68" s="201"/>
      <c r="WCD68" s="210"/>
      <c r="WCG68" s="201"/>
      <c r="WCH68" s="210"/>
      <c r="WCK68" s="201"/>
      <c r="WCL68" s="210"/>
      <c r="WCO68" s="201"/>
      <c r="WCP68" s="210"/>
      <c r="WCS68" s="201"/>
      <c r="WCT68" s="210"/>
      <c r="WCW68" s="201"/>
      <c r="WCX68" s="210"/>
      <c r="WDA68" s="201"/>
      <c r="WDB68" s="210"/>
      <c r="WDE68" s="201"/>
      <c r="WDF68" s="210"/>
      <c r="WDI68" s="201"/>
      <c r="WDJ68" s="210"/>
      <c r="WDM68" s="201"/>
      <c r="WDN68" s="210"/>
      <c r="WDQ68" s="201"/>
      <c r="WDR68" s="210"/>
      <c r="WDU68" s="201"/>
      <c r="WDV68" s="210"/>
      <c r="WDY68" s="201"/>
      <c r="WDZ68" s="210"/>
      <c r="WEC68" s="201"/>
      <c r="WED68" s="210"/>
      <c r="WEG68" s="201"/>
      <c r="WEH68" s="210"/>
      <c r="WEK68" s="201"/>
      <c r="WEL68" s="210"/>
      <c r="WEO68" s="201"/>
      <c r="WEP68" s="210"/>
      <c r="WES68" s="201"/>
      <c r="WET68" s="210"/>
      <c r="WEW68" s="201"/>
      <c r="WEX68" s="210"/>
      <c r="WFA68" s="201"/>
      <c r="WFB68" s="210"/>
      <c r="WFE68" s="201"/>
      <c r="WFF68" s="210"/>
      <c r="WFI68" s="201"/>
      <c r="WFJ68" s="210"/>
      <c r="WFM68" s="201"/>
      <c r="WFN68" s="210"/>
      <c r="WFQ68" s="201"/>
      <c r="WFR68" s="210"/>
      <c r="WFU68" s="201"/>
      <c r="WFV68" s="210"/>
      <c r="WFY68" s="201"/>
      <c r="WFZ68" s="210"/>
      <c r="WGC68" s="201"/>
      <c r="WGD68" s="210"/>
      <c r="WGG68" s="201"/>
      <c r="WGH68" s="210"/>
      <c r="WGK68" s="201"/>
      <c r="WGL68" s="210"/>
      <c r="WGO68" s="201"/>
      <c r="WGP68" s="210"/>
      <c r="WGS68" s="201"/>
      <c r="WGT68" s="210"/>
      <c r="WGW68" s="201"/>
      <c r="WGX68" s="210"/>
      <c r="WHA68" s="201"/>
      <c r="WHB68" s="210"/>
      <c r="WHE68" s="201"/>
      <c r="WHF68" s="210"/>
      <c r="WHI68" s="201"/>
      <c r="WHJ68" s="210"/>
      <c r="WHM68" s="201"/>
      <c r="WHN68" s="210"/>
      <c r="WHQ68" s="201"/>
      <c r="WHR68" s="210"/>
      <c r="WHU68" s="201"/>
      <c r="WHV68" s="210"/>
      <c r="WHY68" s="201"/>
      <c r="WHZ68" s="210"/>
      <c r="WIC68" s="201"/>
      <c r="WID68" s="210"/>
      <c r="WIG68" s="201"/>
      <c r="WIH68" s="210"/>
      <c r="WIK68" s="201"/>
      <c r="WIL68" s="210"/>
      <c r="WIO68" s="201"/>
      <c r="WIP68" s="210"/>
      <c r="WIS68" s="201"/>
      <c r="WIT68" s="210"/>
      <c r="WIW68" s="201"/>
      <c r="WIX68" s="210"/>
      <c r="WJA68" s="201"/>
      <c r="WJB68" s="210"/>
      <c r="WJE68" s="201"/>
      <c r="WJF68" s="210"/>
      <c r="WJI68" s="201"/>
      <c r="WJJ68" s="210"/>
      <c r="WJM68" s="201"/>
      <c r="WJN68" s="210"/>
      <c r="WJQ68" s="201"/>
      <c r="WJR68" s="210"/>
      <c r="WJU68" s="201"/>
      <c r="WJV68" s="210"/>
      <c r="WJY68" s="201"/>
      <c r="WJZ68" s="210"/>
      <c r="WKC68" s="201"/>
      <c r="WKD68" s="210"/>
      <c r="WKG68" s="201"/>
      <c r="WKH68" s="210"/>
      <c r="WKK68" s="201"/>
      <c r="WKL68" s="210"/>
      <c r="WKO68" s="201"/>
      <c r="WKP68" s="210"/>
      <c r="WKS68" s="201"/>
      <c r="WKT68" s="210"/>
      <c r="WKW68" s="201"/>
      <c r="WKX68" s="210"/>
      <c r="WLA68" s="201"/>
      <c r="WLB68" s="210"/>
      <c r="WLE68" s="201"/>
      <c r="WLF68" s="210"/>
      <c r="WLI68" s="201"/>
      <c r="WLJ68" s="210"/>
      <c r="WLM68" s="201"/>
      <c r="WLN68" s="210"/>
      <c r="WLQ68" s="201"/>
      <c r="WLR68" s="210"/>
      <c r="WLU68" s="201"/>
      <c r="WLV68" s="210"/>
      <c r="WLY68" s="201"/>
      <c r="WLZ68" s="210"/>
      <c r="WMC68" s="201"/>
      <c r="WMD68" s="210"/>
      <c r="WMG68" s="201"/>
      <c r="WMH68" s="210"/>
      <c r="WMK68" s="201"/>
      <c r="WML68" s="210"/>
      <c r="WMO68" s="201"/>
      <c r="WMP68" s="210"/>
      <c r="WMS68" s="201"/>
      <c r="WMT68" s="210"/>
      <c r="WMW68" s="201"/>
      <c r="WMX68" s="210"/>
      <c r="WNA68" s="201"/>
      <c r="WNB68" s="210"/>
      <c r="WNE68" s="201"/>
      <c r="WNF68" s="210"/>
      <c r="WNI68" s="201"/>
      <c r="WNJ68" s="210"/>
      <c r="WNM68" s="201"/>
      <c r="WNN68" s="210"/>
      <c r="WNQ68" s="201"/>
      <c r="WNR68" s="210"/>
      <c r="WNU68" s="201"/>
      <c r="WNV68" s="210"/>
      <c r="WNY68" s="201"/>
      <c r="WNZ68" s="210"/>
      <c r="WOC68" s="201"/>
      <c r="WOD68" s="210"/>
      <c r="WOG68" s="201"/>
      <c r="WOH68" s="210"/>
      <c r="WOK68" s="201"/>
      <c r="WOL68" s="210"/>
      <c r="WOO68" s="201"/>
      <c r="WOP68" s="210"/>
      <c r="WOS68" s="201"/>
      <c r="WOT68" s="210"/>
      <c r="WOW68" s="201"/>
      <c r="WOX68" s="210"/>
      <c r="WPA68" s="201"/>
      <c r="WPB68" s="210"/>
      <c r="WPE68" s="201"/>
      <c r="WPF68" s="210"/>
      <c r="WPI68" s="201"/>
      <c r="WPJ68" s="210"/>
      <c r="WPM68" s="201"/>
      <c r="WPN68" s="210"/>
      <c r="WPQ68" s="201"/>
      <c r="WPR68" s="210"/>
      <c r="WPU68" s="201"/>
      <c r="WPV68" s="210"/>
      <c r="WPY68" s="201"/>
      <c r="WPZ68" s="210"/>
      <c r="WQC68" s="201"/>
      <c r="WQD68" s="210"/>
      <c r="WQG68" s="201"/>
      <c r="WQH68" s="210"/>
      <c r="WQK68" s="201"/>
      <c r="WQL68" s="210"/>
      <c r="WQO68" s="201"/>
      <c r="WQP68" s="210"/>
      <c r="WQS68" s="201"/>
      <c r="WQT68" s="210"/>
      <c r="WQW68" s="201"/>
      <c r="WQX68" s="210"/>
      <c r="WRA68" s="201"/>
      <c r="WRB68" s="210"/>
      <c r="WRE68" s="201"/>
      <c r="WRF68" s="210"/>
      <c r="WRI68" s="201"/>
      <c r="WRJ68" s="210"/>
      <c r="WRM68" s="201"/>
      <c r="WRN68" s="210"/>
      <c r="WRQ68" s="201"/>
      <c r="WRR68" s="210"/>
      <c r="WRU68" s="201"/>
      <c r="WRV68" s="210"/>
      <c r="WRY68" s="201"/>
      <c r="WRZ68" s="210"/>
      <c r="WSC68" s="201"/>
      <c r="WSD68" s="210"/>
      <c r="WSG68" s="201"/>
      <c r="WSH68" s="210"/>
      <c r="WSK68" s="201"/>
      <c r="WSL68" s="210"/>
      <c r="WSO68" s="201"/>
      <c r="WSP68" s="210"/>
      <c r="WSS68" s="201"/>
      <c r="WST68" s="210"/>
      <c r="WSW68" s="201"/>
      <c r="WSX68" s="210"/>
      <c r="WTA68" s="201"/>
      <c r="WTB68" s="210"/>
      <c r="WTE68" s="201"/>
      <c r="WTF68" s="210"/>
      <c r="WTI68" s="201"/>
      <c r="WTJ68" s="210"/>
      <c r="WTM68" s="201"/>
      <c r="WTN68" s="210"/>
      <c r="WTQ68" s="201"/>
      <c r="WTR68" s="210"/>
      <c r="WTU68" s="201"/>
      <c r="WTV68" s="210"/>
      <c r="WTY68" s="201"/>
      <c r="WTZ68" s="210"/>
      <c r="WUC68" s="201"/>
      <c r="WUD68" s="210"/>
      <c r="WUG68" s="201"/>
      <c r="WUH68" s="210"/>
      <c r="WUK68" s="201"/>
      <c r="WUL68" s="210"/>
      <c r="WUO68" s="201"/>
      <c r="WUP68" s="210"/>
      <c r="WUS68" s="201"/>
      <c r="WUT68" s="210"/>
      <c r="WUW68" s="201"/>
      <c r="WUX68" s="210"/>
      <c r="WVA68" s="201"/>
      <c r="WVB68" s="210"/>
      <c r="WVE68" s="201"/>
      <c r="WVF68" s="210"/>
      <c r="WVI68" s="201"/>
      <c r="WVJ68" s="210"/>
      <c r="WVM68" s="201"/>
      <c r="WVN68" s="210"/>
      <c r="WVQ68" s="201"/>
      <c r="WVR68" s="210"/>
      <c r="WVU68" s="201"/>
      <c r="WVV68" s="210"/>
      <c r="WVY68" s="201"/>
      <c r="WVZ68" s="210"/>
      <c r="WWC68" s="201"/>
      <c r="WWD68" s="210"/>
      <c r="WWG68" s="201"/>
      <c r="WWH68" s="210"/>
      <c r="WWK68" s="201"/>
      <c r="WWL68" s="210"/>
      <c r="WWO68" s="201"/>
      <c r="WWP68" s="210"/>
      <c r="WWS68" s="201"/>
      <c r="WWT68" s="210"/>
      <c r="WWW68" s="201"/>
      <c r="WWX68" s="210"/>
      <c r="WXA68" s="201"/>
      <c r="WXB68" s="210"/>
      <c r="WXE68" s="201"/>
      <c r="WXF68" s="210"/>
      <c r="WXI68" s="201"/>
      <c r="WXJ68" s="210"/>
      <c r="WXM68" s="201"/>
      <c r="WXN68" s="210"/>
      <c r="WXQ68" s="201"/>
      <c r="WXR68" s="210"/>
      <c r="WXU68" s="201"/>
      <c r="WXV68" s="210"/>
      <c r="WXY68" s="201"/>
      <c r="WXZ68" s="210"/>
      <c r="WYC68" s="201"/>
      <c r="WYD68" s="210"/>
      <c r="WYG68" s="201"/>
      <c r="WYH68" s="210"/>
      <c r="WYK68" s="201"/>
      <c r="WYL68" s="210"/>
      <c r="WYO68" s="201"/>
      <c r="WYP68" s="210"/>
      <c r="WYS68" s="201"/>
      <c r="WYT68" s="210"/>
      <c r="WYW68" s="201"/>
      <c r="WYX68" s="210"/>
      <c r="WZA68" s="201"/>
      <c r="WZB68" s="210"/>
      <c r="WZE68" s="201"/>
      <c r="WZF68" s="210"/>
      <c r="WZI68" s="201"/>
      <c r="WZJ68" s="210"/>
      <c r="WZM68" s="201"/>
      <c r="WZN68" s="210"/>
      <c r="WZQ68" s="201"/>
      <c r="WZR68" s="210"/>
      <c r="WZU68" s="201"/>
      <c r="WZV68" s="210"/>
      <c r="WZY68" s="201"/>
      <c r="WZZ68" s="210"/>
      <c r="XAC68" s="201"/>
      <c r="XAD68" s="210"/>
      <c r="XAG68" s="201"/>
      <c r="XAH68" s="210"/>
      <c r="XAK68" s="201"/>
      <c r="XAL68" s="210"/>
      <c r="XAO68" s="201"/>
      <c r="XAP68" s="210"/>
      <c r="XAS68" s="201"/>
      <c r="XAT68" s="210"/>
      <c r="XAW68" s="201"/>
      <c r="XAX68" s="210"/>
      <c r="XBA68" s="201"/>
      <c r="XBB68" s="210"/>
      <c r="XBE68" s="201"/>
      <c r="XBF68" s="210"/>
      <c r="XBI68" s="201"/>
      <c r="XBJ68" s="210"/>
      <c r="XBM68" s="201"/>
      <c r="XBN68" s="210"/>
      <c r="XBQ68" s="201"/>
      <c r="XBR68" s="210"/>
      <c r="XBU68" s="201"/>
      <c r="XBV68" s="210"/>
      <c r="XBY68" s="201"/>
      <c r="XBZ68" s="210"/>
      <c r="XCC68" s="201"/>
      <c r="XCD68" s="210"/>
      <c r="XCG68" s="201"/>
      <c r="XCH68" s="210"/>
      <c r="XCK68" s="201"/>
      <c r="XCL68" s="210"/>
      <c r="XCO68" s="201"/>
      <c r="XCP68" s="210"/>
      <c r="XCS68" s="201"/>
      <c r="XCT68" s="210"/>
      <c r="XCW68" s="201"/>
      <c r="XCX68" s="210"/>
      <c r="XDA68" s="201"/>
      <c r="XDB68" s="210"/>
      <c r="XDE68" s="201"/>
      <c r="XDF68" s="210"/>
      <c r="XDI68" s="201"/>
      <c r="XDJ68" s="210"/>
      <c r="XDM68" s="201"/>
      <c r="XDN68" s="210"/>
      <c r="XDQ68" s="201"/>
      <c r="XDR68" s="210"/>
      <c r="XDU68" s="201"/>
      <c r="XDV68" s="210"/>
      <c r="XDY68" s="201"/>
      <c r="XDZ68" s="210"/>
      <c r="XEC68" s="201"/>
      <c r="XED68" s="210"/>
      <c r="XEG68" s="201"/>
      <c r="XEH68" s="210"/>
      <c r="XEK68" s="201"/>
      <c r="XEL68" s="210"/>
      <c r="XEO68" s="201"/>
      <c r="XEP68" s="210"/>
      <c r="XES68" s="201"/>
      <c r="XET68" s="210"/>
      <c r="XEW68" s="201"/>
      <c r="XEX68" s="210"/>
      <c r="XFA68" s="201"/>
      <c r="XFB68" s="210"/>
    </row>
    <row r="69" spans="1:1022 1025:2046 2049:3070 3073:4094 4097:5118 5121:6142 6145:7166 7169:8190 8193:9214 9217:10238 10241:11262 11265:12286 12289:13310 13313:14334 14337:15358 15361:16382" s="60" customFormat="1" x14ac:dyDescent="0.25">
      <c r="A69" s="57">
        <f t="shared" si="0"/>
        <v>60</v>
      </c>
      <c r="B69" s="210" t="s">
        <v>56</v>
      </c>
      <c r="C69" s="210" t="s">
        <v>701</v>
      </c>
      <c r="D69" s="60">
        <f>'WP II-E-3.1'!D64</f>
        <v>-38905344</v>
      </c>
      <c r="E69" s="197" t="s">
        <v>701</v>
      </c>
      <c r="F69" s="60">
        <f t="shared" si="3"/>
        <v>-38905344</v>
      </c>
      <c r="H69" s="58" t="s">
        <v>720</v>
      </c>
      <c r="I69" s="201"/>
      <c r="J69" s="217"/>
      <c r="M69" s="201"/>
      <c r="N69" s="217"/>
      <c r="Q69" s="201"/>
      <c r="R69" s="217"/>
      <c r="U69" s="201"/>
      <c r="V69" s="217"/>
      <c r="Y69" s="201"/>
      <c r="Z69" s="217"/>
      <c r="AC69" s="201"/>
      <c r="AD69" s="217"/>
      <c r="AG69" s="201"/>
      <c r="AH69" s="217"/>
      <c r="AK69" s="201"/>
      <c r="AL69" s="217"/>
      <c r="AO69" s="201"/>
      <c r="AP69" s="217"/>
      <c r="AS69" s="201"/>
      <c r="AT69" s="217"/>
      <c r="AW69" s="201"/>
      <c r="AX69" s="217"/>
      <c r="BA69" s="201"/>
      <c r="BB69" s="217"/>
      <c r="BE69" s="201"/>
      <c r="BF69" s="217"/>
      <c r="BI69" s="201"/>
      <c r="BJ69" s="217"/>
      <c r="BM69" s="201"/>
      <c r="BN69" s="217"/>
      <c r="BQ69" s="201"/>
      <c r="BR69" s="217"/>
      <c r="BU69" s="201"/>
      <c r="BV69" s="217"/>
      <c r="BY69" s="201"/>
      <c r="BZ69" s="217"/>
      <c r="CC69" s="201"/>
      <c r="CD69" s="217"/>
      <c r="CG69" s="201"/>
      <c r="CH69" s="217"/>
      <c r="CK69" s="201"/>
      <c r="CL69" s="217"/>
      <c r="CO69" s="201"/>
      <c r="CP69" s="217"/>
      <c r="CS69" s="201"/>
      <c r="CT69" s="217"/>
      <c r="CW69" s="201"/>
      <c r="CX69" s="217"/>
      <c r="DA69" s="201"/>
      <c r="DB69" s="217"/>
      <c r="DE69" s="201"/>
      <c r="DF69" s="217"/>
      <c r="DI69" s="201"/>
      <c r="DJ69" s="217"/>
      <c r="DM69" s="201"/>
      <c r="DN69" s="217"/>
      <c r="DQ69" s="201"/>
      <c r="DR69" s="217"/>
      <c r="DU69" s="201"/>
      <c r="DV69" s="217"/>
      <c r="DY69" s="201"/>
      <c r="DZ69" s="217"/>
      <c r="EC69" s="201"/>
      <c r="ED69" s="217"/>
      <c r="EG69" s="201"/>
      <c r="EH69" s="217"/>
      <c r="EK69" s="201"/>
      <c r="EL69" s="217"/>
      <c r="EO69" s="201"/>
      <c r="EP69" s="217"/>
      <c r="ES69" s="201"/>
      <c r="ET69" s="217"/>
      <c r="EW69" s="201"/>
      <c r="EX69" s="217"/>
      <c r="FA69" s="201"/>
      <c r="FB69" s="217"/>
      <c r="FE69" s="201"/>
      <c r="FF69" s="217"/>
      <c r="FI69" s="201"/>
      <c r="FJ69" s="217"/>
      <c r="FM69" s="201"/>
      <c r="FN69" s="217"/>
      <c r="FQ69" s="201"/>
      <c r="FR69" s="217"/>
      <c r="FU69" s="201"/>
      <c r="FV69" s="217"/>
      <c r="FY69" s="201"/>
      <c r="FZ69" s="217"/>
      <c r="GC69" s="201"/>
      <c r="GD69" s="217"/>
      <c r="GG69" s="201"/>
      <c r="GH69" s="217"/>
      <c r="GK69" s="201"/>
      <c r="GL69" s="217"/>
      <c r="GO69" s="201"/>
      <c r="GP69" s="217"/>
      <c r="GS69" s="201"/>
      <c r="GT69" s="217"/>
      <c r="GW69" s="201"/>
      <c r="GX69" s="217"/>
      <c r="HA69" s="201"/>
      <c r="HB69" s="217"/>
      <c r="HE69" s="201"/>
      <c r="HF69" s="217"/>
      <c r="HI69" s="201"/>
      <c r="HJ69" s="217"/>
      <c r="HM69" s="201"/>
      <c r="HN69" s="217"/>
      <c r="HQ69" s="201"/>
      <c r="HR69" s="217"/>
      <c r="HU69" s="201"/>
      <c r="HV69" s="217"/>
      <c r="HY69" s="201"/>
      <c r="HZ69" s="217"/>
      <c r="IC69" s="201"/>
      <c r="ID69" s="217"/>
      <c r="IG69" s="201"/>
      <c r="IH69" s="217"/>
      <c r="IK69" s="201"/>
      <c r="IL69" s="217"/>
      <c r="IO69" s="201"/>
      <c r="IP69" s="217"/>
      <c r="IS69" s="201"/>
      <c r="IT69" s="217"/>
      <c r="IW69" s="201"/>
      <c r="IX69" s="217"/>
      <c r="JA69" s="201"/>
      <c r="JB69" s="217"/>
      <c r="JE69" s="201"/>
      <c r="JF69" s="217"/>
      <c r="JI69" s="201"/>
      <c r="JJ69" s="217"/>
      <c r="JM69" s="201"/>
      <c r="JN69" s="217"/>
      <c r="JQ69" s="201"/>
      <c r="JR69" s="217"/>
      <c r="JU69" s="201"/>
      <c r="JV69" s="217"/>
      <c r="JY69" s="201"/>
      <c r="JZ69" s="217"/>
      <c r="KC69" s="201"/>
      <c r="KD69" s="217"/>
      <c r="KG69" s="201"/>
      <c r="KH69" s="217"/>
      <c r="KK69" s="201"/>
      <c r="KL69" s="217"/>
      <c r="KO69" s="201"/>
      <c r="KP69" s="217"/>
      <c r="KS69" s="201"/>
      <c r="KT69" s="217"/>
      <c r="KW69" s="201"/>
      <c r="KX69" s="217"/>
      <c r="LA69" s="201"/>
      <c r="LB69" s="217"/>
      <c r="LE69" s="201"/>
      <c r="LF69" s="217"/>
      <c r="LI69" s="201"/>
      <c r="LJ69" s="217"/>
      <c r="LM69" s="201"/>
      <c r="LN69" s="217"/>
      <c r="LQ69" s="201"/>
      <c r="LR69" s="217"/>
      <c r="LU69" s="201"/>
      <c r="LV69" s="217"/>
      <c r="LY69" s="201"/>
      <c r="LZ69" s="217"/>
      <c r="MC69" s="201"/>
      <c r="MD69" s="217"/>
      <c r="MG69" s="201"/>
      <c r="MH69" s="217"/>
      <c r="MK69" s="201"/>
      <c r="ML69" s="217"/>
      <c r="MO69" s="201"/>
      <c r="MP69" s="217"/>
      <c r="MS69" s="201"/>
      <c r="MT69" s="217"/>
      <c r="MW69" s="201"/>
      <c r="MX69" s="217"/>
      <c r="NA69" s="201"/>
      <c r="NB69" s="217"/>
      <c r="NE69" s="201"/>
      <c r="NF69" s="217"/>
      <c r="NI69" s="201"/>
      <c r="NJ69" s="217"/>
      <c r="NM69" s="201"/>
      <c r="NN69" s="217"/>
      <c r="NQ69" s="201"/>
      <c r="NR69" s="217"/>
      <c r="NU69" s="201"/>
      <c r="NV69" s="217"/>
      <c r="NY69" s="201"/>
      <c r="NZ69" s="217"/>
      <c r="OC69" s="201"/>
      <c r="OD69" s="217"/>
      <c r="OG69" s="201"/>
      <c r="OH69" s="217"/>
      <c r="OK69" s="201"/>
      <c r="OL69" s="217"/>
      <c r="OO69" s="201"/>
      <c r="OP69" s="217"/>
      <c r="OS69" s="201"/>
      <c r="OT69" s="217"/>
      <c r="OW69" s="201"/>
      <c r="OX69" s="217"/>
      <c r="PA69" s="201"/>
      <c r="PB69" s="217"/>
      <c r="PE69" s="201"/>
      <c r="PF69" s="217"/>
      <c r="PI69" s="201"/>
      <c r="PJ69" s="217"/>
      <c r="PM69" s="201"/>
      <c r="PN69" s="217"/>
      <c r="PQ69" s="201"/>
      <c r="PR69" s="217"/>
      <c r="PU69" s="201"/>
      <c r="PV69" s="217"/>
      <c r="PY69" s="201"/>
      <c r="PZ69" s="217"/>
      <c r="QC69" s="201"/>
      <c r="QD69" s="217"/>
      <c r="QG69" s="201"/>
      <c r="QH69" s="217"/>
      <c r="QK69" s="201"/>
      <c r="QL69" s="217"/>
      <c r="QO69" s="201"/>
      <c r="QP69" s="217"/>
      <c r="QS69" s="201"/>
      <c r="QT69" s="217"/>
      <c r="QW69" s="201"/>
      <c r="QX69" s="217"/>
      <c r="RA69" s="201"/>
      <c r="RB69" s="217"/>
      <c r="RE69" s="201"/>
      <c r="RF69" s="217"/>
      <c r="RI69" s="201"/>
      <c r="RJ69" s="217"/>
      <c r="RM69" s="201"/>
      <c r="RN69" s="217"/>
      <c r="RQ69" s="201"/>
      <c r="RR69" s="217"/>
      <c r="RU69" s="201"/>
      <c r="RV69" s="217"/>
      <c r="RY69" s="201"/>
      <c r="RZ69" s="217"/>
      <c r="SC69" s="201"/>
      <c r="SD69" s="217"/>
      <c r="SG69" s="201"/>
      <c r="SH69" s="217"/>
      <c r="SK69" s="201"/>
      <c r="SL69" s="217"/>
      <c r="SO69" s="201"/>
      <c r="SP69" s="217"/>
      <c r="SS69" s="201"/>
      <c r="ST69" s="217"/>
      <c r="SW69" s="201"/>
      <c r="SX69" s="217"/>
      <c r="TA69" s="201"/>
      <c r="TB69" s="217"/>
      <c r="TE69" s="201"/>
      <c r="TF69" s="217"/>
      <c r="TI69" s="201"/>
      <c r="TJ69" s="217"/>
      <c r="TM69" s="201"/>
      <c r="TN69" s="217"/>
      <c r="TQ69" s="201"/>
      <c r="TR69" s="217"/>
      <c r="TU69" s="201"/>
      <c r="TV69" s="217"/>
      <c r="TY69" s="201"/>
      <c r="TZ69" s="217"/>
      <c r="UC69" s="201"/>
      <c r="UD69" s="217"/>
      <c r="UG69" s="201"/>
      <c r="UH69" s="217"/>
      <c r="UK69" s="201"/>
      <c r="UL69" s="217"/>
      <c r="UO69" s="201"/>
      <c r="UP69" s="217"/>
      <c r="US69" s="201"/>
      <c r="UT69" s="217"/>
      <c r="UW69" s="201"/>
      <c r="UX69" s="217"/>
      <c r="VA69" s="201"/>
      <c r="VB69" s="217"/>
      <c r="VE69" s="201"/>
      <c r="VF69" s="217"/>
      <c r="VI69" s="201"/>
      <c r="VJ69" s="217"/>
      <c r="VM69" s="201"/>
      <c r="VN69" s="217"/>
      <c r="VQ69" s="201"/>
      <c r="VR69" s="217"/>
      <c r="VU69" s="201"/>
      <c r="VV69" s="217"/>
      <c r="VY69" s="201"/>
      <c r="VZ69" s="217"/>
      <c r="WC69" s="201"/>
      <c r="WD69" s="217"/>
      <c r="WG69" s="201"/>
      <c r="WH69" s="217"/>
      <c r="WK69" s="201"/>
      <c r="WL69" s="217"/>
      <c r="WO69" s="201"/>
      <c r="WP69" s="217"/>
      <c r="WS69" s="201"/>
      <c r="WT69" s="217"/>
      <c r="WW69" s="201"/>
      <c r="WX69" s="217"/>
      <c r="XA69" s="201"/>
      <c r="XB69" s="217"/>
      <c r="XE69" s="201"/>
      <c r="XF69" s="217"/>
      <c r="XI69" s="201"/>
      <c r="XJ69" s="217"/>
      <c r="XM69" s="201"/>
      <c r="XN69" s="217"/>
      <c r="XQ69" s="201"/>
      <c r="XR69" s="217"/>
      <c r="XU69" s="201"/>
      <c r="XV69" s="217"/>
      <c r="XY69" s="201"/>
      <c r="XZ69" s="217"/>
      <c r="YC69" s="201"/>
      <c r="YD69" s="217"/>
      <c r="YG69" s="201"/>
      <c r="YH69" s="217"/>
      <c r="YK69" s="201"/>
      <c r="YL69" s="217"/>
      <c r="YO69" s="201"/>
      <c r="YP69" s="217"/>
      <c r="YS69" s="201"/>
      <c r="YT69" s="217"/>
      <c r="YW69" s="201"/>
      <c r="YX69" s="217"/>
      <c r="ZA69" s="201"/>
      <c r="ZB69" s="217"/>
      <c r="ZE69" s="201"/>
      <c r="ZF69" s="217"/>
      <c r="ZI69" s="201"/>
      <c r="ZJ69" s="217"/>
      <c r="ZM69" s="201"/>
      <c r="ZN69" s="217"/>
      <c r="ZQ69" s="201"/>
      <c r="ZR69" s="217"/>
      <c r="ZU69" s="201"/>
      <c r="ZV69" s="217"/>
      <c r="ZY69" s="201"/>
      <c r="ZZ69" s="217"/>
      <c r="AAC69" s="201"/>
      <c r="AAD69" s="217"/>
      <c r="AAG69" s="201"/>
      <c r="AAH69" s="217"/>
      <c r="AAK69" s="201"/>
      <c r="AAL69" s="217"/>
      <c r="AAO69" s="201"/>
      <c r="AAP69" s="217"/>
      <c r="AAS69" s="201"/>
      <c r="AAT69" s="217"/>
      <c r="AAW69" s="201"/>
      <c r="AAX69" s="217"/>
      <c r="ABA69" s="201"/>
      <c r="ABB69" s="217"/>
      <c r="ABE69" s="201"/>
      <c r="ABF69" s="217"/>
      <c r="ABI69" s="201"/>
      <c r="ABJ69" s="217"/>
      <c r="ABM69" s="201"/>
      <c r="ABN69" s="217"/>
      <c r="ABQ69" s="201"/>
      <c r="ABR69" s="217"/>
      <c r="ABU69" s="201"/>
      <c r="ABV69" s="217"/>
      <c r="ABY69" s="201"/>
      <c r="ABZ69" s="217"/>
      <c r="ACC69" s="201"/>
      <c r="ACD69" s="217"/>
      <c r="ACG69" s="201"/>
      <c r="ACH69" s="217"/>
      <c r="ACK69" s="201"/>
      <c r="ACL69" s="217"/>
      <c r="ACO69" s="201"/>
      <c r="ACP69" s="217"/>
      <c r="ACS69" s="201"/>
      <c r="ACT69" s="217"/>
      <c r="ACW69" s="201"/>
      <c r="ACX69" s="217"/>
      <c r="ADA69" s="201"/>
      <c r="ADB69" s="217"/>
      <c r="ADE69" s="201"/>
      <c r="ADF69" s="217"/>
      <c r="ADI69" s="201"/>
      <c r="ADJ69" s="217"/>
      <c r="ADM69" s="201"/>
      <c r="ADN69" s="217"/>
      <c r="ADQ69" s="201"/>
      <c r="ADR69" s="217"/>
      <c r="ADU69" s="201"/>
      <c r="ADV69" s="217"/>
      <c r="ADY69" s="201"/>
      <c r="ADZ69" s="217"/>
      <c r="AEC69" s="201"/>
      <c r="AED69" s="217"/>
      <c r="AEG69" s="201"/>
      <c r="AEH69" s="217"/>
      <c r="AEK69" s="201"/>
      <c r="AEL69" s="217"/>
      <c r="AEO69" s="201"/>
      <c r="AEP69" s="217"/>
      <c r="AES69" s="201"/>
      <c r="AET69" s="217"/>
      <c r="AEW69" s="201"/>
      <c r="AEX69" s="217"/>
      <c r="AFA69" s="201"/>
      <c r="AFB69" s="217"/>
      <c r="AFE69" s="201"/>
      <c r="AFF69" s="217"/>
      <c r="AFI69" s="201"/>
      <c r="AFJ69" s="217"/>
      <c r="AFM69" s="201"/>
      <c r="AFN69" s="217"/>
      <c r="AFQ69" s="201"/>
      <c r="AFR69" s="217"/>
      <c r="AFU69" s="201"/>
      <c r="AFV69" s="217"/>
      <c r="AFY69" s="201"/>
      <c r="AFZ69" s="217"/>
      <c r="AGC69" s="201"/>
      <c r="AGD69" s="217"/>
      <c r="AGG69" s="201"/>
      <c r="AGH69" s="217"/>
      <c r="AGK69" s="201"/>
      <c r="AGL69" s="217"/>
      <c r="AGO69" s="201"/>
      <c r="AGP69" s="217"/>
      <c r="AGS69" s="201"/>
      <c r="AGT69" s="217"/>
      <c r="AGW69" s="201"/>
      <c r="AGX69" s="217"/>
      <c r="AHA69" s="201"/>
      <c r="AHB69" s="217"/>
      <c r="AHE69" s="201"/>
      <c r="AHF69" s="217"/>
      <c r="AHI69" s="201"/>
      <c r="AHJ69" s="217"/>
      <c r="AHM69" s="201"/>
      <c r="AHN69" s="217"/>
      <c r="AHQ69" s="201"/>
      <c r="AHR69" s="217"/>
      <c r="AHU69" s="201"/>
      <c r="AHV69" s="217"/>
      <c r="AHY69" s="201"/>
      <c r="AHZ69" s="217"/>
      <c r="AIC69" s="201"/>
      <c r="AID69" s="217"/>
      <c r="AIG69" s="201"/>
      <c r="AIH69" s="217"/>
      <c r="AIK69" s="201"/>
      <c r="AIL69" s="217"/>
      <c r="AIO69" s="201"/>
      <c r="AIP69" s="217"/>
      <c r="AIS69" s="201"/>
      <c r="AIT69" s="217"/>
      <c r="AIW69" s="201"/>
      <c r="AIX69" s="217"/>
      <c r="AJA69" s="201"/>
      <c r="AJB69" s="217"/>
      <c r="AJE69" s="201"/>
      <c r="AJF69" s="217"/>
      <c r="AJI69" s="201"/>
      <c r="AJJ69" s="217"/>
      <c r="AJM69" s="201"/>
      <c r="AJN69" s="217"/>
      <c r="AJQ69" s="201"/>
      <c r="AJR69" s="217"/>
      <c r="AJU69" s="201"/>
      <c r="AJV69" s="217"/>
      <c r="AJY69" s="201"/>
      <c r="AJZ69" s="217"/>
      <c r="AKC69" s="201"/>
      <c r="AKD69" s="217"/>
      <c r="AKG69" s="201"/>
      <c r="AKH69" s="217"/>
      <c r="AKK69" s="201"/>
      <c r="AKL69" s="217"/>
      <c r="AKO69" s="201"/>
      <c r="AKP69" s="217"/>
      <c r="AKS69" s="201"/>
      <c r="AKT69" s="217"/>
      <c r="AKW69" s="201"/>
      <c r="AKX69" s="217"/>
      <c r="ALA69" s="201"/>
      <c r="ALB69" s="217"/>
      <c r="ALE69" s="201"/>
      <c r="ALF69" s="217"/>
      <c r="ALI69" s="201"/>
      <c r="ALJ69" s="217"/>
      <c r="ALM69" s="201"/>
      <c r="ALN69" s="217"/>
      <c r="ALQ69" s="201"/>
      <c r="ALR69" s="217"/>
      <c r="ALU69" s="201"/>
      <c r="ALV69" s="217"/>
      <c r="ALY69" s="201"/>
      <c r="ALZ69" s="217"/>
      <c r="AMC69" s="201"/>
      <c r="AMD69" s="217"/>
      <c r="AMG69" s="201"/>
      <c r="AMH69" s="217"/>
      <c r="AMK69" s="201"/>
      <c r="AML69" s="217"/>
      <c r="AMO69" s="201"/>
      <c r="AMP69" s="217"/>
      <c r="AMS69" s="201"/>
      <c r="AMT69" s="217"/>
      <c r="AMW69" s="201"/>
      <c r="AMX69" s="217"/>
      <c r="ANA69" s="201"/>
      <c r="ANB69" s="217"/>
      <c r="ANE69" s="201"/>
      <c r="ANF69" s="217"/>
      <c r="ANI69" s="201"/>
      <c r="ANJ69" s="217"/>
      <c r="ANM69" s="201"/>
      <c r="ANN69" s="217"/>
      <c r="ANQ69" s="201"/>
      <c r="ANR69" s="217"/>
      <c r="ANU69" s="201"/>
      <c r="ANV69" s="217"/>
      <c r="ANY69" s="201"/>
      <c r="ANZ69" s="217"/>
      <c r="AOC69" s="201"/>
      <c r="AOD69" s="217"/>
      <c r="AOG69" s="201"/>
      <c r="AOH69" s="217"/>
      <c r="AOK69" s="201"/>
      <c r="AOL69" s="217"/>
      <c r="AOO69" s="201"/>
      <c r="AOP69" s="217"/>
      <c r="AOS69" s="201"/>
      <c r="AOT69" s="217"/>
      <c r="AOW69" s="201"/>
      <c r="AOX69" s="217"/>
      <c r="APA69" s="201"/>
      <c r="APB69" s="217"/>
      <c r="APE69" s="201"/>
      <c r="APF69" s="217"/>
      <c r="API69" s="201"/>
      <c r="APJ69" s="217"/>
      <c r="APM69" s="201"/>
      <c r="APN69" s="217"/>
      <c r="APQ69" s="201"/>
      <c r="APR69" s="217"/>
      <c r="APU69" s="201"/>
      <c r="APV69" s="217"/>
      <c r="APY69" s="201"/>
      <c r="APZ69" s="217"/>
      <c r="AQC69" s="201"/>
      <c r="AQD69" s="217"/>
      <c r="AQG69" s="201"/>
      <c r="AQH69" s="217"/>
      <c r="AQK69" s="201"/>
      <c r="AQL69" s="217"/>
      <c r="AQO69" s="201"/>
      <c r="AQP69" s="217"/>
      <c r="AQS69" s="201"/>
      <c r="AQT69" s="217"/>
      <c r="AQW69" s="201"/>
      <c r="AQX69" s="217"/>
      <c r="ARA69" s="201"/>
      <c r="ARB69" s="217"/>
      <c r="ARE69" s="201"/>
      <c r="ARF69" s="217"/>
      <c r="ARI69" s="201"/>
      <c r="ARJ69" s="217"/>
      <c r="ARM69" s="201"/>
      <c r="ARN69" s="217"/>
      <c r="ARQ69" s="201"/>
      <c r="ARR69" s="217"/>
      <c r="ARU69" s="201"/>
      <c r="ARV69" s="217"/>
      <c r="ARY69" s="201"/>
      <c r="ARZ69" s="217"/>
      <c r="ASC69" s="201"/>
      <c r="ASD69" s="217"/>
      <c r="ASG69" s="201"/>
      <c r="ASH69" s="217"/>
      <c r="ASK69" s="201"/>
      <c r="ASL69" s="217"/>
      <c r="ASO69" s="201"/>
      <c r="ASP69" s="217"/>
      <c r="ASS69" s="201"/>
      <c r="AST69" s="217"/>
      <c r="ASW69" s="201"/>
      <c r="ASX69" s="217"/>
      <c r="ATA69" s="201"/>
      <c r="ATB69" s="217"/>
      <c r="ATE69" s="201"/>
      <c r="ATF69" s="217"/>
      <c r="ATI69" s="201"/>
      <c r="ATJ69" s="217"/>
      <c r="ATM69" s="201"/>
      <c r="ATN69" s="217"/>
      <c r="ATQ69" s="201"/>
      <c r="ATR69" s="217"/>
      <c r="ATU69" s="201"/>
      <c r="ATV69" s="217"/>
      <c r="ATY69" s="201"/>
      <c r="ATZ69" s="217"/>
      <c r="AUC69" s="201"/>
      <c r="AUD69" s="217"/>
      <c r="AUG69" s="201"/>
      <c r="AUH69" s="217"/>
      <c r="AUK69" s="201"/>
      <c r="AUL69" s="217"/>
      <c r="AUO69" s="201"/>
      <c r="AUP69" s="217"/>
      <c r="AUS69" s="201"/>
      <c r="AUT69" s="217"/>
      <c r="AUW69" s="201"/>
      <c r="AUX69" s="217"/>
      <c r="AVA69" s="201"/>
      <c r="AVB69" s="217"/>
      <c r="AVE69" s="201"/>
      <c r="AVF69" s="217"/>
      <c r="AVI69" s="201"/>
      <c r="AVJ69" s="217"/>
      <c r="AVM69" s="201"/>
      <c r="AVN69" s="217"/>
      <c r="AVQ69" s="201"/>
      <c r="AVR69" s="217"/>
      <c r="AVU69" s="201"/>
      <c r="AVV69" s="217"/>
      <c r="AVY69" s="201"/>
      <c r="AVZ69" s="217"/>
      <c r="AWC69" s="201"/>
      <c r="AWD69" s="217"/>
      <c r="AWG69" s="201"/>
      <c r="AWH69" s="217"/>
      <c r="AWK69" s="201"/>
      <c r="AWL69" s="217"/>
      <c r="AWO69" s="201"/>
      <c r="AWP69" s="217"/>
      <c r="AWS69" s="201"/>
      <c r="AWT69" s="217"/>
      <c r="AWW69" s="201"/>
      <c r="AWX69" s="217"/>
      <c r="AXA69" s="201"/>
      <c r="AXB69" s="217"/>
      <c r="AXE69" s="201"/>
      <c r="AXF69" s="217"/>
      <c r="AXI69" s="201"/>
      <c r="AXJ69" s="217"/>
      <c r="AXM69" s="201"/>
      <c r="AXN69" s="217"/>
      <c r="AXQ69" s="201"/>
      <c r="AXR69" s="217"/>
      <c r="AXU69" s="201"/>
      <c r="AXV69" s="217"/>
      <c r="AXY69" s="201"/>
      <c r="AXZ69" s="217"/>
      <c r="AYC69" s="201"/>
      <c r="AYD69" s="217"/>
      <c r="AYG69" s="201"/>
      <c r="AYH69" s="217"/>
      <c r="AYK69" s="201"/>
      <c r="AYL69" s="217"/>
      <c r="AYO69" s="201"/>
      <c r="AYP69" s="217"/>
      <c r="AYS69" s="201"/>
      <c r="AYT69" s="217"/>
      <c r="AYW69" s="201"/>
      <c r="AYX69" s="217"/>
      <c r="AZA69" s="201"/>
      <c r="AZB69" s="217"/>
      <c r="AZE69" s="201"/>
      <c r="AZF69" s="217"/>
      <c r="AZI69" s="201"/>
      <c r="AZJ69" s="217"/>
      <c r="AZM69" s="201"/>
      <c r="AZN69" s="217"/>
      <c r="AZQ69" s="201"/>
      <c r="AZR69" s="217"/>
      <c r="AZU69" s="201"/>
      <c r="AZV69" s="217"/>
      <c r="AZY69" s="201"/>
      <c r="AZZ69" s="217"/>
      <c r="BAC69" s="201"/>
      <c r="BAD69" s="217"/>
      <c r="BAG69" s="201"/>
      <c r="BAH69" s="217"/>
      <c r="BAK69" s="201"/>
      <c r="BAL69" s="217"/>
      <c r="BAO69" s="201"/>
      <c r="BAP69" s="217"/>
      <c r="BAS69" s="201"/>
      <c r="BAT69" s="217"/>
      <c r="BAW69" s="201"/>
      <c r="BAX69" s="217"/>
      <c r="BBA69" s="201"/>
      <c r="BBB69" s="217"/>
      <c r="BBE69" s="201"/>
      <c r="BBF69" s="217"/>
      <c r="BBI69" s="201"/>
      <c r="BBJ69" s="217"/>
      <c r="BBM69" s="201"/>
      <c r="BBN69" s="217"/>
      <c r="BBQ69" s="201"/>
      <c r="BBR69" s="217"/>
      <c r="BBU69" s="201"/>
      <c r="BBV69" s="217"/>
      <c r="BBY69" s="201"/>
      <c r="BBZ69" s="217"/>
      <c r="BCC69" s="201"/>
      <c r="BCD69" s="217"/>
      <c r="BCG69" s="201"/>
      <c r="BCH69" s="217"/>
      <c r="BCK69" s="201"/>
      <c r="BCL69" s="217"/>
      <c r="BCO69" s="201"/>
      <c r="BCP69" s="217"/>
      <c r="BCS69" s="201"/>
      <c r="BCT69" s="217"/>
      <c r="BCW69" s="201"/>
      <c r="BCX69" s="217"/>
      <c r="BDA69" s="201"/>
      <c r="BDB69" s="217"/>
      <c r="BDE69" s="201"/>
      <c r="BDF69" s="217"/>
      <c r="BDI69" s="201"/>
      <c r="BDJ69" s="217"/>
      <c r="BDM69" s="201"/>
      <c r="BDN69" s="217"/>
      <c r="BDQ69" s="201"/>
      <c r="BDR69" s="217"/>
      <c r="BDU69" s="201"/>
      <c r="BDV69" s="217"/>
      <c r="BDY69" s="201"/>
      <c r="BDZ69" s="217"/>
      <c r="BEC69" s="201"/>
      <c r="BED69" s="217"/>
      <c r="BEG69" s="201"/>
      <c r="BEH69" s="217"/>
      <c r="BEK69" s="201"/>
      <c r="BEL69" s="217"/>
      <c r="BEO69" s="201"/>
      <c r="BEP69" s="217"/>
      <c r="BES69" s="201"/>
      <c r="BET69" s="217"/>
      <c r="BEW69" s="201"/>
      <c r="BEX69" s="217"/>
      <c r="BFA69" s="201"/>
      <c r="BFB69" s="217"/>
      <c r="BFE69" s="201"/>
      <c r="BFF69" s="217"/>
      <c r="BFI69" s="201"/>
      <c r="BFJ69" s="217"/>
      <c r="BFM69" s="201"/>
      <c r="BFN69" s="217"/>
      <c r="BFQ69" s="201"/>
      <c r="BFR69" s="217"/>
      <c r="BFU69" s="201"/>
      <c r="BFV69" s="217"/>
      <c r="BFY69" s="201"/>
      <c r="BFZ69" s="217"/>
      <c r="BGC69" s="201"/>
      <c r="BGD69" s="217"/>
      <c r="BGG69" s="201"/>
      <c r="BGH69" s="217"/>
      <c r="BGK69" s="201"/>
      <c r="BGL69" s="217"/>
      <c r="BGO69" s="201"/>
      <c r="BGP69" s="217"/>
      <c r="BGS69" s="201"/>
      <c r="BGT69" s="217"/>
      <c r="BGW69" s="201"/>
      <c r="BGX69" s="217"/>
      <c r="BHA69" s="201"/>
      <c r="BHB69" s="217"/>
      <c r="BHE69" s="201"/>
      <c r="BHF69" s="217"/>
      <c r="BHI69" s="201"/>
      <c r="BHJ69" s="217"/>
      <c r="BHM69" s="201"/>
      <c r="BHN69" s="217"/>
      <c r="BHQ69" s="201"/>
      <c r="BHR69" s="217"/>
      <c r="BHU69" s="201"/>
      <c r="BHV69" s="217"/>
      <c r="BHY69" s="201"/>
      <c r="BHZ69" s="217"/>
      <c r="BIC69" s="201"/>
      <c r="BID69" s="217"/>
      <c r="BIG69" s="201"/>
      <c r="BIH69" s="217"/>
      <c r="BIK69" s="201"/>
      <c r="BIL69" s="217"/>
      <c r="BIO69" s="201"/>
      <c r="BIP69" s="217"/>
      <c r="BIS69" s="201"/>
      <c r="BIT69" s="217"/>
      <c r="BIW69" s="201"/>
      <c r="BIX69" s="217"/>
      <c r="BJA69" s="201"/>
      <c r="BJB69" s="217"/>
      <c r="BJE69" s="201"/>
      <c r="BJF69" s="217"/>
      <c r="BJI69" s="201"/>
      <c r="BJJ69" s="217"/>
      <c r="BJM69" s="201"/>
      <c r="BJN69" s="217"/>
      <c r="BJQ69" s="201"/>
      <c r="BJR69" s="217"/>
      <c r="BJU69" s="201"/>
      <c r="BJV69" s="217"/>
      <c r="BJY69" s="201"/>
      <c r="BJZ69" s="217"/>
      <c r="BKC69" s="201"/>
      <c r="BKD69" s="217"/>
      <c r="BKG69" s="201"/>
      <c r="BKH69" s="217"/>
      <c r="BKK69" s="201"/>
      <c r="BKL69" s="217"/>
      <c r="BKO69" s="201"/>
      <c r="BKP69" s="217"/>
      <c r="BKS69" s="201"/>
      <c r="BKT69" s="217"/>
      <c r="BKW69" s="201"/>
      <c r="BKX69" s="217"/>
      <c r="BLA69" s="201"/>
      <c r="BLB69" s="217"/>
      <c r="BLE69" s="201"/>
      <c r="BLF69" s="217"/>
      <c r="BLI69" s="201"/>
      <c r="BLJ69" s="217"/>
      <c r="BLM69" s="201"/>
      <c r="BLN69" s="217"/>
      <c r="BLQ69" s="201"/>
      <c r="BLR69" s="217"/>
      <c r="BLU69" s="201"/>
      <c r="BLV69" s="217"/>
      <c r="BLY69" s="201"/>
      <c r="BLZ69" s="217"/>
      <c r="BMC69" s="201"/>
      <c r="BMD69" s="217"/>
      <c r="BMG69" s="201"/>
      <c r="BMH69" s="217"/>
      <c r="BMK69" s="201"/>
      <c r="BML69" s="217"/>
      <c r="BMO69" s="201"/>
      <c r="BMP69" s="217"/>
      <c r="BMS69" s="201"/>
      <c r="BMT69" s="217"/>
      <c r="BMW69" s="201"/>
      <c r="BMX69" s="217"/>
      <c r="BNA69" s="201"/>
      <c r="BNB69" s="217"/>
      <c r="BNE69" s="201"/>
      <c r="BNF69" s="217"/>
      <c r="BNI69" s="201"/>
      <c r="BNJ69" s="217"/>
      <c r="BNM69" s="201"/>
      <c r="BNN69" s="217"/>
      <c r="BNQ69" s="201"/>
      <c r="BNR69" s="217"/>
      <c r="BNU69" s="201"/>
      <c r="BNV69" s="217"/>
      <c r="BNY69" s="201"/>
      <c r="BNZ69" s="217"/>
      <c r="BOC69" s="201"/>
      <c r="BOD69" s="217"/>
      <c r="BOG69" s="201"/>
      <c r="BOH69" s="217"/>
      <c r="BOK69" s="201"/>
      <c r="BOL69" s="217"/>
      <c r="BOO69" s="201"/>
      <c r="BOP69" s="217"/>
      <c r="BOS69" s="201"/>
      <c r="BOT69" s="217"/>
      <c r="BOW69" s="201"/>
      <c r="BOX69" s="217"/>
      <c r="BPA69" s="201"/>
      <c r="BPB69" s="217"/>
      <c r="BPE69" s="201"/>
      <c r="BPF69" s="217"/>
      <c r="BPI69" s="201"/>
      <c r="BPJ69" s="217"/>
      <c r="BPM69" s="201"/>
      <c r="BPN69" s="217"/>
      <c r="BPQ69" s="201"/>
      <c r="BPR69" s="217"/>
      <c r="BPU69" s="201"/>
      <c r="BPV69" s="217"/>
      <c r="BPY69" s="201"/>
      <c r="BPZ69" s="217"/>
      <c r="BQC69" s="201"/>
      <c r="BQD69" s="217"/>
      <c r="BQG69" s="201"/>
      <c r="BQH69" s="217"/>
      <c r="BQK69" s="201"/>
      <c r="BQL69" s="217"/>
      <c r="BQO69" s="201"/>
      <c r="BQP69" s="217"/>
      <c r="BQS69" s="201"/>
      <c r="BQT69" s="217"/>
      <c r="BQW69" s="201"/>
      <c r="BQX69" s="217"/>
      <c r="BRA69" s="201"/>
      <c r="BRB69" s="217"/>
      <c r="BRE69" s="201"/>
      <c r="BRF69" s="217"/>
      <c r="BRI69" s="201"/>
      <c r="BRJ69" s="217"/>
      <c r="BRM69" s="201"/>
      <c r="BRN69" s="217"/>
      <c r="BRQ69" s="201"/>
      <c r="BRR69" s="217"/>
      <c r="BRU69" s="201"/>
      <c r="BRV69" s="217"/>
      <c r="BRY69" s="201"/>
      <c r="BRZ69" s="217"/>
      <c r="BSC69" s="201"/>
      <c r="BSD69" s="217"/>
      <c r="BSG69" s="201"/>
      <c r="BSH69" s="217"/>
      <c r="BSK69" s="201"/>
      <c r="BSL69" s="217"/>
      <c r="BSO69" s="201"/>
      <c r="BSP69" s="217"/>
      <c r="BSS69" s="201"/>
      <c r="BST69" s="217"/>
      <c r="BSW69" s="201"/>
      <c r="BSX69" s="217"/>
      <c r="BTA69" s="201"/>
      <c r="BTB69" s="217"/>
      <c r="BTE69" s="201"/>
      <c r="BTF69" s="217"/>
      <c r="BTI69" s="201"/>
      <c r="BTJ69" s="217"/>
      <c r="BTM69" s="201"/>
      <c r="BTN69" s="217"/>
      <c r="BTQ69" s="201"/>
      <c r="BTR69" s="217"/>
      <c r="BTU69" s="201"/>
      <c r="BTV69" s="217"/>
      <c r="BTY69" s="201"/>
      <c r="BTZ69" s="217"/>
      <c r="BUC69" s="201"/>
      <c r="BUD69" s="217"/>
      <c r="BUG69" s="201"/>
      <c r="BUH69" s="217"/>
      <c r="BUK69" s="201"/>
      <c r="BUL69" s="217"/>
      <c r="BUO69" s="201"/>
      <c r="BUP69" s="217"/>
      <c r="BUS69" s="201"/>
      <c r="BUT69" s="217"/>
      <c r="BUW69" s="201"/>
      <c r="BUX69" s="217"/>
      <c r="BVA69" s="201"/>
      <c r="BVB69" s="217"/>
      <c r="BVE69" s="201"/>
      <c r="BVF69" s="217"/>
      <c r="BVI69" s="201"/>
      <c r="BVJ69" s="217"/>
      <c r="BVM69" s="201"/>
      <c r="BVN69" s="217"/>
      <c r="BVQ69" s="201"/>
      <c r="BVR69" s="217"/>
      <c r="BVU69" s="201"/>
      <c r="BVV69" s="217"/>
      <c r="BVY69" s="201"/>
      <c r="BVZ69" s="217"/>
      <c r="BWC69" s="201"/>
      <c r="BWD69" s="217"/>
      <c r="BWG69" s="201"/>
      <c r="BWH69" s="217"/>
      <c r="BWK69" s="201"/>
      <c r="BWL69" s="217"/>
      <c r="BWO69" s="201"/>
      <c r="BWP69" s="217"/>
      <c r="BWS69" s="201"/>
      <c r="BWT69" s="217"/>
      <c r="BWW69" s="201"/>
      <c r="BWX69" s="217"/>
      <c r="BXA69" s="201"/>
      <c r="BXB69" s="217"/>
      <c r="BXE69" s="201"/>
      <c r="BXF69" s="217"/>
      <c r="BXI69" s="201"/>
      <c r="BXJ69" s="217"/>
      <c r="BXM69" s="201"/>
      <c r="BXN69" s="217"/>
      <c r="BXQ69" s="201"/>
      <c r="BXR69" s="217"/>
      <c r="BXU69" s="201"/>
      <c r="BXV69" s="217"/>
      <c r="BXY69" s="201"/>
      <c r="BXZ69" s="217"/>
      <c r="BYC69" s="201"/>
      <c r="BYD69" s="217"/>
      <c r="BYG69" s="201"/>
      <c r="BYH69" s="217"/>
      <c r="BYK69" s="201"/>
      <c r="BYL69" s="217"/>
      <c r="BYO69" s="201"/>
      <c r="BYP69" s="217"/>
      <c r="BYS69" s="201"/>
      <c r="BYT69" s="217"/>
      <c r="BYW69" s="201"/>
      <c r="BYX69" s="217"/>
      <c r="BZA69" s="201"/>
      <c r="BZB69" s="217"/>
      <c r="BZE69" s="201"/>
      <c r="BZF69" s="217"/>
      <c r="BZI69" s="201"/>
      <c r="BZJ69" s="217"/>
      <c r="BZM69" s="201"/>
      <c r="BZN69" s="217"/>
      <c r="BZQ69" s="201"/>
      <c r="BZR69" s="217"/>
      <c r="BZU69" s="201"/>
      <c r="BZV69" s="217"/>
      <c r="BZY69" s="201"/>
      <c r="BZZ69" s="217"/>
      <c r="CAC69" s="201"/>
      <c r="CAD69" s="217"/>
      <c r="CAG69" s="201"/>
      <c r="CAH69" s="217"/>
      <c r="CAK69" s="201"/>
      <c r="CAL69" s="217"/>
      <c r="CAO69" s="201"/>
      <c r="CAP69" s="217"/>
      <c r="CAS69" s="201"/>
      <c r="CAT69" s="217"/>
      <c r="CAW69" s="201"/>
      <c r="CAX69" s="217"/>
      <c r="CBA69" s="201"/>
      <c r="CBB69" s="217"/>
      <c r="CBE69" s="201"/>
      <c r="CBF69" s="217"/>
      <c r="CBI69" s="201"/>
      <c r="CBJ69" s="217"/>
      <c r="CBM69" s="201"/>
      <c r="CBN69" s="217"/>
      <c r="CBQ69" s="201"/>
      <c r="CBR69" s="217"/>
      <c r="CBU69" s="201"/>
      <c r="CBV69" s="217"/>
      <c r="CBY69" s="201"/>
      <c r="CBZ69" s="217"/>
      <c r="CCC69" s="201"/>
      <c r="CCD69" s="217"/>
      <c r="CCG69" s="201"/>
      <c r="CCH69" s="217"/>
      <c r="CCK69" s="201"/>
      <c r="CCL69" s="217"/>
      <c r="CCO69" s="201"/>
      <c r="CCP69" s="217"/>
      <c r="CCS69" s="201"/>
      <c r="CCT69" s="217"/>
      <c r="CCW69" s="201"/>
      <c r="CCX69" s="217"/>
      <c r="CDA69" s="201"/>
      <c r="CDB69" s="217"/>
      <c r="CDE69" s="201"/>
      <c r="CDF69" s="217"/>
      <c r="CDI69" s="201"/>
      <c r="CDJ69" s="217"/>
      <c r="CDM69" s="201"/>
      <c r="CDN69" s="217"/>
      <c r="CDQ69" s="201"/>
      <c r="CDR69" s="217"/>
      <c r="CDU69" s="201"/>
      <c r="CDV69" s="217"/>
      <c r="CDY69" s="201"/>
      <c r="CDZ69" s="217"/>
      <c r="CEC69" s="201"/>
      <c r="CED69" s="217"/>
      <c r="CEG69" s="201"/>
      <c r="CEH69" s="217"/>
      <c r="CEK69" s="201"/>
      <c r="CEL69" s="217"/>
      <c r="CEO69" s="201"/>
      <c r="CEP69" s="217"/>
      <c r="CES69" s="201"/>
      <c r="CET69" s="217"/>
      <c r="CEW69" s="201"/>
      <c r="CEX69" s="217"/>
      <c r="CFA69" s="201"/>
      <c r="CFB69" s="217"/>
      <c r="CFE69" s="201"/>
      <c r="CFF69" s="217"/>
      <c r="CFI69" s="201"/>
      <c r="CFJ69" s="217"/>
      <c r="CFM69" s="201"/>
      <c r="CFN69" s="217"/>
      <c r="CFQ69" s="201"/>
      <c r="CFR69" s="217"/>
      <c r="CFU69" s="201"/>
      <c r="CFV69" s="217"/>
      <c r="CFY69" s="201"/>
      <c r="CFZ69" s="217"/>
      <c r="CGC69" s="201"/>
      <c r="CGD69" s="217"/>
      <c r="CGG69" s="201"/>
      <c r="CGH69" s="217"/>
      <c r="CGK69" s="201"/>
      <c r="CGL69" s="217"/>
      <c r="CGO69" s="201"/>
      <c r="CGP69" s="217"/>
      <c r="CGS69" s="201"/>
      <c r="CGT69" s="217"/>
      <c r="CGW69" s="201"/>
      <c r="CGX69" s="217"/>
      <c r="CHA69" s="201"/>
      <c r="CHB69" s="217"/>
      <c r="CHE69" s="201"/>
      <c r="CHF69" s="217"/>
      <c r="CHI69" s="201"/>
      <c r="CHJ69" s="217"/>
      <c r="CHM69" s="201"/>
      <c r="CHN69" s="217"/>
      <c r="CHQ69" s="201"/>
      <c r="CHR69" s="217"/>
      <c r="CHU69" s="201"/>
      <c r="CHV69" s="217"/>
      <c r="CHY69" s="201"/>
      <c r="CHZ69" s="217"/>
      <c r="CIC69" s="201"/>
      <c r="CID69" s="217"/>
      <c r="CIG69" s="201"/>
      <c r="CIH69" s="217"/>
      <c r="CIK69" s="201"/>
      <c r="CIL69" s="217"/>
      <c r="CIO69" s="201"/>
      <c r="CIP69" s="217"/>
      <c r="CIS69" s="201"/>
      <c r="CIT69" s="217"/>
      <c r="CIW69" s="201"/>
      <c r="CIX69" s="217"/>
      <c r="CJA69" s="201"/>
      <c r="CJB69" s="217"/>
      <c r="CJE69" s="201"/>
      <c r="CJF69" s="217"/>
      <c r="CJI69" s="201"/>
      <c r="CJJ69" s="217"/>
      <c r="CJM69" s="201"/>
      <c r="CJN69" s="217"/>
      <c r="CJQ69" s="201"/>
      <c r="CJR69" s="217"/>
      <c r="CJU69" s="201"/>
      <c r="CJV69" s="217"/>
      <c r="CJY69" s="201"/>
      <c r="CJZ69" s="217"/>
      <c r="CKC69" s="201"/>
      <c r="CKD69" s="217"/>
      <c r="CKG69" s="201"/>
      <c r="CKH69" s="217"/>
      <c r="CKK69" s="201"/>
      <c r="CKL69" s="217"/>
      <c r="CKO69" s="201"/>
      <c r="CKP69" s="217"/>
      <c r="CKS69" s="201"/>
      <c r="CKT69" s="217"/>
      <c r="CKW69" s="201"/>
      <c r="CKX69" s="217"/>
      <c r="CLA69" s="201"/>
      <c r="CLB69" s="217"/>
      <c r="CLE69" s="201"/>
      <c r="CLF69" s="217"/>
      <c r="CLI69" s="201"/>
      <c r="CLJ69" s="217"/>
      <c r="CLM69" s="201"/>
      <c r="CLN69" s="217"/>
      <c r="CLQ69" s="201"/>
      <c r="CLR69" s="217"/>
      <c r="CLU69" s="201"/>
      <c r="CLV69" s="217"/>
      <c r="CLY69" s="201"/>
      <c r="CLZ69" s="217"/>
      <c r="CMC69" s="201"/>
      <c r="CMD69" s="217"/>
      <c r="CMG69" s="201"/>
      <c r="CMH69" s="217"/>
      <c r="CMK69" s="201"/>
      <c r="CML69" s="217"/>
      <c r="CMO69" s="201"/>
      <c r="CMP69" s="217"/>
      <c r="CMS69" s="201"/>
      <c r="CMT69" s="217"/>
      <c r="CMW69" s="201"/>
      <c r="CMX69" s="217"/>
      <c r="CNA69" s="201"/>
      <c r="CNB69" s="217"/>
      <c r="CNE69" s="201"/>
      <c r="CNF69" s="217"/>
      <c r="CNI69" s="201"/>
      <c r="CNJ69" s="217"/>
      <c r="CNM69" s="201"/>
      <c r="CNN69" s="217"/>
      <c r="CNQ69" s="201"/>
      <c r="CNR69" s="217"/>
      <c r="CNU69" s="201"/>
      <c r="CNV69" s="217"/>
      <c r="CNY69" s="201"/>
      <c r="CNZ69" s="217"/>
      <c r="COC69" s="201"/>
      <c r="COD69" s="217"/>
      <c r="COG69" s="201"/>
      <c r="COH69" s="217"/>
      <c r="COK69" s="201"/>
      <c r="COL69" s="217"/>
      <c r="COO69" s="201"/>
      <c r="COP69" s="217"/>
      <c r="COS69" s="201"/>
      <c r="COT69" s="217"/>
      <c r="COW69" s="201"/>
      <c r="COX69" s="217"/>
      <c r="CPA69" s="201"/>
      <c r="CPB69" s="217"/>
      <c r="CPE69" s="201"/>
      <c r="CPF69" s="217"/>
      <c r="CPI69" s="201"/>
      <c r="CPJ69" s="217"/>
      <c r="CPM69" s="201"/>
      <c r="CPN69" s="217"/>
      <c r="CPQ69" s="201"/>
      <c r="CPR69" s="217"/>
      <c r="CPU69" s="201"/>
      <c r="CPV69" s="217"/>
      <c r="CPY69" s="201"/>
      <c r="CPZ69" s="217"/>
      <c r="CQC69" s="201"/>
      <c r="CQD69" s="217"/>
      <c r="CQG69" s="201"/>
      <c r="CQH69" s="217"/>
      <c r="CQK69" s="201"/>
      <c r="CQL69" s="217"/>
      <c r="CQO69" s="201"/>
      <c r="CQP69" s="217"/>
      <c r="CQS69" s="201"/>
      <c r="CQT69" s="217"/>
      <c r="CQW69" s="201"/>
      <c r="CQX69" s="217"/>
      <c r="CRA69" s="201"/>
      <c r="CRB69" s="217"/>
      <c r="CRE69" s="201"/>
      <c r="CRF69" s="217"/>
      <c r="CRI69" s="201"/>
      <c r="CRJ69" s="217"/>
      <c r="CRM69" s="201"/>
      <c r="CRN69" s="217"/>
      <c r="CRQ69" s="201"/>
      <c r="CRR69" s="217"/>
      <c r="CRU69" s="201"/>
      <c r="CRV69" s="217"/>
      <c r="CRY69" s="201"/>
      <c r="CRZ69" s="217"/>
      <c r="CSC69" s="201"/>
      <c r="CSD69" s="217"/>
      <c r="CSG69" s="201"/>
      <c r="CSH69" s="217"/>
      <c r="CSK69" s="201"/>
      <c r="CSL69" s="217"/>
      <c r="CSO69" s="201"/>
      <c r="CSP69" s="217"/>
      <c r="CSS69" s="201"/>
      <c r="CST69" s="217"/>
      <c r="CSW69" s="201"/>
      <c r="CSX69" s="217"/>
      <c r="CTA69" s="201"/>
      <c r="CTB69" s="217"/>
      <c r="CTE69" s="201"/>
      <c r="CTF69" s="217"/>
      <c r="CTI69" s="201"/>
      <c r="CTJ69" s="217"/>
      <c r="CTM69" s="201"/>
      <c r="CTN69" s="217"/>
      <c r="CTQ69" s="201"/>
      <c r="CTR69" s="217"/>
      <c r="CTU69" s="201"/>
      <c r="CTV69" s="217"/>
      <c r="CTY69" s="201"/>
      <c r="CTZ69" s="217"/>
      <c r="CUC69" s="201"/>
      <c r="CUD69" s="217"/>
      <c r="CUG69" s="201"/>
      <c r="CUH69" s="217"/>
      <c r="CUK69" s="201"/>
      <c r="CUL69" s="217"/>
      <c r="CUO69" s="201"/>
      <c r="CUP69" s="217"/>
      <c r="CUS69" s="201"/>
      <c r="CUT69" s="217"/>
      <c r="CUW69" s="201"/>
      <c r="CUX69" s="217"/>
      <c r="CVA69" s="201"/>
      <c r="CVB69" s="217"/>
      <c r="CVE69" s="201"/>
      <c r="CVF69" s="217"/>
      <c r="CVI69" s="201"/>
      <c r="CVJ69" s="217"/>
      <c r="CVM69" s="201"/>
      <c r="CVN69" s="217"/>
      <c r="CVQ69" s="201"/>
      <c r="CVR69" s="217"/>
      <c r="CVU69" s="201"/>
      <c r="CVV69" s="217"/>
      <c r="CVY69" s="201"/>
      <c r="CVZ69" s="217"/>
      <c r="CWC69" s="201"/>
      <c r="CWD69" s="217"/>
      <c r="CWG69" s="201"/>
      <c r="CWH69" s="217"/>
      <c r="CWK69" s="201"/>
      <c r="CWL69" s="217"/>
      <c r="CWO69" s="201"/>
      <c r="CWP69" s="217"/>
      <c r="CWS69" s="201"/>
      <c r="CWT69" s="217"/>
      <c r="CWW69" s="201"/>
      <c r="CWX69" s="217"/>
      <c r="CXA69" s="201"/>
      <c r="CXB69" s="217"/>
      <c r="CXE69" s="201"/>
      <c r="CXF69" s="217"/>
      <c r="CXI69" s="201"/>
      <c r="CXJ69" s="217"/>
      <c r="CXM69" s="201"/>
      <c r="CXN69" s="217"/>
      <c r="CXQ69" s="201"/>
      <c r="CXR69" s="217"/>
      <c r="CXU69" s="201"/>
      <c r="CXV69" s="217"/>
      <c r="CXY69" s="201"/>
      <c r="CXZ69" s="217"/>
      <c r="CYC69" s="201"/>
      <c r="CYD69" s="217"/>
      <c r="CYG69" s="201"/>
      <c r="CYH69" s="217"/>
      <c r="CYK69" s="201"/>
      <c r="CYL69" s="217"/>
      <c r="CYO69" s="201"/>
      <c r="CYP69" s="217"/>
      <c r="CYS69" s="201"/>
      <c r="CYT69" s="217"/>
      <c r="CYW69" s="201"/>
      <c r="CYX69" s="217"/>
      <c r="CZA69" s="201"/>
      <c r="CZB69" s="217"/>
      <c r="CZE69" s="201"/>
      <c r="CZF69" s="217"/>
      <c r="CZI69" s="201"/>
      <c r="CZJ69" s="217"/>
      <c r="CZM69" s="201"/>
      <c r="CZN69" s="217"/>
      <c r="CZQ69" s="201"/>
      <c r="CZR69" s="217"/>
      <c r="CZU69" s="201"/>
      <c r="CZV69" s="217"/>
      <c r="CZY69" s="201"/>
      <c r="CZZ69" s="217"/>
      <c r="DAC69" s="201"/>
      <c r="DAD69" s="217"/>
      <c r="DAG69" s="201"/>
      <c r="DAH69" s="217"/>
      <c r="DAK69" s="201"/>
      <c r="DAL69" s="217"/>
      <c r="DAO69" s="201"/>
      <c r="DAP69" s="217"/>
      <c r="DAS69" s="201"/>
      <c r="DAT69" s="217"/>
      <c r="DAW69" s="201"/>
      <c r="DAX69" s="217"/>
      <c r="DBA69" s="201"/>
      <c r="DBB69" s="217"/>
      <c r="DBE69" s="201"/>
      <c r="DBF69" s="217"/>
      <c r="DBI69" s="201"/>
      <c r="DBJ69" s="217"/>
      <c r="DBM69" s="201"/>
      <c r="DBN69" s="217"/>
      <c r="DBQ69" s="201"/>
      <c r="DBR69" s="217"/>
      <c r="DBU69" s="201"/>
      <c r="DBV69" s="217"/>
      <c r="DBY69" s="201"/>
      <c r="DBZ69" s="217"/>
      <c r="DCC69" s="201"/>
      <c r="DCD69" s="217"/>
      <c r="DCG69" s="201"/>
      <c r="DCH69" s="217"/>
      <c r="DCK69" s="201"/>
      <c r="DCL69" s="217"/>
      <c r="DCO69" s="201"/>
      <c r="DCP69" s="217"/>
      <c r="DCS69" s="201"/>
      <c r="DCT69" s="217"/>
      <c r="DCW69" s="201"/>
      <c r="DCX69" s="217"/>
      <c r="DDA69" s="201"/>
      <c r="DDB69" s="217"/>
      <c r="DDE69" s="201"/>
      <c r="DDF69" s="217"/>
      <c r="DDI69" s="201"/>
      <c r="DDJ69" s="217"/>
      <c r="DDM69" s="201"/>
      <c r="DDN69" s="217"/>
      <c r="DDQ69" s="201"/>
      <c r="DDR69" s="217"/>
      <c r="DDU69" s="201"/>
      <c r="DDV69" s="217"/>
      <c r="DDY69" s="201"/>
      <c r="DDZ69" s="217"/>
      <c r="DEC69" s="201"/>
      <c r="DED69" s="217"/>
      <c r="DEG69" s="201"/>
      <c r="DEH69" s="217"/>
      <c r="DEK69" s="201"/>
      <c r="DEL69" s="217"/>
      <c r="DEO69" s="201"/>
      <c r="DEP69" s="217"/>
      <c r="DES69" s="201"/>
      <c r="DET69" s="217"/>
      <c r="DEW69" s="201"/>
      <c r="DEX69" s="217"/>
      <c r="DFA69" s="201"/>
      <c r="DFB69" s="217"/>
      <c r="DFE69" s="201"/>
      <c r="DFF69" s="217"/>
      <c r="DFI69" s="201"/>
      <c r="DFJ69" s="217"/>
      <c r="DFM69" s="201"/>
      <c r="DFN69" s="217"/>
      <c r="DFQ69" s="201"/>
      <c r="DFR69" s="217"/>
      <c r="DFU69" s="201"/>
      <c r="DFV69" s="217"/>
      <c r="DFY69" s="201"/>
      <c r="DFZ69" s="217"/>
      <c r="DGC69" s="201"/>
      <c r="DGD69" s="217"/>
      <c r="DGG69" s="201"/>
      <c r="DGH69" s="217"/>
      <c r="DGK69" s="201"/>
      <c r="DGL69" s="217"/>
      <c r="DGO69" s="201"/>
      <c r="DGP69" s="217"/>
      <c r="DGS69" s="201"/>
      <c r="DGT69" s="217"/>
      <c r="DGW69" s="201"/>
      <c r="DGX69" s="217"/>
      <c r="DHA69" s="201"/>
      <c r="DHB69" s="217"/>
      <c r="DHE69" s="201"/>
      <c r="DHF69" s="217"/>
      <c r="DHI69" s="201"/>
      <c r="DHJ69" s="217"/>
      <c r="DHM69" s="201"/>
      <c r="DHN69" s="217"/>
      <c r="DHQ69" s="201"/>
      <c r="DHR69" s="217"/>
      <c r="DHU69" s="201"/>
      <c r="DHV69" s="217"/>
      <c r="DHY69" s="201"/>
      <c r="DHZ69" s="217"/>
      <c r="DIC69" s="201"/>
      <c r="DID69" s="217"/>
      <c r="DIG69" s="201"/>
      <c r="DIH69" s="217"/>
      <c r="DIK69" s="201"/>
      <c r="DIL69" s="217"/>
      <c r="DIO69" s="201"/>
      <c r="DIP69" s="217"/>
      <c r="DIS69" s="201"/>
      <c r="DIT69" s="217"/>
      <c r="DIW69" s="201"/>
      <c r="DIX69" s="217"/>
      <c r="DJA69" s="201"/>
      <c r="DJB69" s="217"/>
      <c r="DJE69" s="201"/>
      <c r="DJF69" s="217"/>
      <c r="DJI69" s="201"/>
      <c r="DJJ69" s="217"/>
      <c r="DJM69" s="201"/>
      <c r="DJN69" s="217"/>
      <c r="DJQ69" s="201"/>
      <c r="DJR69" s="217"/>
      <c r="DJU69" s="201"/>
      <c r="DJV69" s="217"/>
      <c r="DJY69" s="201"/>
      <c r="DJZ69" s="217"/>
      <c r="DKC69" s="201"/>
      <c r="DKD69" s="217"/>
      <c r="DKG69" s="201"/>
      <c r="DKH69" s="217"/>
      <c r="DKK69" s="201"/>
      <c r="DKL69" s="217"/>
      <c r="DKO69" s="201"/>
      <c r="DKP69" s="217"/>
      <c r="DKS69" s="201"/>
      <c r="DKT69" s="217"/>
      <c r="DKW69" s="201"/>
      <c r="DKX69" s="217"/>
      <c r="DLA69" s="201"/>
      <c r="DLB69" s="217"/>
      <c r="DLE69" s="201"/>
      <c r="DLF69" s="217"/>
      <c r="DLI69" s="201"/>
      <c r="DLJ69" s="217"/>
      <c r="DLM69" s="201"/>
      <c r="DLN69" s="217"/>
      <c r="DLQ69" s="201"/>
      <c r="DLR69" s="217"/>
      <c r="DLU69" s="201"/>
      <c r="DLV69" s="217"/>
      <c r="DLY69" s="201"/>
      <c r="DLZ69" s="217"/>
      <c r="DMC69" s="201"/>
      <c r="DMD69" s="217"/>
      <c r="DMG69" s="201"/>
      <c r="DMH69" s="217"/>
      <c r="DMK69" s="201"/>
      <c r="DML69" s="217"/>
      <c r="DMO69" s="201"/>
      <c r="DMP69" s="217"/>
      <c r="DMS69" s="201"/>
      <c r="DMT69" s="217"/>
      <c r="DMW69" s="201"/>
      <c r="DMX69" s="217"/>
      <c r="DNA69" s="201"/>
      <c r="DNB69" s="217"/>
      <c r="DNE69" s="201"/>
      <c r="DNF69" s="217"/>
      <c r="DNI69" s="201"/>
      <c r="DNJ69" s="217"/>
      <c r="DNM69" s="201"/>
      <c r="DNN69" s="217"/>
      <c r="DNQ69" s="201"/>
      <c r="DNR69" s="217"/>
      <c r="DNU69" s="201"/>
      <c r="DNV69" s="217"/>
      <c r="DNY69" s="201"/>
      <c r="DNZ69" s="217"/>
      <c r="DOC69" s="201"/>
      <c r="DOD69" s="217"/>
      <c r="DOG69" s="201"/>
      <c r="DOH69" s="217"/>
      <c r="DOK69" s="201"/>
      <c r="DOL69" s="217"/>
      <c r="DOO69" s="201"/>
      <c r="DOP69" s="217"/>
      <c r="DOS69" s="201"/>
      <c r="DOT69" s="217"/>
      <c r="DOW69" s="201"/>
      <c r="DOX69" s="217"/>
      <c r="DPA69" s="201"/>
      <c r="DPB69" s="217"/>
      <c r="DPE69" s="201"/>
      <c r="DPF69" s="217"/>
      <c r="DPI69" s="201"/>
      <c r="DPJ69" s="217"/>
      <c r="DPM69" s="201"/>
      <c r="DPN69" s="217"/>
      <c r="DPQ69" s="201"/>
      <c r="DPR69" s="217"/>
      <c r="DPU69" s="201"/>
      <c r="DPV69" s="217"/>
      <c r="DPY69" s="201"/>
      <c r="DPZ69" s="217"/>
      <c r="DQC69" s="201"/>
      <c r="DQD69" s="217"/>
      <c r="DQG69" s="201"/>
      <c r="DQH69" s="217"/>
      <c r="DQK69" s="201"/>
      <c r="DQL69" s="217"/>
      <c r="DQO69" s="201"/>
      <c r="DQP69" s="217"/>
      <c r="DQS69" s="201"/>
      <c r="DQT69" s="217"/>
      <c r="DQW69" s="201"/>
      <c r="DQX69" s="217"/>
      <c r="DRA69" s="201"/>
      <c r="DRB69" s="217"/>
      <c r="DRE69" s="201"/>
      <c r="DRF69" s="217"/>
      <c r="DRI69" s="201"/>
      <c r="DRJ69" s="217"/>
      <c r="DRM69" s="201"/>
      <c r="DRN69" s="217"/>
      <c r="DRQ69" s="201"/>
      <c r="DRR69" s="217"/>
      <c r="DRU69" s="201"/>
      <c r="DRV69" s="217"/>
      <c r="DRY69" s="201"/>
      <c r="DRZ69" s="217"/>
      <c r="DSC69" s="201"/>
      <c r="DSD69" s="217"/>
      <c r="DSG69" s="201"/>
      <c r="DSH69" s="217"/>
      <c r="DSK69" s="201"/>
      <c r="DSL69" s="217"/>
      <c r="DSO69" s="201"/>
      <c r="DSP69" s="217"/>
      <c r="DSS69" s="201"/>
      <c r="DST69" s="217"/>
      <c r="DSW69" s="201"/>
      <c r="DSX69" s="217"/>
      <c r="DTA69" s="201"/>
      <c r="DTB69" s="217"/>
      <c r="DTE69" s="201"/>
      <c r="DTF69" s="217"/>
      <c r="DTI69" s="201"/>
      <c r="DTJ69" s="217"/>
      <c r="DTM69" s="201"/>
      <c r="DTN69" s="217"/>
      <c r="DTQ69" s="201"/>
      <c r="DTR69" s="217"/>
      <c r="DTU69" s="201"/>
      <c r="DTV69" s="217"/>
      <c r="DTY69" s="201"/>
      <c r="DTZ69" s="217"/>
      <c r="DUC69" s="201"/>
      <c r="DUD69" s="217"/>
      <c r="DUG69" s="201"/>
      <c r="DUH69" s="217"/>
      <c r="DUK69" s="201"/>
      <c r="DUL69" s="217"/>
      <c r="DUO69" s="201"/>
      <c r="DUP69" s="217"/>
      <c r="DUS69" s="201"/>
      <c r="DUT69" s="217"/>
      <c r="DUW69" s="201"/>
      <c r="DUX69" s="217"/>
      <c r="DVA69" s="201"/>
      <c r="DVB69" s="217"/>
      <c r="DVE69" s="201"/>
      <c r="DVF69" s="217"/>
      <c r="DVI69" s="201"/>
      <c r="DVJ69" s="217"/>
      <c r="DVM69" s="201"/>
      <c r="DVN69" s="217"/>
      <c r="DVQ69" s="201"/>
      <c r="DVR69" s="217"/>
      <c r="DVU69" s="201"/>
      <c r="DVV69" s="217"/>
      <c r="DVY69" s="201"/>
      <c r="DVZ69" s="217"/>
      <c r="DWC69" s="201"/>
      <c r="DWD69" s="217"/>
      <c r="DWG69" s="201"/>
      <c r="DWH69" s="217"/>
      <c r="DWK69" s="201"/>
      <c r="DWL69" s="217"/>
      <c r="DWO69" s="201"/>
      <c r="DWP69" s="217"/>
      <c r="DWS69" s="201"/>
      <c r="DWT69" s="217"/>
      <c r="DWW69" s="201"/>
      <c r="DWX69" s="217"/>
      <c r="DXA69" s="201"/>
      <c r="DXB69" s="217"/>
      <c r="DXE69" s="201"/>
      <c r="DXF69" s="217"/>
      <c r="DXI69" s="201"/>
      <c r="DXJ69" s="217"/>
      <c r="DXM69" s="201"/>
      <c r="DXN69" s="217"/>
      <c r="DXQ69" s="201"/>
      <c r="DXR69" s="217"/>
      <c r="DXU69" s="201"/>
      <c r="DXV69" s="217"/>
      <c r="DXY69" s="201"/>
      <c r="DXZ69" s="217"/>
      <c r="DYC69" s="201"/>
      <c r="DYD69" s="217"/>
      <c r="DYG69" s="201"/>
      <c r="DYH69" s="217"/>
      <c r="DYK69" s="201"/>
      <c r="DYL69" s="217"/>
      <c r="DYO69" s="201"/>
      <c r="DYP69" s="217"/>
      <c r="DYS69" s="201"/>
      <c r="DYT69" s="217"/>
      <c r="DYW69" s="201"/>
      <c r="DYX69" s="217"/>
      <c r="DZA69" s="201"/>
      <c r="DZB69" s="217"/>
      <c r="DZE69" s="201"/>
      <c r="DZF69" s="217"/>
      <c r="DZI69" s="201"/>
      <c r="DZJ69" s="217"/>
      <c r="DZM69" s="201"/>
      <c r="DZN69" s="217"/>
      <c r="DZQ69" s="201"/>
      <c r="DZR69" s="217"/>
      <c r="DZU69" s="201"/>
      <c r="DZV69" s="217"/>
      <c r="DZY69" s="201"/>
      <c r="DZZ69" s="217"/>
      <c r="EAC69" s="201"/>
      <c r="EAD69" s="217"/>
      <c r="EAG69" s="201"/>
      <c r="EAH69" s="217"/>
      <c r="EAK69" s="201"/>
      <c r="EAL69" s="217"/>
      <c r="EAO69" s="201"/>
      <c r="EAP69" s="217"/>
      <c r="EAS69" s="201"/>
      <c r="EAT69" s="217"/>
      <c r="EAW69" s="201"/>
      <c r="EAX69" s="217"/>
      <c r="EBA69" s="201"/>
      <c r="EBB69" s="217"/>
      <c r="EBE69" s="201"/>
      <c r="EBF69" s="217"/>
      <c r="EBI69" s="201"/>
      <c r="EBJ69" s="217"/>
      <c r="EBM69" s="201"/>
      <c r="EBN69" s="217"/>
      <c r="EBQ69" s="201"/>
      <c r="EBR69" s="217"/>
      <c r="EBU69" s="201"/>
      <c r="EBV69" s="217"/>
      <c r="EBY69" s="201"/>
      <c r="EBZ69" s="217"/>
      <c r="ECC69" s="201"/>
      <c r="ECD69" s="217"/>
      <c r="ECG69" s="201"/>
      <c r="ECH69" s="217"/>
      <c r="ECK69" s="201"/>
      <c r="ECL69" s="217"/>
      <c r="ECO69" s="201"/>
      <c r="ECP69" s="217"/>
      <c r="ECS69" s="201"/>
      <c r="ECT69" s="217"/>
      <c r="ECW69" s="201"/>
      <c r="ECX69" s="217"/>
      <c r="EDA69" s="201"/>
      <c r="EDB69" s="217"/>
      <c r="EDE69" s="201"/>
      <c r="EDF69" s="217"/>
      <c r="EDI69" s="201"/>
      <c r="EDJ69" s="217"/>
      <c r="EDM69" s="201"/>
      <c r="EDN69" s="217"/>
      <c r="EDQ69" s="201"/>
      <c r="EDR69" s="217"/>
      <c r="EDU69" s="201"/>
      <c r="EDV69" s="217"/>
      <c r="EDY69" s="201"/>
      <c r="EDZ69" s="217"/>
      <c r="EEC69" s="201"/>
      <c r="EED69" s="217"/>
      <c r="EEG69" s="201"/>
      <c r="EEH69" s="217"/>
      <c r="EEK69" s="201"/>
      <c r="EEL69" s="217"/>
      <c r="EEO69" s="201"/>
      <c r="EEP69" s="217"/>
      <c r="EES69" s="201"/>
      <c r="EET69" s="217"/>
      <c r="EEW69" s="201"/>
      <c r="EEX69" s="217"/>
      <c r="EFA69" s="201"/>
      <c r="EFB69" s="217"/>
      <c r="EFE69" s="201"/>
      <c r="EFF69" s="217"/>
      <c r="EFI69" s="201"/>
      <c r="EFJ69" s="217"/>
      <c r="EFM69" s="201"/>
      <c r="EFN69" s="217"/>
      <c r="EFQ69" s="201"/>
      <c r="EFR69" s="217"/>
      <c r="EFU69" s="201"/>
      <c r="EFV69" s="217"/>
      <c r="EFY69" s="201"/>
      <c r="EFZ69" s="217"/>
      <c r="EGC69" s="201"/>
      <c r="EGD69" s="217"/>
      <c r="EGG69" s="201"/>
      <c r="EGH69" s="217"/>
      <c r="EGK69" s="201"/>
      <c r="EGL69" s="217"/>
      <c r="EGO69" s="201"/>
      <c r="EGP69" s="217"/>
      <c r="EGS69" s="201"/>
      <c r="EGT69" s="217"/>
      <c r="EGW69" s="201"/>
      <c r="EGX69" s="217"/>
      <c r="EHA69" s="201"/>
      <c r="EHB69" s="217"/>
      <c r="EHE69" s="201"/>
      <c r="EHF69" s="217"/>
      <c r="EHI69" s="201"/>
      <c r="EHJ69" s="217"/>
      <c r="EHM69" s="201"/>
      <c r="EHN69" s="217"/>
      <c r="EHQ69" s="201"/>
      <c r="EHR69" s="217"/>
      <c r="EHU69" s="201"/>
      <c r="EHV69" s="217"/>
      <c r="EHY69" s="201"/>
      <c r="EHZ69" s="217"/>
      <c r="EIC69" s="201"/>
      <c r="EID69" s="217"/>
      <c r="EIG69" s="201"/>
      <c r="EIH69" s="217"/>
      <c r="EIK69" s="201"/>
      <c r="EIL69" s="217"/>
      <c r="EIO69" s="201"/>
      <c r="EIP69" s="217"/>
      <c r="EIS69" s="201"/>
      <c r="EIT69" s="217"/>
      <c r="EIW69" s="201"/>
      <c r="EIX69" s="217"/>
      <c r="EJA69" s="201"/>
      <c r="EJB69" s="217"/>
      <c r="EJE69" s="201"/>
      <c r="EJF69" s="217"/>
      <c r="EJI69" s="201"/>
      <c r="EJJ69" s="217"/>
      <c r="EJM69" s="201"/>
      <c r="EJN69" s="217"/>
      <c r="EJQ69" s="201"/>
      <c r="EJR69" s="217"/>
      <c r="EJU69" s="201"/>
      <c r="EJV69" s="217"/>
      <c r="EJY69" s="201"/>
      <c r="EJZ69" s="217"/>
      <c r="EKC69" s="201"/>
      <c r="EKD69" s="217"/>
      <c r="EKG69" s="201"/>
      <c r="EKH69" s="217"/>
      <c r="EKK69" s="201"/>
      <c r="EKL69" s="217"/>
      <c r="EKO69" s="201"/>
      <c r="EKP69" s="217"/>
      <c r="EKS69" s="201"/>
      <c r="EKT69" s="217"/>
      <c r="EKW69" s="201"/>
      <c r="EKX69" s="217"/>
      <c r="ELA69" s="201"/>
      <c r="ELB69" s="217"/>
      <c r="ELE69" s="201"/>
      <c r="ELF69" s="217"/>
      <c r="ELI69" s="201"/>
      <c r="ELJ69" s="217"/>
      <c r="ELM69" s="201"/>
      <c r="ELN69" s="217"/>
      <c r="ELQ69" s="201"/>
      <c r="ELR69" s="217"/>
      <c r="ELU69" s="201"/>
      <c r="ELV69" s="217"/>
      <c r="ELY69" s="201"/>
      <c r="ELZ69" s="217"/>
      <c r="EMC69" s="201"/>
      <c r="EMD69" s="217"/>
      <c r="EMG69" s="201"/>
      <c r="EMH69" s="217"/>
      <c r="EMK69" s="201"/>
      <c r="EML69" s="217"/>
      <c r="EMO69" s="201"/>
      <c r="EMP69" s="217"/>
      <c r="EMS69" s="201"/>
      <c r="EMT69" s="217"/>
      <c r="EMW69" s="201"/>
      <c r="EMX69" s="217"/>
      <c r="ENA69" s="201"/>
      <c r="ENB69" s="217"/>
      <c r="ENE69" s="201"/>
      <c r="ENF69" s="217"/>
      <c r="ENI69" s="201"/>
      <c r="ENJ69" s="217"/>
      <c r="ENM69" s="201"/>
      <c r="ENN69" s="217"/>
      <c r="ENQ69" s="201"/>
      <c r="ENR69" s="217"/>
      <c r="ENU69" s="201"/>
      <c r="ENV69" s="217"/>
      <c r="ENY69" s="201"/>
      <c r="ENZ69" s="217"/>
      <c r="EOC69" s="201"/>
      <c r="EOD69" s="217"/>
      <c r="EOG69" s="201"/>
      <c r="EOH69" s="217"/>
      <c r="EOK69" s="201"/>
      <c r="EOL69" s="217"/>
      <c r="EOO69" s="201"/>
      <c r="EOP69" s="217"/>
      <c r="EOS69" s="201"/>
      <c r="EOT69" s="217"/>
      <c r="EOW69" s="201"/>
      <c r="EOX69" s="217"/>
      <c r="EPA69" s="201"/>
      <c r="EPB69" s="217"/>
      <c r="EPE69" s="201"/>
      <c r="EPF69" s="217"/>
      <c r="EPI69" s="201"/>
      <c r="EPJ69" s="217"/>
      <c r="EPM69" s="201"/>
      <c r="EPN69" s="217"/>
      <c r="EPQ69" s="201"/>
      <c r="EPR69" s="217"/>
      <c r="EPU69" s="201"/>
      <c r="EPV69" s="217"/>
      <c r="EPY69" s="201"/>
      <c r="EPZ69" s="217"/>
      <c r="EQC69" s="201"/>
      <c r="EQD69" s="217"/>
      <c r="EQG69" s="201"/>
      <c r="EQH69" s="217"/>
      <c r="EQK69" s="201"/>
      <c r="EQL69" s="217"/>
      <c r="EQO69" s="201"/>
      <c r="EQP69" s="217"/>
      <c r="EQS69" s="201"/>
      <c r="EQT69" s="217"/>
      <c r="EQW69" s="201"/>
      <c r="EQX69" s="217"/>
      <c r="ERA69" s="201"/>
      <c r="ERB69" s="217"/>
      <c r="ERE69" s="201"/>
      <c r="ERF69" s="217"/>
      <c r="ERI69" s="201"/>
      <c r="ERJ69" s="217"/>
      <c r="ERM69" s="201"/>
      <c r="ERN69" s="217"/>
      <c r="ERQ69" s="201"/>
      <c r="ERR69" s="217"/>
      <c r="ERU69" s="201"/>
      <c r="ERV69" s="217"/>
      <c r="ERY69" s="201"/>
      <c r="ERZ69" s="217"/>
      <c r="ESC69" s="201"/>
      <c r="ESD69" s="217"/>
      <c r="ESG69" s="201"/>
      <c r="ESH69" s="217"/>
      <c r="ESK69" s="201"/>
      <c r="ESL69" s="217"/>
      <c r="ESO69" s="201"/>
      <c r="ESP69" s="217"/>
      <c r="ESS69" s="201"/>
      <c r="EST69" s="217"/>
      <c r="ESW69" s="201"/>
      <c r="ESX69" s="217"/>
      <c r="ETA69" s="201"/>
      <c r="ETB69" s="217"/>
      <c r="ETE69" s="201"/>
      <c r="ETF69" s="217"/>
      <c r="ETI69" s="201"/>
      <c r="ETJ69" s="217"/>
      <c r="ETM69" s="201"/>
      <c r="ETN69" s="217"/>
      <c r="ETQ69" s="201"/>
      <c r="ETR69" s="217"/>
      <c r="ETU69" s="201"/>
      <c r="ETV69" s="217"/>
      <c r="ETY69" s="201"/>
      <c r="ETZ69" s="217"/>
      <c r="EUC69" s="201"/>
      <c r="EUD69" s="217"/>
      <c r="EUG69" s="201"/>
      <c r="EUH69" s="217"/>
      <c r="EUK69" s="201"/>
      <c r="EUL69" s="217"/>
      <c r="EUO69" s="201"/>
      <c r="EUP69" s="217"/>
      <c r="EUS69" s="201"/>
      <c r="EUT69" s="217"/>
      <c r="EUW69" s="201"/>
      <c r="EUX69" s="217"/>
      <c r="EVA69" s="201"/>
      <c r="EVB69" s="217"/>
      <c r="EVE69" s="201"/>
      <c r="EVF69" s="217"/>
      <c r="EVI69" s="201"/>
      <c r="EVJ69" s="217"/>
      <c r="EVM69" s="201"/>
      <c r="EVN69" s="217"/>
      <c r="EVQ69" s="201"/>
      <c r="EVR69" s="217"/>
      <c r="EVU69" s="201"/>
      <c r="EVV69" s="217"/>
      <c r="EVY69" s="201"/>
      <c r="EVZ69" s="217"/>
      <c r="EWC69" s="201"/>
      <c r="EWD69" s="217"/>
      <c r="EWG69" s="201"/>
      <c r="EWH69" s="217"/>
      <c r="EWK69" s="201"/>
      <c r="EWL69" s="217"/>
      <c r="EWO69" s="201"/>
      <c r="EWP69" s="217"/>
      <c r="EWS69" s="201"/>
      <c r="EWT69" s="217"/>
      <c r="EWW69" s="201"/>
      <c r="EWX69" s="217"/>
      <c r="EXA69" s="201"/>
      <c r="EXB69" s="217"/>
      <c r="EXE69" s="201"/>
      <c r="EXF69" s="217"/>
      <c r="EXI69" s="201"/>
      <c r="EXJ69" s="217"/>
      <c r="EXM69" s="201"/>
      <c r="EXN69" s="217"/>
      <c r="EXQ69" s="201"/>
      <c r="EXR69" s="217"/>
      <c r="EXU69" s="201"/>
      <c r="EXV69" s="217"/>
      <c r="EXY69" s="201"/>
      <c r="EXZ69" s="217"/>
      <c r="EYC69" s="201"/>
      <c r="EYD69" s="217"/>
      <c r="EYG69" s="201"/>
      <c r="EYH69" s="217"/>
      <c r="EYK69" s="201"/>
      <c r="EYL69" s="217"/>
      <c r="EYO69" s="201"/>
      <c r="EYP69" s="217"/>
      <c r="EYS69" s="201"/>
      <c r="EYT69" s="217"/>
      <c r="EYW69" s="201"/>
      <c r="EYX69" s="217"/>
      <c r="EZA69" s="201"/>
      <c r="EZB69" s="217"/>
      <c r="EZE69" s="201"/>
      <c r="EZF69" s="217"/>
      <c r="EZI69" s="201"/>
      <c r="EZJ69" s="217"/>
      <c r="EZM69" s="201"/>
      <c r="EZN69" s="217"/>
      <c r="EZQ69" s="201"/>
      <c r="EZR69" s="217"/>
      <c r="EZU69" s="201"/>
      <c r="EZV69" s="217"/>
      <c r="EZY69" s="201"/>
      <c r="EZZ69" s="217"/>
      <c r="FAC69" s="201"/>
      <c r="FAD69" s="217"/>
      <c r="FAG69" s="201"/>
      <c r="FAH69" s="217"/>
      <c r="FAK69" s="201"/>
      <c r="FAL69" s="217"/>
      <c r="FAO69" s="201"/>
      <c r="FAP69" s="217"/>
      <c r="FAS69" s="201"/>
      <c r="FAT69" s="217"/>
      <c r="FAW69" s="201"/>
      <c r="FAX69" s="217"/>
      <c r="FBA69" s="201"/>
      <c r="FBB69" s="217"/>
      <c r="FBE69" s="201"/>
      <c r="FBF69" s="217"/>
      <c r="FBI69" s="201"/>
      <c r="FBJ69" s="217"/>
      <c r="FBM69" s="201"/>
      <c r="FBN69" s="217"/>
      <c r="FBQ69" s="201"/>
      <c r="FBR69" s="217"/>
      <c r="FBU69" s="201"/>
      <c r="FBV69" s="217"/>
      <c r="FBY69" s="201"/>
      <c r="FBZ69" s="217"/>
      <c r="FCC69" s="201"/>
      <c r="FCD69" s="217"/>
      <c r="FCG69" s="201"/>
      <c r="FCH69" s="217"/>
      <c r="FCK69" s="201"/>
      <c r="FCL69" s="217"/>
      <c r="FCO69" s="201"/>
      <c r="FCP69" s="217"/>
      <c r="FCS69" s="201"/>
      <c r="FCT69" s="217"/>
      <c r="FCW69" s="201"/>
      <c r="FCX69" s="217"/>
      <c r="FDA69" s="201"/>
      <c r="FDB69" s="217"/>
      <c r="FDE69" s="201"/>
      <c r="FDF69" s="217"/>
      <c r="FDI69" s="201"/>
      <c r="FDJ69" s="217"/>
      <c r="FDM69" s="201"/>
      <c r="FDN69" s="217"/>
      <c r="FDQ69" s="201"/>
      <c r="FDR69" s="217"/>
      <c r="FDU69" s="201"/>
      <c r="FDV69" s="217"/>
      <c r="FDY69" s="201"/>
      <c r="FDZ69" s="217"/>
      <c r="FEC69" s="201"/>
      <c r="FED69" s="217"/>
      <c r="FEG69" s="201"/>
      <c r="FEH69" s="217"/>
      <c r="FEK69" s="201"/>
      <c r="FEL69" s="217"/>
      <c r="FEO69" s="201"/>
      <c r="FEP69" s="217"/>
      <c r="FES69" s="201"/>
      <c r="FET69" s="217"/>
      <c r="FEW69" s="201"/>
      <c r="FEX69" s="217"/>
      <c r="FFA69" s="201"/>
      <c r="FFB69" s="217"/>
      <c r="FFE69" s="201"/>
      <c r="FFF69" s="217"/>
      <c r="FFI69" s="201"/>
      <c r="FFJ69" s="217"/>
      <c r="FFM69" s="201"/>
      <c r="FFN69" s="217"/>
      <c r="FFQ69" s="201"/>
      <c r="FFR69" s="217"/>
      <c r="FFU69" s="201"/>
      <c r="FFV69" s="217"/>
      <c r="FFY69" s="201"/>
      <c r="FFZ69" s="217"/>
      <c r="FGC69" s="201"/>
      <c r="FGD69" s="217"/>
      <c r="FGG69" s="201"/>
      <c r="FGH69" s="217"/>
      <c r="FGK69" s="201"/>
      <c r="FGL69" s="217"/>
      <c r="FGO69" s="201"/>
      <c r="FGP69" s="217"/>
      <c r="FGS69" s="201"/>
      <c r="FGT69" s="217"/>
      <c r="FGW69" s="201"/>
      <c r="FGX69" s="217"/>
      <c r="FHA69" s="201"/>
      <c r="FHB69" s="217"/>
      <c r="FHE69" s="201"/>
      <c r="FHF69" s="217"/>
      <c r="FHI69" s="201"/>
      <c r="FHJ69" s="217"/>
      <c r="FHM69" s="201"/>
      <c r="FHN69" s="217"/>
      <c r="FHQ69" s="201"/>
      <c r="FHR69" s="217"/>
      <c r="FHU69" s="201"/>
      <c r="FHV69" s="217"/>
      <c r="FHY69" s="201"/>
      <c r="FHZ69" s="217"/>
      <c r="FIC69" s="201"/>
      <c r="FID69" s="217"/>
      <c r="FIG69" s="201"/>
      <c r="FIH69" s="217"/>
      <c r="FIK69" s="201"/>
      <c r="FIL69" s="217"/>
      <c r="FIO69" s="201"/>
      <c r="FIP69" s="217"/>
      <c r="FIS69" s="201"/>
      <c r="FIT69" s="217"/>
      <c r="FIW69" s="201"/>
      <c r="FIX69" s="217"/>
      <c r="FJA69" s="201"/>
      <c r="FJB69" s="217"/>
      <c r="FJE69" s="201"/>
      <c r="FJF69" s="217"/>
      <c r="FJI69" s="201"/>
      <c r="FJJ69" s="217"/>
      <c r="FJM69" s="201"/>
      <c r="FJN69" s="217"/>
      <c r="FJQ69" s="201"/>
      <c r="FJR69" s="217"/>
      <c r="FJU69" s="201"/>
      <c r="FJV69" s="217"/>
      <c r="FJY69" s="201"/>
      <c r="FJZ69" s="217"/>
      <c r="FKC69" s="201"/>
      <c r="FKD69" s="217"/>
      <c r="FKG69" s="201"/>
      <c r="FKH69" s="217"/>
      <c r="FKK69" s="201"/>
      <c r="FKL69" s="217"/>
      <c r="FKO69" s="201"/>
      <c r="FKP69" s="217"/>
      <c r="FKS69" s="201"/>
      <c r="FKT69" s="217"/>
      <c r="FKW69" s="201"/>
      <c r="FKX69" s="217"/>
      <c r="FLA69" s="201"/>
      <c r="FLB69" s="217"/>
      <c r="FLE69" s="201"/>
      <c r="FLF69" s="217"/>
      <c r="FLI69" s="201"/>
      <c r="FLJ69" s="217"/>
      <c r="FLM69" s="201"/>
      <c r="FLN69" s="217"/>
      <c r="FLQ69" s="201"/>
      <c r="FLR69" s="217"/>
      <c r="FLU69" s="201"/>
      <c r="FLV69" s="217"/>
      <c r="FLY69" s="201"/>
      <c r="FLZ69" s="217"/>
      <c r="FMC69" s="201"/>
      <c r="FMD69" s="217"/>
      <c r="FMG69" s="201"/>
      <c r="FMH69" s="217"/>
      <c r="FMK69" s="201"/>
      <c r="FML69" s="217"/>
      <c r="FMO69" s="201"/>
      <c r="FMP69" s="217"/>
      <c r="FMS69" s="201"/>
      <c r="FMT69" s="217"/>
      <c r="FMW69" s="201"/>
      <c r="FMX69" s="217"/>
      <c r="FNA69" s="201"/>
      <c r="FNB69" s="217"/>
      <c r="FNE69" s="201"/>
      <c r="FNF69" s="217"/>
      <c r="FNI69" s="201"/>
      <c r="FNJ69" s="217"/>
      <c r="FNM69" s="201"/>
      <c r="FNN69" s="217"/>
      <c r="FNQ69" s="201"/>
      <c r="FNR69" s="217"/>
      <c r="FNU69" s="201"/>
      <c r="FNV69" s="217"/>
      <c r="FNY69" s="201"/>
      <c r="FNZ69" s="217"/>
      <c r="FOC69" s="201"/>
      <c r="FOD69" s="217"/>
      <c r="FOG69" s="201"/>
      <c r="FOH69" s="217"/>
      <c r="FOK69" s="201"/>
      <c r="FOL69" s="217"/>
      <c r="FOO69" s="201"/>
      <c r="FOP69" s="217"/>
      <c r="FOS69" s="201"/>
      <c r="FOT69" s="217"/>
      <c r="FOW69" s="201"/>
      <c r="FOX69" s="217"/>
      <c r="FPA69" s="201"/>
      <c r="FPB69" s="217"/>
      <c r="FPE69" s="201"/>
      <c r="FPF69" s="217"/>
      <c r="FPI69" s="201"/>
      <c r="FPJ69" s="217"/>
      <c r="FPM69" s="201"/>
      <c r="FPN69" s="217"/>
      <c r="FPQ69" s="201"/>
      <c r="FPR69" s="217"/>
      <c r="FPU69" s="201"/>
      <c r="FPV69" s="217"/>
      <c r="FPY69" s="201"/>
      <c r="FPZ69" s="217"/>
      <c r="FQC69" s="201"/>
      <c r="FQD69" s="217"/>
      <c r="FQG69" s="201"/>
      <c r="FQH69" s="217"/>
      <c r="FQK69" s="201"/>
      <c r="FQL69" s="217"/>
      <c r="FQO69" s="201"/>
      <c r="FQP69" s="217"/>
      <c r="FQS69" s="201"/>
      <c r="FQT69" s="217"/>
      <c r="FQW69" s="201"/>
      <c r="FQX69" s="217"/>
      <c r="FRA69" s="201"/>
      <c r="FRB69" s="217"/>
      <c r="FRE69" s="201"/>
      <c r="FRF69" s="217"/>
      <c r="FRI69" s="201"/>
      <c r="FRJ69" s="217"/>
      <c r="FRM69" s="201"/>
      <c r="FRN69" s="217"/>
      <c r="FRQ69" s="201"/>
      <c r="FRR69" s="217"/>
      <c r="FRU69" s="201"/>
      <c r="FRV69" s="217"/>
      <c r="FRY69" s="201"/>
      <c r="FRZ69" s="217"/>
      <c r="FSC69" s="201"/>
      <c r="FSD69" s="217"/>
      <c r="FSG69" s="201"/>
      <c r="FSH69" s="217"/>
      <c r="FSK69" s="201"/>
      <c r="FSL69" s="217"/>
      <c r="FSO69" s="201"/>
      <c r="FSP69" s="217"/>
      <c r="FSS69" s="201"/>
      <c r="FST69" s="217"/>
      <c r="FSW69" s="201"/>
      <c r="FSX69" s="217"/>
      <c r="FTA69" s="201"/>
      <c r="FTB69" s="217"/>
      <c r="FTE69" s="201"/>
      <c r="FTF69" s="217"/>
      <c r="FTI69" s="201"/>
      <c r="FTJ69" s="217"/>
      <c r="FTM69" s="201"/>
      <c r="FTN69" s="217"/>
      <c r="FTQ69" s="201"/>
      <c r="FTR69" s="217"/>
      <c r="FTU69" s="201"/>
      <c r="FTV69" s="217"/>
      <c r="FTY69" s="201"/>
      <c r="FTZ69" s="217"/>
      <c r="FUC69" s="201"/>
      <c r="FUD69" s="217"/>
      <c r="FUG69" s="201"/>
      <c r="FUH69" s="217"/>
      <c r="FUK69" s="201"/>
      <c r="FUL69" s="217"/>
      <c r="FUO69" s="201"/>
      <c r="FUP69" s="217"/>
      <c r="FUS69" s="201"/>
      <c r="FUT69" s="217"/>
      <c r="FUW69" s="201"/>
      <c r="FUX69" s="217"/>
      <c r="FVA69" s="201"/>
      <c r="FVB69" s="217"/>
      <c r="FVE69" s="201"/>
      <c r="FVF69" s="217"/>
      <c r="FVI69" s="201"/>
      <c r="FVJ69" s="217"/>
      <c r="FVM69" s="201"/>
      <c r="FVN69" s="217"/>
      <c r="FVQ69" s="201"/>
      <c r="FVR69" s="217"/>
      <c r="FVU69" s="201"/>
      <c r="FVV69" s="217"/>
      <c r="FVY69" s="201"/>
      <c r="FVZ69" s="217"/>
      <c r="FWC69" s="201"/>
      <c r="FWD69" s="217"/>
      <c r="FWG69" s="201"/>
      <c r="FWH69" s="217"/>
      <c r="FWK69" s="201"/>
      <c r="FWL69" s="217"/>
      <c r="FWO69" s="201"/>
      <c r="FWP69" s="217"/>
      <c r="FWS69" s="201"/>
      <c r="FWT69" s="217"/>
      <c r="FWW69" s="201"/>
      <c r="FWX69" s="217"/>
      <c r="FXA69" s="201"/>
      <c r="FXB69" s="217"/>
      <c r="FXE69" s="201"/>
      <c r="FXF69" s="217"/>
      <c r="FXI69" s="201"/>
      <c r="FXJ69" s="217"/>
      <c r="FXM69" s="201"/>
      <c r="FXN69" s="217"/>
      <c r="FXQ69" s="201"/>
      <c r="FXR69" s="217"/>
      <c r="FXU69" s="201"/>
      <c r="FXV69" s="217"/>
      <c r="FXY69" s="201"/>
      <c r="FXZ69" s="217"/>
      <c r="FYC69" s="201"/>
      <c r="FYD69" s="217"/>
      <c r="FYG69" s="201"/>
      <c r="FYH69" s="217"/>
      <c r="FYK69" s="201"/>
      <c r="FYL69" s="217"/>
      <c r="FYO69" s="201"/>
      <c r="FYP69" s="217"/>
      <c r="FYS69" s="201"/>
      <c r="FYT69" s="217"/>
      <c r="FYW69" s="201"/>
      <c r="FYX69" s="217"/>
      <c r="FZA69" s="201"/>
      <c r="FZB69" s="217"/>
      <c r="FZE69" s="201"/>
      <c r="FZF69" s="217"/>
      <c r="FZI69" s="201"/>
      <c r="FZJ69" s="217"/>
      <c r="FZM69" s="201"/>
      <c r="FZN69" s="217"/>
      <c r="FZQ69" s="201"/>
      <c r="FZR69" s="217"/>
      <c r="FZU69" s="201"/>
      <c r="FZV69" s="217"/>
      <c r="FZY69" s="201"/>
      <c r="FZZ69" s="217"/>
      <c r="GAC69" s="201"/>
      <c r="GAD69" s="217"/>
      <c r="GAG69" s="201"/>
      <c r="GAH69" s="217"/>
      <c r="GAK69" s="201"/>
      <c r="GAL69" s="217"/>
      <c r="GAO69" s="201"/>
      <c r="GAP69" s="217"/>
      <c r="GAS69" s="201"/>
      <c r="GAT69" s="217"/>
      <c r="GAW69" s="201"/>
      <c r="GAX69" s="217"/>
      <c r="GBA69" s="201"/>
      <c r="GBB69" s="217"/>
      <c r="GBE69" s="201"/>
      <c r="GBF69" s="217"/>
      <c r="GBI69" s="201"/>
      <c r="GBJ69" s="217"/>
      <c r="GBM69" s="201"/>
      <c r="GBN69" s="217"/>
      <c r="GBQ69" s="201"/>
      <c r="GBR69" s="217"/>
      <c r="GBU69" s="201"/>
      <c r="GBV69" s="217"/>
      <c r="GBY69" s="201"/>
      <c r="GBZ69" s="217"/>
      <c r="GCC69" s="201"/>
      <c r="GCD69" s="217"/>
      <c r="GCG69" s="201"/>
      <c r="GCH69" s="217"/>
      <c r="GCK69" s="201"/>
      <c r="GCL69" s="217"/>
      <c r="GCO69" s="201"/>
      <c r="GCP69" s="217"/>
      <c r="GCS69" s="201"/>
      <c r="GCT69" s="217"/>
      <c r="GCW69" s="201"/>
      <c r="GCX69" s="217"/>
      <c r="GDA69" s="201"/>
      <c r="GDB69" s="217"/>
      <c r="GDE69" s="201"/>
      <c r="GDF69" s="217"/>
      <c r="GDI69" s="201"/>
      <c r="GDJ69" s="217"/>
      <c r="GDM69" s="201"/>
      <c r="GDN69" s="217"/>
      <c r="GDQ69" s="201"/>
      <c r="GDR69" s="217"/>
      <c r="GDU69" s="201"/>
      <c r="GDV69" s="217"/>
      <c r="GDY69" s="201"/>
      <c r="GDZ69" s="217"/>
      <c r="GEC69" s="201"/>
      <c r="GED69" s="217"/>
      <c r="GEG69" s="201"/>
      <c r="GEH69" s="217"/>
      <c r="GEK69" s="201"/>
      <c r="GEL69" s="217"/>
      <c r="GEO69" s="201"/>
      <c r="GEP69" s="217"/>
      <c r="GES69" s="201"/>
      <c r="GET69" s="217"/>
      <c r="GEW69" s="201"/>
      <c r="GEX69" s="217"/>
      <c r="GFA69" s="201"/>
      <c r="GFB69" s="217"/>
      <c r="GFE69" s="201"/>
      <c r="GFF69" s="217"/>
      <c r="GFI69" s="201"/>
      <c r="GFJ69" s="217"/>
      <c r="GFM69" s="201"/>
      <c r="GFN69" s="217"/>
      <c r="GFQ69" s="201"/>
      <c r="GFR69" s="217"/>
      <c r="GFU69" s="201"/>
      <c r="GFV69" s="217"/>
      <c r="GFY69" s="201"/>
      <c r="GFZ69" s="217"/>
      <c r="GGC69" s="201"/>
      <c r="GGD69" s="217"/>
      <c r="GGG69" s="201"/>
      <c r="GGH69" s="217"/>
      <c r="GGK69" s="201"/>
      <c r="GGL69" s="217"/>
      <c r="GGO69" s="201"/>
      <c r="GGP69" s="217"/>
      <c r="GGS69" s="201"/>
      <c r="GGT69" s="217"/>
      <c r="GGW69" s="201"/>
      <c r="GGX69" s="217"/>
      <c r="GHA69" s="201"/>
      <c r="GHB69" s="217"/>
      <c r="GHE69" s="201"/>
      <c r="GHF69" s="217"/>
      <c r="GHI69" s="201"/>
      <c r="GHJ69" s="217"/>
      <c r="GHM69" s="201"/>
      <c r="GHN69" s="217"/>
      <c r="GHQ69" s="201"/>
      <c r="GHR69" s="217"/>
      <c r="GHU69" s="201"/>
      <c r="GHV69" s="217"/>
      <c r="GHY69" s="201"/>
      <c r="GHZ69" s="217"/>
      <c r="GIC69" s="201"/>
      <c r="GID69" s="217"/>
      <c r="GIG69" s="201"/>
      <c r="GIH69" s="217"/>
      <c r="GIK69" s="201"/>
      <c r="GIL69" s="217"/>
      <c r="GIO69" s="201"/>
      <c r="GIP69" s="217"/>
      <c r="GIS69" s="201"/>
      <c r="GIT69" s="217"/>
      <c r="GIW69" s="201"/>
      <c r="GIX69" s="217"/>
      <c r="GJA69" s="201"/>
      <c r="GJB69" s="217"/>
      <c r="GJE69" s="201"/>
      <c r="GJF69" s="217"/>
      <c r="GJI69" s="201"/>
      <c r="GJJ69" s="217"/>
      <c r="GJM69" s="201"/>
      <c r="GJN69" s="217"/>
      <c r="GJQ69" s="201"/>
      <c r="GJR69" s="217"/>
      <c r="GJU69" s="201"/>
      <c r="GJV69" s="217"/>
      <c r="GJY69" s="201"/>
      <c r="GJZ69" s="217"/>
      <c r="GKC69" s="201"/>
      <c r="GKD69" s="217"/>
      <c r="GKG69" s="201"/>
      <c r="GKH69" s="217"/>
      <c r="GKK69" s="201"/>
      <c r="GKL69" s="217"/>
      <c r="GKO69" s="201"/>
      <c r="GKP69" s="217"/>
      <c r="GKS69" s="201"/>
      <c r="GKT69" s="217"/>
      <c r="GKW69" s="201"/>
      <c r="GKX69" s="217"/>
      <c r="GLA69" s="201"/>
      <c r="GLB69" s="217"/>
      <c r="GLE69" s="201"/>
      <c r="GLF69" s="217"/>
      <c r="GLI69" s="201"/>
      <c r="GLJ69" s="217"/>
      <c r="GLM69" s="201"/>
      <c r="GLN69" s="217"/>
      <c r="GLQ69" s="201"/>
      <c r="GLR69" s="217"/>
      <c r="GLU69" s="201"/>
      <c r="GLV69" s="217"/>
      <c r="GLY69" s="201"/>
      <c r="GLZ69" s="217"/>
      <c r="GMC69" s="201"/>
      <c r="GMD69" s="217"/>
      <c r="GMG69" s="201"/>
      <c r="GMH69" s="217"/>
      <c r="GMK69" s="201"/>
      <c r="GML69" s="217"/>
      <c r="GMO69" s="201"/>
      <c r="GMP69" s="217"/>
      <c r="GMS69" s="201"/>
      <c r="GMT69" s="217"/>
      <c r="GMW69" s="201"/>
      <c r="GMX69" s="217"/>
      <c r="GNA69" s="201"/>
      <c r="GNB69" s="217"/>
      <c r="GNE69" s="201"/>
      <c r="GNF69" s="217"/>
      <c r="GNI69" s="201"/>
      <c r="GNJ69" s="217"/>
      <c r="GNM69" s="201"/>
      <c r="GNN69" s="217"/>
      <c r="GNQ69" s="201"/>
      <c r="GNR69" s="217"/>
      <c r="GNU69" s="201"/>
      <c r="GNV69" s="217"/>
      <c r="GNY69" s="201"/>
      <c r="GNZ69" s="217"/>
      <c r="GOC69" s="201"/>
      <c r="GOD69" s="217"/>
      <c r="GOG69" s="201"/>
      <c r="GOH69" s="217"/>
      <c r="GOK69" s="201"/>
      <c r="GOL69" s="217"/>
      <c r="GOO69" s="201"/>
      <c r="GOP69" s="217"/>
      <c r="GOS69" s="201"/>
      <c r="GOT69" s="217"/>
      <c r="GOW69" s="201"/>
      <c r="GOX69" s="217"/>
      <c r="GPA69" s="201"/>
      <c r="GPB69" s="217"/>
      <c r="GPE69" s="201"/>
      <c r="GPF69" s="217"/>
      <c r="GPI69" s="201"/>
      <c r="GPJ69" s="217"/>
      <c r="GPM69" s="201"/>
      <c r="GPN69" s="217"/>
      <c r="GPQ69" s="201"/>
      <c r="GPR69" s="217"/>
      <c r="GPU69" s="201"/>
      <c r="GPV69" s="217"/>
      <c r="GPY69" s="201"/>
      <c r="GPZ69" s="217"/>
      <c r="GQC69" s="201"/>
      <c r="GQD69" s="217"/>
      <c r="GQG69" s="201"/>
      <c r="GQH69" s="217"/>
      <c r="GQK69" s="201"/>
      <c r="GQL69" s="217"/>
      <c r="GQO69" s="201"/>
      <c r="GQP69" s="217"/>
      <c r="GQS69" s="201"/>
      <c r="GQT69" s="217"/>
      <c r="GQW69" s="201"/>
      <c r="GQX69" s="217"/>
      <c r="GRA69" s="201"/>
      <c r="GRB69" s="217"/>
      <c r="GRE69" s="201"/>
      <c r="GRF69" s="217"/>
      <c r="GRI69" s="201"/>
      <c r="GRJ69" s="217"/>
      <c r="GRM69" s="201"/>
      <c r="GRN69" s="217"/>
      <c r="GRQ69" s="201"/>
      <c r="GRR69" s="217"/>
      <c r="GRU69" s="201"/>
      <c r="GRV69" s="217"/>
      <c r="GRY69" s="201"/>
      <c r="GRZ69" s="217"/>
      <c r="GSC69" s="201"/>
      <c r="GSD69" s="217"/>
      <c r="GSG69" s="201"/>
      <c r="GSH69" s="217"/>
      <c r="GSK69" s="201"/>
      <c r="GSL69" s="217"/>
      <c r="GSO69" s="201"/>
      <c r="GSP69" s="217"/>
      <c r="GSS69" s="201"/>
      <c r="GST69" s="217"/>
      <c r="GSW69" s="201"/>
      <c r="GSX69" s="217"/>
      <c r="GTA69" s="201"/>
      <c r="GTB69" s="217"/>
      <c r="GTE69" s="201"/>
      <c r="GTF69" s="217"/>
      <c r="GTI69" s="201"/>
      <c r="GTJ69" s="217"/>
      <c r="GTM69" s="201"/>
      <c r="GTN69" s="217"/>
      <c r="GTQ69" s="201"/>
      <c r="GTR69" s="217"/>
      <c r="GTU69" s="201"/>
      <c r="GTV69" s="217"/>
      <c r="GTY69" s="201"/>
      <c r="GTZ69" s="217"/>
      <c r="GUC69" s="201"/>
      <c r="GUD69" s="217"/>
      <c r="GUG69" s="201"/>
      <c r="GUH69" s="217"/>
      <c r="GUK69" s="201"/>
      <c r="GUL69" s="217"/>
      <c r="GUO69" s="201"/>
      <c r="GUP69" s="217"/>
      <c r="GUS69" s="201"/>
      <c r="GUT69" s="217"/>
      <c r="GUW69" s="201"/>
      <c r="GUX69" s="217"/>
      <c r="GVA69" s="201"/>
      <c r="GVB69" s="217"/>
      <c r="GVE69" s="201"/>
      <c r="GVF69" s="217"/>
      <c r="GVI69" s="201"/>
      <c r="GVJ69" s="217"/>
      <c r="GVM69" s="201"/>
      <c r="GVN69" s="217"/>
      <c r="GVQ69" s="201"/>
      <c r="GVR69" s="217"/>
      <c r="GVU69" s="201"/>
      <c r="GVV69" s="217"/>
      <c r="GVY69" s="201"/>
      <c r="GVZ69" s="217"/>
      <c r="GWC69" s="201"/>
      <c r="GWD69" s="217"/>
      <c r="GWG69" s="201"/>
      <c r="GWH69" s="217"/>
      <c r="GWK69" s="201"/>
      <c r="GWL69" s="217"/>
      <c r="GWO69" s="201"/>
      <c r="GWP69" s="217"/>
      <c r="GWS69" s="201"/>
      <c r="GWT69" s="217"/>
      <c r="GWW69" s="201"/>
      <c r="GWX69" s="217"/>
      <c r="GXA69" s="201"/>
      <c r="GXB69" s="217"/>
      <c r="GXE69" s="201"/>
      <c r="GXF69" s="217"/>
      <c r="GXI69" s="201"/>
      <c r="GXJ69" s="217"/>
      <c r="GXM69" s="201"/>
      <c r="GXN69" s="217"/>
      <c r="GXQ69" s="201"/>
      <c r="GXR69" s="217"/>
      <c r="GXU69" s="201"/>
      <c r="GXV69" s="217"/>
      <c r="GXY69" s="201"/>
      <c r="GXZ69" s="217"/>
      <c r="GYC69" s="201"/>
      <c r="GYD69" s="217"/>
      <c r="GYG69" s="201"/>
      <c r="GYH69" s="217"/>
      <c r="GYK69" s="201"/>
      <c r="GYL69" s="217"/>
      <c r="GYO69" s="201"/>
      <c r="GYP69" s="217"/>
      <c r="GYS69" s="201"/>
      <c r="GYT69" s="217"/>
      <c r="GYW69" s="201"/>
      <c r="GYX69" s="217"/>
      <c r="GZA69" s="201"/>
      <c r="GZB69" s="217"/>
      <c r="GZE69" s="201"/>
      <c r="GZF69" s="217"/>
      <c r="GZI69" s="201"/>
      <c r="GZJ69" s="217"/>
      <c r="GZM69" s="201"/>
      <c r="GZN69" s="217"/>
      <c r="GZQ69" s="201"/>
      <c r="GZR69" s="217"/>
      <c r="GZU69" s="201"/>
      <c r="GZV69" s="217"/>
      <c r="GZY69" s="201"/>
      <c r="GZZ69" s="217"/>
      <c r="HAC69" s="201"/>
      <c r="HAD69" s="217"/>
      <c r="HAG69" s="201"/>
      <c r="HAH69" s="217"/>
      <c r="HAK69" s="201"/>
      <c r="HAL69" s="217"/>
      <c r="HAO69" s="201"/>
      <c r="HAP69" s="217"/>
      <c r="HAS69" s="201"/>
      <c r="HAT69" s="217"/>
      <c r="HAW69" s="201"/>
      <c r="HAX69" s="217"/>
      <c r="HBA69" s="201"/>
      <c r="HBB69" s="217"/>
      <c r="HBE69" s="201"/>
      <c r="HBF69" s="217"/>
      <c r="HBI69" s="201"/>
      <c r="HBJ69" s="217"/>
      <c r="HBM69" s="201"/>
      <c r="HBN69" s="217"/>
      <c r="HBQ69" s="201"/>
      <c r="HBR69" s="217"/>
      <c r="HBU69" s="201"/>
      <c r="HBV69" s="217"/>
      <c r="HBY69" s="201"/>
      <c r="HBZ69" s="217"/>
      <c r="HCC69" s="201"/>
      <c r="HCD69" s="217"/>
      <c r="HCG69" s="201"/>
      <c r="HCH69" s="217"/>
      <c r="HCK69" s="201"/>
      <c r="HCL69" s="217"/>
      <c r="HCO69" s="201"/>
      <c r="HCP69" s="217"/>
      <c r="HCS69" s="201"/>
      <c r="HCT69" s="217"/>
      <c r="HCW69" s="201"/>
      <c r="HCX69" s="217"/>
      <c r="HDA69" s="201"/>
      <c r="HDB69" s="217"/>
      <c r="HDE69" s="201"/>
      <c r="HDF69" s="217"/>
      <c r="HDI69" s="201"/>
      <c r="HDJ69" s="217"/>
      <c r="HDM69" s="201"/>
      <c r="HDN69" s="217"/>
      <c r="HDQ69" s="201"/>
      <c r="HDR69" s="217"/>
      <c r="HDU69" s="201"/>
      <c r="HDV69" s="217"/>
      <c r="HDY69" s="201"/>
      <c r="HDZ69" s="217"/>
      <c r="HEC69" s="201"/>
      <c r="HED69" s="217"/>
      <c r="HEG69" s="201"/>
      <c r="HEH69" s="217"/>
      <c r="HEK69" s="201"/>
      <c r="HEL69" s="217"/>
      <c r="HEO69" s="201"/>
      <c r="HEP69" s="217"/>
      <c r="HES69" s="201"/>
      <c r="HET69" s="217"/>
      <c r="HEW69" s="201"/>
      <c r="HEX69" s="217"/>
      <c r="HFA69" s="201"/>
      <c r="HFB69" s="217"/>
      <c r="HFE69" s="201"/>
      <c r="HFF69" s="217"/>
      <c r="HFI69" s="201"/>
      <c r="HFJ69" s="217"/>
      <c r="HFM69" s="201"/>
      <c r="HFN69" s="217"/>
      <c r="HFQ69" s="201"/>
      <c r="HFR69" s="217"/>
      <c r="HFU69" s="201"/>
      <c r="HFV69" s="217"/>
      <c r="HFY69" s="201"/>
      <c r="HFZ69" s="217"/>
      <c r="HGC69" s="201"/>
      <c r="HGD69" s="217"/>
      <c r="HGG69" s="201"/>
      <c r="HGH69" s="217"/>
      <c r="HGK69" s="201"/>
      <c r="HGL69" s="217"/>
      <c r="HGO69" s="201"/>
      <c r="HGP69" s="217"/>
      <c r="HGS69" s="201"/>
      <c r="HGT69" s="217"/>
      <c r="HGW69" s="201"/>
      <c r="HGX69" s="217"/>
      <c r="HHA69" s="201"/>
      <c r="HHB69" s="217"/>
      <c r="HHE69" s="201"/>
      <c r="HHF69" s="217"/>
      <c r="HHI69" s="201"/>
      <c r="HHJ69" s="217"/>
      <c r="HHM69" s="201"/>
      <c r="HHN69" s="217"/>
      <c r="HHQ69" s="201"/>
      <c r="HHR69" s="217"/>
      <c r="HHU69" s="201"/>
      <c r="HHV69" s="217"/>
      <c r="HHY69" s="201"/>
      <c r="HHZ69" s="217"/>
      <c r="HIC69" s="201"/>
      <c r="HID69" s="217"/>
      <c r="HIG69" s="201"/>
      <c r="HIH69" s="217"/>
      <c r="HIK69" s="201"/>
      <c r="HIL69" s="217"/>
      <c r="HIO69" s="201"/>
      <c r="HIP69" s="217"/>
      <c r="HIS69" s="201"/>
      <c r="HIT69" s="217"/>
      <c r="HIW69" s="201"/>
      <c r="HIX69" s="217"/>
      <c r="HJA69" s="201"/>
      <c r="HJB69" s="217"/>
      <c r="HJE69" s="201"/>
      <c r="HJF69" s="217"/>
      <c r="HJI69" s="201"/>
      <c r="HJJ69" s="217"/>
      <c r="HJM69" s="201"/>
      <c r="HJN69" s="217"/>
      <c r="HJQ69" s="201"/>
      <c r="HJR69" s="217"/>
      <c r="HJU69" s="201"/>
      <c r="HJV69" s="217"/>
      <c r="HJY69" s="201"/>
      <c r="HJZ69" s="217"/>
      <c r="HKC69" s="201"/>
      <c r="HKD69" s="217"/>
      <c r="HKG69" s="201"/>
      <c r="HKH69" s="217"/>
      <c r="HKK69" s="201"/>
      <c r="HKL69" s="217"/>
      <c r="HKO69" s="201"/>
      <c r="HKP69" s="217"/>
      <c r="HKS69" s="201"/>
      <c r="HKT69" s="217"/>
      <c r="HKW69" s="201"/>
      <c r="HKX69" s="217"/>
      <c r="HLA69" s="201"/>
      <c r="HLB69" s="217"/>
      <c r="HLE69" s="201"/>
      <c r="HLF69" s="217"/>
      <c r="HLI69" s="201"/>
      <c r="HLJ69" s="217"/>
      <c r="HLM69" s="201"/>
      <c r="HLN69" s="217"/>
      <c r="HLQ69" s="201"/>
      <c r="HLR69" s="217"/>
      <c r="HLU69" s="201"/>
      <c r="HLV69" s="217"/>
      <c r="HLY69" s="201"/>
      <c r="HLZ69" s="217"/>
      <c r="HMC69" s="201"/>
      <c r="HMD69" s="217"/>
      <c r="HMG69" s="201"/>
      <c r="HMH69" s="217"/>
      <c r="HMK69" s="201"/>
      <c r="HML69" s="217"/>
      <c r="HMO69" s="201"/>
      <c r="HMP69" s="217"/>
      <c r="HMS69" s="201"/>
      <c r="HMT69" s="217"/>
      <c r="HMW69" s="201"/>
      <c r="HMX69" s="217"/>
      <c r="HNA69" s="201"/>
      <c r="HNB69" s="217"/>
      <c r="HNE69" s="201"/>
      <c r="HNF69" s="217"/>
      <c r="HNI69" s="201"/>
      <c r="HNJ69" s="217"/>
      <c r="HNM69" s="201"/>
      <c r="HNN69" s="217"/>
      <c r="HNQ69" s="201"/>
      <c r="HNR69" s="217"/>
      <c r="HNU69" s="201"/>
      <c r="HNV69" s="217"/>
      <c r="HNY69" s="201"/>
      <c r="HNZ69" s="217"/>
      <c r="HOC69" s="201"/>
      <c r="HOD69" s="217"/>
      <c r="HOG69" s="201"/>
      <c r="HOH69" s="217"/>
      <c r="HOK69" s="201"/>
      <c r="HOL69" s="217"/>
      <c r="HOO69" s="201"/>
      <c r="HOP69" s="217"/>
      <c r="HOS69" s="201"/>
      <c r="HOT69" s="217"/>
      <c r="HOW69" s="201"/>
      <c r="HOX69" s="217"/>
      <c r="HPA69" s="201"/>
      <c r="HPB69" s="217"/>
      <c r="HPE69" s="201"/>
      <c r="HPF69" s="217"/>
      <c r="HPI69" s="201"/>
      <c r="HPJ69" s="217"/>
      <c r="HPM69" s="201"/>
      <c r="HPN69" s="217"/>
      <c r="HPQ69" s="201"/>
      <c r="HPR69" s="217"/>
      <c r="HPU69" s="201"/>
      <c r="HPV69" s="217"/>
      <c r="HPY69" s="201"/>
      <c r="HPZ69" s="217"/>
      <c r="HQC69" s="201"/>
      <c r="HQD69" s="217"/>
      <c r="HQG69" s="201"/>
      <c r="HQH69" s="217"/>
      <c r="HQK69" s="201"/>
      <c r="HQL69" s="217"/>
      <c r="HQO69" s="201"/>
      <c r="HQP69" s="217"/>
      <c r="HQS69" s="201"/>
      <c r="HQT69" s="217"/>
      <c r="HQW69" s="201"/>
      <c r="HQX69" s="217"/>
      <c r="HRA69" s="201"/>
      <c r="HRB69" s="217"/>
      <c r="HRE69" s="201"/>
      <c r="HRF69" s="217"/>
      <c r="HRI69" s="201"/>
      <c r="HRJ69" s="217"/>
      <c r="HRM69" s="201"/>
      <c r="HRN69" s="217"/>
      <c r="HRQ69" s="201"/>
      <c r="HRR69" s="217"/>
      <c r="HRU69" s="201"/>
      <c r="HRV69" s="217"/>
      <c r="HRY69" s="201"/>
      <c r="HRZ69" s="217"/>
      <c r="HSC69" s="201"/>
      <c r="HSD69" s="217"/>
      <c r="HSG69" s="201"/>
      <c r="HSH69" s="217"/>
      <c r="HSK69" s="201"/>
      <c r="HSL69" s="217"/>
      <c r="HSO69" s="201"/>
      <c r="HSP69" s="217"/>
      <c r="HSS69" s="201"/>
      <c r="HST69" s="217"/>
      <c r="HSW69" s="201"/>
      <c r="HSX69" s="217"/>
      <c r="HTA69" s="201"/>
      <c r="HTB69" s="217"/>
      <c r="HTE69" s="201"/>
      <c r="HTF69" s="217"/>
      <c r="HTI69" s="201"/>
      <c r="HTJ69" s="217"/>
      <c r="HTM69" s="201"/>
      <c r="HTN69" s="217"/>
      <c r="HTQ69" s="201"/>
      <c r="HTR69" s="217"/>
      <c r="HTU69" s="201"/>
      <c r="HTV69" s="217"/>
      <c r="HTY69" s="201"/>
      <c r="HTZ69" s="217"/>
      <c r="HUC69" s="201"/>
      <c r="HUD69" s="217"/>
      <c r="HUG69" s="201"/>
      <c r="HUH69" s="217"/>
      <c r="HUK69" s="201"/>
      <c r="HUL69" s="217"/>
      <c r="HUO69" s="201"/>
      <c r="HUP69" s="217"/>
      <c r="HUS69" s="201"/>
      <c r="HUT69" s="217"/>
      <c r="HUW69" s="201"/>
      <c r="HUX69" s="217"/>
      <c r="HVA69" s="201"/>
      <c r="HVB69" s="217"/>
      <c r="HVE69" s="201"/>
      <c r="HVF69" s="217"/>
      <c r="HVI69" s="201"/>
      <c r="HVJ69" s="217"/>
      <c r="HVM69" s="201"/>
      <c r="HVN69" s="217"/>
      <c r="HVQ69" s="201"/>
      <c r="HVR69" s="217"/>
      <c r="HVU69" s="201"/>
      <c r="HVV69" s="217"/>
      <c r="HVY69" s="201"/>
      <c r="HVZ69" s="217"/>
      <c r="HWC69" s="201"/>
      <c r="HWD69" s="217"/>
      <c r="HWG69" s="201"/>
      <c r="HWH69" s="217"/>
      <c r="HWK69" s="201"/>
      <c r="HWL69" s="217"/>
      <c r="HWO69" s="201"/>
      <c r="HWP69" s="217"/>
      <c r="HWS69" s="201"/>
      <c r="HWT69" s="217"/>
      <c r="HWW69" s="201"/>
      <c r="HWX69" s="217"/>
      <c r="HXA69" s="201"/>
      <c r="HXB69" s="217"/>
      <c r="HXE69" s="201"/>
      <c r="HXF69" s="217"/>
      <c r="HXI69" s="201"/>
      <c r="HXJ69" s="217"/>
      <c r="HXM69" s="201"/>
      <c r="HXN69" s="217"/>
      <c r="HXQ69" s="201"/>
      <c r="HXR69" s="217"/>
      <c r="HXU69" s="201"/>
      <c r="HXV69" s="217"/>
      <c r="HXY69" s="201"/>
      <c r="HXZ69" s="217"/>
      <c r="HYC69" s="201"/>
      <c r="HYD69" s="217"/>
      <c r="HYG69" s="201"/>
      <c r="HYH69" s="217"/>
      <c r="HYK69" s="201"/>
      <c r="HYL69" s="217"/>
      <c r="HYO69" s="201"/>
      <c r="HYP69" s="217"/>
      <c r="HYS69" s="201"/>
      <c r="HYT69" s="217"/>
      <c r="HYW69" s="201"/>
      <c r="HYX69" s="217"/>
      <c r="HZA69" s="201"/>
      <c r="HZB69" s="217"/>
      <c r="HZE69" s="201"/>
      <c r="HZF69" s="217"/>
      <c r="HZI69" s="201"/>
      <c r="HZJ69" s="217"/>
      <c r="HZM69" s="201"/>
      <c r="HZN69" s="217"/>
      <c r="HZQ69" s="201"/>
      <c r="HZR69" s="217"/>
      <c r="HZU69" s="201"/>
      <c r="HZV69" s="217"/>
      <c r="HZY69" s="201"/>
      <c r="HZZ69" s="217"/>
      <c r="IAC69" s="201"/>
      <c r="IAD69" s="217"/>
      <c r="IAG69" s="201"/>
      <c r="IAH69" s="217"/>
      <c r="IAK69" s="201"/>
      <c r="IAL69" s="217"/>
      <c r="IAO69" s="201"/>
      <c r="IAP69" s="217"/>
      <c r="IAS69" s="201"/>
      <c r="IAT69" s="217"/>
      <c r="IAW69" s="201"/>
      <c r="IAX69" s="217"/>
      <c r="IBA69" s="201"/>
      <c r="IBB69" s="217"/>
      <c r="IBE69" s="201"/>
      <c r="IBF69" s="217"/>
      <c r="IBI69" s="201"/>
      <c r="IBJ69" s="217"/>
      <c r="IBM69" s="201"/>
      <c r="IBN69" s="217"/>
      <c r="IBQ69" s="201"/>
      <c r="IBR69" s="217"/>
      <c r="IBU69" s="201"/>
      <c r="IBV69" s="217"/>
      <c r="IBY69" s="201"/>
      <c r="IBZ69" s="217"/>
      <c r="ICC69" s="201"/>
      <c r="ICD69" s="217"/>
      <c r="ICG69" s="201"/>
      <c r="ICH69" s="217"/>
      <c r="ICK69" s="201"/>
      <c r="ICL69" s="217"/>
      <c r="ICO69" s="201"/>
      <c r="ICP69" s="217"/>
      <c r="ICS69" s="201"/>
      <c r="ICT69" s="217"/>
      <c r="ICW69" s="201"/>
      <c r="ICX69" s="217"/>
      <c r="IDA69" s="201"/>
      <c r="IDB69" s="217"/>
      <c r="IDE69" s="201"/>
      <c r="IDF69" s="217"/>
      <c r="IDI69" s="201"/>
      <c r="IDJ69" s="217"/>
      <c r="IDM69" s="201"/>
      <c r="IDN69" s="217"/>
      <c r="IDQ69" s="201"/>
      <c r="IDR69" s="217"/>
      <c r="IDU69" s="201"/>
      <c r="IDV69" s="217"/>
      <c r="IDY69" s="201"/>
      <c r="IDZ69" s="217"/>
      <c r="IEC69" s="201"/>
      <c r="IED69" s="217"/>
      <c r="IEG69" s="201"/>
      <c r="IEH69" s="217"/>
      <c r="IEK69" s="201"/>
      <c r="IEL69" s="217"/>
      <c r="IEO69" s="201"/>
      <c r="IEP69" s="217"/>
      <c r="IES69" s="201"/>
      <c r="IET69" s="217"/>
      <c r="IEW69" s="201"/>
      <c r="IEX69" s="217"/>
      <c r="IFA69" s="201"/>
      <c r="IFB69" s="217"/>
      <c r="IFE69" s="201"/>
      <c r="IFF69" s="217"/>
      <c r="IFI69" s="201"/>
      <c r="IFJ69" s="217"/>
      <c r="IFM69" s="201"/>
      <c r="IFN69" s="217"/>
      <c r="IFQ69" s="201"/>
      <c r="IFR69" s="217"/>
      <c r="IFU69" s="201"/>
      <c r="IFV69" s="217"/>
      <c r="IFY69" s="201"/>
      <c r="IFZ69" s="217"/>
      <c r="IGC69" s="201"/>
      <c r="IGD69" s="217"/>
      <c r="IGG69" s="201"/>
      <c r="IGH69" s="217"/>
      <c r="IGK69" s="201"/>
      <c r="IGL69" s="217"/>
      <c r="IGO69" s="201"/>
      <c r="IGP69" s="217"/>
      <c r="IGS69" s="201"/>
      <c r="IGT69" s="217"/>
      <c r="IGW69" s="201"/>
      <c r="IGX69" s="217"/>
      <c r="IHA69" s="201"/>
      <c r="IHB69" s="217"/>
      <c r="IHE69" s="201"/>
      <c r="IHF69" s="217"/>
      <c r="IHI69" s="201"/>
      <c r="IHJ69" s="217"/>
      <c r="IHM69" s="201"/>
      <c r="IHN69" s="217"/>
      <c r="IHQ69" s="201"/>
      <c r="IHR69" s="217"/>
      <c r="IHU69" s="201"/>
      <c r="IHV69" s="217"/>
      <c r="IHY69" s="201"/>
      <c r="IHZ69" s="217"/>
      <c r="IIC69" s="201"/>
      <c r="IID69" s="217"/>
      <c r="IIG69" s="201"/>
      <c r="IIH69" s="217"/>
      <c r="IIK69" s="201"/>
      <c r="IIL69" s="217"/>
      <c r="IIO69" s="201"/>
      <c r="IIP69" s="217"/>
      <c r="IIS69" s="201"/>
      <c r="IIT69" s="217"/>
      <c r="IIW69" s="201"/>
      <c r="IIX69" s="217"/>
      <c r="IJA69" s="201"/>
      <c r="IJB69" s="217"/>
      <c r="IJE69" s="201"/>
      <c r="IJF69" s="217"/>
      <c r="IJI69" s="201"/>
      <c r="IJJ69" s="217"/>
      <c r="IJM69" s="201"/>
      <c r="IJN69" s="217"/>
      <c r="IJQ69" s="201"/>
      <c r="IJR69" s="217"/>
      <c r="IJU69" s="201"/>
      <c r="IJV69" s="217"/>
      <c r="IJY69" s="201"/>
      <c r="IJZ69" s="217"/>
      <c r="IKC69" s="201"/>
      <c r="IKD69" s="217"/>
      <c r="IKG69" s="201"/>
      <c r="IKH69" s="217"/>
      <c r="IKK69" s="201"/>
      <c r="IKL69" s="217"/>
      <c r="IKO69" s="201"/>
      <c r="IKP69" s="217"/>
      <c r="IKS69" s="201"/>
      <c r="IKT69" s="217"/>
      <c r="IKW69" s="201"/>
      <c r="IKX69" s="217"/>
      <c r="ILA69" s="201"/>
      <c r="ILB69" s="217"/>
      <c r="ILE69" s="201"/>
      <c r="ILF69" s="217"/>
      <c r="ILI69" s="201"/>
      <c r="ILJ69" s="217"/>
      <c r="ILM69" s="201"/>
      <c r="ILN69" s="217"/>
      <c r="ILQ69" s="201"/>
      <c r="ILR69" s="217"/>
      <c r="ILU69" s="201"/>
      <c r="ILV69" s="217"/>
      <c r="ILY69" s="201"/>
      <c r="ILZ69" s="217"/>
      <c r="IMC69" s="201"/>
      <c r="IMD69" s="217"/>
      <c r="IMG69" s="201"/>
      <c r="IMH69" s="217"/>
      <c r="IMK69" s="201"/>
      <c r="IML69" s="217"/>
      <c r="IMO69" s="201"/>
      <c r="IMP69" s="217"/>
      <c r="IMS69" s="201"/>
      <c r="IMT69" s="217"/>
      <c r="IMW69" s="201"/>
      <c r="IMX69" s="217"/>
      <c r="INA69" s="201"/>
      <c r="INB69" s="217"/>
      <c r="INE69" s="201"/>
      <c r="INF69" s="217"/>
      <c r="INI69" s="201"/>
      <c r="INJ69" s="217"/>
      <c r="INM69" s="201"/>
      <c r="INN69" s="217"/>
      <c r="INQ69" s="201"/>
      <c r="INR69" s="217"/>
      <c r="INU69" s="201"/>
      <c r="INV69" s="217"/>
      <c r="INY69" s="201"/>
      <c r="INZ69" s="217"/>
      <c r="IOC69" s="201"/>
      <c r="IOD69" s="217"/>
      <c r="IOG69" s="201"/>
      <c r="IOH69" s="217"/>
      <c r="IOK69" s="201"/>
      <c r="IOL69" s="217"/>
      <c r="IOO69" s="201"/>
      <c r="IOP69" s="217"/>
      <c r="IOS69" s="201"/>
      <c r="IOT69" s="217"/>
      <c r="IOW69" s="201"/>
      <c r="IOX69" s="217"/>
      <c r="IPA69" s="201"/>
      <c r="IPB69" s="217"/>
      <c r="IPE69" s="201"/>
      <c r="IPF69" s="217"/>
      <c r="IPI69" s="201"/>
      <c r="IPJ69" s="217"/>
      <c r="IPM69" s="201"/>
      <c r="IPN69" s="217"/>
      <c r="IPQ69" s="201"/>
      <c r="IPR69" s="217"/>
      <c r="IPU69" s="201"/>
      <c r="IPV69" s="217"/>
      <c r="IPY69" s="201"/>
      <c r="IPZ69" s="217"/>
      <c r="IQC69" s="201"/>
      <c r="IQD69" s="217"/>
      <c r="IQG69" s="201"/>
      <c r="IQH69" s="217"/>
      <c r="IQK69" s="201"/>
      <c r="IQL69" s="217"/>
      <c r="IQO69" s="201"/>
      <c r="IQP69" s="217"/>
      <c r="IQS69" s="201"/>
      <c r="IQT69" s="217"/>
      <c r="IQW69" s="201"/>
      <c r="IQX69" s="217"/>
      <c r="IRA69" s="201"/>
      <c r="IRB69" s="217"/>
      <c r="IRE69" s="201"/>
      <c r="IRF69" s="217"/>
      <c r="IRI69" s="201"/>
      <c r="IRJ69" s="217"/>
      <c r="IRM69" s="201"/>
      <c r="IRN69" s="217"/>
      <c r="IRQ69" s="201"/>
      <c r="IRR69" s="217"/>
      <c r="IRU69" s="201"/>
      <c r="IRV69" s="217"/>
      <c r="IRY69" s="201"/>
      <c r="IRZ69" s="217"/>
      <c r="ISC69" s="201"/>
      <c r="ISD69" s="217"/>
      <c r="ISG69" s="201"/>
      <c r="ISH69" s="217"/>
      <c r="ISK69" s="201"/>
      <c r="ISL69" s="217"/>
      <c r="ISO69" s="201"/>
      <c r="ISP69" s="217"/>
      <c r="ISS69" s="201"/>
      <c r="IST69" s="217"/>
      <c r="ISW69" s="201"/>
      <c r="ISX69" s="217"/>
      <c r="ITA69" s="201"/>
      <c r="ITB69" s="217"/>
      <c r="ITE69" s="201"/>
      <c r="ITF69" s="217"/>
      <c r="ITI69" s="201"/>
      <c r="ITJ69" s="217"/>
      <c r="ITM69" s="201"/>
      <c r="ITN69" s="217"/>
      <c r="ITQ69" s="201"/>
      <c r="ITR69" s="217"/>
      <c r="ITU69" s="201"/>
      <c r="ITV69" s="217"/>
      <c r="ITY69" s="201"/>
      <c r="ITZ69" s="217"/>
      <c r="IUC69" s="201"/>
      <c r="IUD69" s="217"/>
      <c r="IUG69" s="201"/>
      <c r="IUH69" s="217"/>
      <c r="IUK69" s="201"/>
      <c r="IUL69" s="217"/>
      <c r="IUO69" s="201"/>
      <c r="IUP69" s="217"/>
      <c r="IUS69" s="201"/>
      <c r="IUT69" s="217"/>
      <c r="IUW69" s="201"/>
      <c r="IUX69" s="217"/>
      <c r="IVA69" s="201"/>
      <c r="IVB69" s="217"/>
      <c r="IVE69" s="201"/>
      <c r="IVF69" s="217"/>
      <c r="IVI69" s="201"/>
      <c r="IVJ69" s="217"/>
      <c r="IVM69" s="201"/>
      <c r="IVN69" s="217"/>
      <c r="IVQ69" s="201"/>
      <c r="IVR69" s="217"/>
      <c r="IVU69" s="201"/>
      <c r="IVV69" s="217"/>
      <c r="IVY69" s="201"/>
      <c r="IVZ69" s="217"/>
      <c r="IWC69" s="201"/>
      <c r="IWD69" s="217"/>
      <c r="IWG69" s="201"/>
      <c r="IWH69" s="217"/>
      <c r="IWK69" s="201"/>
      <c r="IWL69" s="217"/>
      <c r="IWO69" s="201"/>
      <c r="IWP69" s="217"/>
      <c r="IWS69" s="201"/>
      <c r="IWT69" s="217"/>
      <c r="IWW69" s="201"/>
      <c r="IWX69" s="217"/>
      <c r="IXA69" s="201"/>
      <c r="IXB69" s="217"/>
      <c r="IXE69" s="201"/>
      <c r="IXF69" s="217"/>
      <c r="IXI69" s="201"/>
      <c r="IXJ69" s="217"/>
      <c r="IXM69" s="201"/>
      <c r="IXN69" s="217"/>
      <c r="IXQ69" s="201"/>
      <c r="IXR69" s="217"/>
      <c r="IXU69" s="201"/>
      <c r="IXV69" s="217"/>
      <c r="IXY69" s="201"/>
      <c r="IXZ69" s="217"/>
      <c r="IYC69" s="201"/>
      <c r="IYD69" s="217"/>
      <c r="IYG69" s="201"/>
      <c r="IYH69" s="217"/>
      <c r="IYK69" s="201"/>
      <c r="IYL69" s="217"/>
      <c r="IYO69" s="201"/>
      <c r="IYP69" s="217"/>
      <c r="IYS69" s="201"/>
      <c r="IYT69" s="217"/>
      <c r="IYW69" s="201"/>
      <c r="IYX69" s="217"/>
      <c r="IZA69" s="201"/>
      <c r="IZB69" s="217"/>
      <c r="IZE69" s="201"/>
      <c r="IZF69" s="217"/>
      <c r="IZI69" s="201"/>
      <c r="IZJ69" s="217"/>
      <c r="IZM69" s="201"/>
      <c r="IZN69" s="217"/>
      <c r="IZQ69" s="201"/>
      <c r="IZR69" s="217"/>
      <c r="IZU69" s="201"/>
      <c r="IZV69" s="217"/>
      <c r="IZY69" s="201"/>
      <c r="IZZ69" s="217"/>
      <c r="JAC69" s="201"/>
      <c r="JAD69" s="217"/>
      <c r="JAG69" s="201"/>
      <c r="JAH69" s="217"/>
      <c r="JAK69" s="201"/>
      <c r="JAL69" s="217"/>
      <c r="JAO69" s="201"/>
      <c r="JAP69" s="217"/>
      <c r="JAS69" s="201"/>
      <c r="JAT69" s="217"/>
      <c r="JAW69" s="201"/>
      <c r="JAX69" s="217"/>
      <c r="JBA69" s="201"/>
      <c r="JBB69" s="217"/>
      <c r="JBE69" s="201"/>
      <c r="JBF69" s="217"/>
      <c r="JBI69" s="201"/>
      <c r="JBJ69" s="217"/>
      <c r="JBM69" s="201"/>
      <c r="JBN69" s="217"/>
      <c r="JBQ69" s="201"/>
      <c r="JBR69" s="217"/>
      <c r="JBU69" s="201"/>
      <c r="JBV69" s="217"/>
      <c r="JBY69" s="201"/>
      <c r="JBZ69" s="217"/>
      <c r="JCC69" s="201"/>
      <c r="JCD69" s="217"/>
      <c r="JCG69" s="201"/>
      <c r="JCH69" s="217"/>
      <c r="JCK69" s="201"/>
      <c r="JCL69" s="217"/>
      <c r="JCO69" s="201"/>
      <c r="JCP69" s="217"/>
      <c r="JCS69" s="201"/>
      <c r="JCT69" s="217"/>
      <c r="JCW69" s="201"/>
      <c r="JCX69" s="217"/>
      <c r="JDA69" s="201"/>
      <c r="JDB69" s="217"/>
      <c r="JDE69" s="201"/>
      <c r="JDF69" s="217"/>
      <c r="JDI69" s="201"/>
      <c r="JDJ69" s="217"/>
      <c r="JDM69" s="201"/>
      <c r="JDN69" s="217"/>
      <c r="JDQ69" s="201"/>
      <c r="JDR69" s="217"/>
      <c r="JDU69" s="201"/>
      <c r="JDV69" s="217"/>
      <c r="JDY69" s="201"/>
      <c r="JDZ69" s="217"/>
      <c r="JEC69" s="201"/>
      <c r="JED69" s="217"/>
      <c r="JEG69" s="201"/>
      <c r="JEH69" s="217"/>
      <c r="JEK69" s="201"/>
      <c r="JEL69" s="217"/>
      <c r="JEO69" s="201"/>
      <c r="JEP69" s="217"/>
      <c r="JES69" s="201"/>
      <c r="JET69" s="217"/>
      <c r="JEW69" s="201"/>
      <c r="JEX69" s="217"/>
      <c r="JFA69" s="201"/>
      <c r="JFB69" s="217"/>
      <c r="JFE69" s="201"/>
      <c r="JFF69" s="217"/>
      <c r="JFI69" s="201"/>
      <c r="JFJ69" s="217"/>
      <c r="JFM69" s="201"/>
      <c r="JFN69" s="217"/>
      <c r="JFQ69" s="201"/>
      <c r="JFR69" s="217"/>
      <c r="JFU69" s="201"/>
      <c r="JFV69" s="217"/>
      <c r="JFY69" s="201"/>
      <c r="JFZ69" s="217"/>
      <c r="JGC69" s="201"/>
      <c r="JGD69" s="217"/>
      <c r="JGG69" s="201"/>
      <c r="JGH69" s="217"/>
      <c r="JGK69" s="201"/>
      <c r="JGL69" s="217"/>
      <c r="JGO69" s="201"/>
      <c r="JGP69" s="217"/>
      <c r="JGS69" s="201"/>
      <c r="JGT69" s="217"/>
      <c r="JGW69" s="201"/>
      <c r="JGX69" s="217"/>
      <c r="JHA69" s="201"/>
      <c r="JHB69" s="217"/>
      <c r="JHE69" s="201"/>
      <c r="JHF69" s="217"/>
      <c r="JHI69" s="201"/>
      <c r="JHJ69" s="217"/>
      <c r="JHM69" s="201"/>
      <c r="JHN69" s="217"/>
      <c r="JHQ69" s="201"/>
      <c r="JHR69" s="217"/>
      <c r="JHU69" s="201"/>
      <c r="JHV69" s="217"/>
      <c r="JHY69" s="201"/>
      <c r="JHZ69" s="217"/>
      <c r="JIC69" s="201"/>
      <c r="JID69" s="217"/>
      <c r="JIG69" s="201"/>
      <c r="JIH69" s="217"/>
      <c r="JIK69" s="201"/>
      <c r="JIL69" s="217"/>
      <c r="JIO69" s="201"/>
      <c r="JIP69" s="217"/>
      <c r="JIS69" s="201"/>
      <c r="JIT69" s="217"/>
      <c r="JIW69" s="201"/>
      <c r="JIX69" s="217"/>
      <c r="JJA69" s="201"/>
      <c r="JJB69" s="217"/>
      <c r="JJE69" s="201"/>
      <c r="JJF69" s="217"/>
      <c r="JJI69" s="201"/>
      <c r="JJJ69" s="217"/>
      <c r="JJM69" s="201"/>
      <c r="JJN69" s="217"/>
      <c r="JJQ69" s="201"/>
      <c r="JJR69" s="217"/>
      <c r="JJU69" s="201"/>
      <c r="JJV69" s="217"/>
      <c r="JJY69" s="201"/>
      <c r="JJZ69" s="217"/>
      <c r="JKC69" s="201"/>
      <c r="JKD69" s="217"/>
      <c r="JKG69" s="201"/>
      <c r="JKH69" s="217"/>
      <c r="JKK69" s="201"/>
      <c r="JKL69" s="217"/>
      <c r="JKO69" s="201"/>
      <c r="JKP69" s="217"/>
      <c r="JKS69" s="201"/>
      <c r="JKT69" s="217"/>
      <c r="JKW69" s="201"/>
      <c r="JKX69" s="217"/>
      <c r="JLA69" s="201"/>
      <c r="JLB69" s="217"/>
      <c r="JLE69" s="201"/>
      <c r="JLF69" s="217"/>
      <c r="JLI69" s="201"/>
      <c r="JLJ69" s="217"/>
      <c r="JLM69" s="201"/>
      <c r="JLN69" s="217"/>
      <c r="JLQ69" s="201"/>
      <c r="JLR69" s="217"/>
      <c r="JLU69" s="201"/>
      <c r="JLV69" s="217"/>
      <c r="JLY69" s="201"/>
      <c r="JLZ69" s="217"/>
      <c r="JMC69" s="201"/>
      <c r="JMD69" s="217"/>
      <c r="JMG69" s="201"/>
      <c r="JMH69" s="217"/>
      <c r="JMK69" s="201"/>
      <c r="JML69" s="217"/>
      <c r="JMO69" s="201"/>
      <c r="JMP69" s="217"/>
      <c r="JMS69" s="201"/>
      <c r="JMT69" s="217"/>
      <c r="JMW69" s="201"/>
      <c r="JMX69" s="217"/>
      <c r="JNA69" s="201"/>
      <c r="JNB69" s="217"/>
      <c r="JNE69" s="201"/>
      <c r="JNF69" s="217"/>
      <c r="JNI69" s="201"/>
      <c r="JNJ69" s="217"/>
      <c r="JNM69" s="201"/>
      <c r="JNN69" s="217"/>
      <c r="JNQ69" s="201"/>
      <c r="JNR69" s="217"/>
      <c r="JNU69" s="201"/>
      <c r="JNV69" s="217"/>
      <c r="JNY69" s="201"/>
      <c r="JNZ69" s="217"/>
      <c r="JOC69" s="201"/>
      <c r="JOD69" s="217"/>
      <c r="JOG69" s="201"/>
      <c r="JOH69" s="217"/>
      <c r="JOK69" s="201"/>
      <c r="JOL69" s="217"/>
      <c r="JOO69" s="201"/>
      <c r="JOP69" s="217"/>
      <c r="JOS69" s="201"/>
      <c r="JOT69" s="217"/>
      <c r="JOW69" s="201"/>
      <c r="JOX69" s="217"/>
      <c r="JPA69" s="201"/>
      <c r="JPB69" s="217"/>
      <c r="JPE69" s="201"/>
      <c r="JPF69" s="217"/>
      <c r="JPI69" s="201"/>
      <c r="JPJ69" s="217"/>
      <c r="JPM69" s="201"/>
      <c r="JPN69" s="217"/>
      <c r="JPQ69" s="201"/>
      <c r="JPR69" s="217"/>
      <c r="JPU69" s="201"/>
      <c r="JPV69" s="217"/>
      <c r="JPY69" s="201"/>
      <c r="JPZ69" s="217"/>
      <c r="JQC69" s="201"/>
      <c r="JQD69" s="217"/>
      <c r="JQG69" s="201"/>
      <c r="JQH69" s="217"/>
      <c r="JQK69" s="201"/>
      <c r="JQL69" s="217"/>
      <c r="JQO69" s="201"/>
      <c r="JQP69" s="217"/>
      <c r="JQS69" s="201"/>
      <c r="JQT69" s="217"/>
      <c r="JQW69" s="201"/>
      <c r="JQX69" s="217"/>
      <c r="JRA69" s="201"/>
      <c r="JRB69" s="217"/>
      <c r="JRE69" s="201"/>
      <c r="JRF69" s="217"/>
      <c r="JRI69" s="201"/>
      <c r="JRJ69" s="217"/>
      <c r="JRM69" s="201"/>
      <c r="JRN69" s="217"/>
      <c r="JRQ69" s="201"/>
      <c r="JRR69" s="217"/>
      <c r="JRU69" s="201"/>
      <c r="JRV69" s="217"/>
      <c r="JRY69" s="201"/>
      <c r="JRZ69" s="217"/>
      <c r="JSC69" s="201"/>
      <c r="JSD69" s="217"/>
      <c r="JSG69" s="201"/>
      <c r="JSH69" s="217"/>
      <c r="JSK69" s="201"/>
      <c r="JSL69" s="217"/>
      <c r="JSO69" s="201"/>
      <c r="JSP69" s="217"/>
      <c r="JSS69" s="201"/>
      <c r="JST69" s="217"/>
      <c r="JSW69" s="201"/>
      <c r="JSX69" s="217"/>
      <c r="JTA69" s="201"/>
      <c r="JTB69" s="217"/>
      <c r="JTE69" s="201"/>
      <c r="JTF69" s="217"/>
      <c r="JTI69" s="201"/>
      <c r="JTJ69" s="217"/>
      <c r="JTM69" s="201"/>
      <c r="JTN69" s="217"/>
      <c r="JTQ69" s="201"/>
      <c r="JTR69" s="217"/>
      <c r="JTU69" s="201"/>
      <c r="JTV69" s="217"/>
      <c r="JTY69" s="201"/>
      <c r="JTZ69" s="217"/>
      <c r="JUC69" s="201"/>
      <c r="JUD69" s="217"/>
      <c r="JUG69" s="201"/>
      <c r="JUH69" s="217"/>
      <c r="JUK69" s="201"/>
      <c r="JUL69" s="217"/>
      <c r="JUO69" s="201"/>
      <c r="JUP69" s="217"/>
      <c r="JUS69" s="201"/>
      <c r="JUT69" s="217"/>
      <c r="JUW69" s="201"/>
      <c r="JUX69" s="217"/>
      <c r="JVA69" s="201"/>
      <c r="JVB69" s="217"/>
      <c r="JVE69" s="201"/>
      <c r="JVF69" s="217"/>
      <c r="JVI69" s="201"/>
      <c r="JVJ69" s="217"/>
      <c r="JVM69" s="201"/>
      <c r="JVN69" s="217"/>
      <c r="JVQ69" s="201"/>
      <c r="JVR69" s="217"/>
      <c r="JVU69" s="201"/>
      <c r="JVV69" s="217"/>
      <c r="JVY69" s="201"/>
      <c r="JVZ69" s="217"/>
      <c r="JWC69" s="201"/>
      <c r="JWD69" s="217"/>
      <c r="JWG69" s="201"/>
      <c r="JWH69" s="217"/>
      <c r="JWK69" s="201"/>
      <c r="JWL69" s="217"/>
      <c r="JWO69" s="201"/>
      <c r="JWP69" s="217"/>
      <c r="JWS69" s="201"/>
      <c r="JWT69" s="217"/>
      <c r="JWW69" s="201"/>
      <c r="JWX69" s="217"/>
      <c r="JXA69" s="201"/>
      <c r="JXB69" s="217"/>
      <c r="JXE69" s="201"/>
      <c r="JXF69" s="217"/>
      <c r="JXI69" s="201"/>
      <c r="JXJ69" s="217"/>
      <c r="JXM69" s="201"/>
      <c r="JXN69" s="217"/>
      <c r="JXQ69" s="201"/>
      <c r="JXR69" s="217"/>
      <c r="JXU69" s="201"/>
      <c r="JXV69" s="217"/>
      <c r="JXY69" s="201"/>
      <c r="JXZ69" s="217"/>
      <c r="JYC69" s="201"/>
      <c r="JYD69" s="217"/>
      <c r="JYG69" s="201"/>
      <c r="JYH69" s="217"/>
      <c r="JYK69" s="201"/>
      <c r="JYL69" s="217"/>
      <c r="JYO69" s="201"/>
      <c r="JYP69" s="217"/>
      <c r="JYS69" s="201"/>
      <c r="JYT69" s="217"/>
      <c r="JYW69" s="201"/>
      <c r="JYX69" s="217"/>
      <c r="JZA69" s="201"/>
      <c r="JZB69" s="217"/>
      <c r="JZE69" s="201"/>
      <c r="JZF69" s="217"/>
      <c r="JZI69" s="201"/>
      <c r="JZJ69" s="217"/>
      <c r="JZM69" s="201"/>
      <c r="JZN69" s="217"/>
      <c r="JZQ69" s="201"/>
      <c r="JZR69" s="217"/>
      <c r="JZU69" s="201"/>
      <c r="JZV69" s="217"/>
      <c r="JZY69" s="201"/>
      <c r="JZZ69" s="217"/>
      <c r="KAC69" s="201"/>
      <c r="KAD69" s="217"/>
      <c r="KAG69" s="201"/>
      <c r="KAH69" s="217"/>
      <c r="KAK69" s="201"/>
      <c r="KAL69" s="217"/>
      <c r="KAO69" s="201"/>
      <c r="KAP69" s="217"/>
      <c r="KAS69" s="201"/>
      <c r="KAT69" s="217"/>
      <c r="KAW69" s="201"/>
      <c r="KAX69" s="217"/>
      <c r="KBA69" s="201"/>
      <c r="KBB69" s="217"/>
      <c r="KBE69" s="201"/>
      <c r="KBF69" s="217"/>
      <c r="KBI69" s="201"/>
      <c r="KBJ69" s="217"/>
      <c r="KBM69" s="201"/>
      <c r="KBN69" s="217"/>
      <c r="KBQ69" s="201"/>
      <c r="KBR69" s="217"/>
      <c r="KBU69" s="201"/>
      <c r="KBV69" s="217"/>
      <c r="KBY69" s="201"/>
      <c r="KBZ69" s="217"/>
      <c r="KCC69" s="201"/>
      <c r="KCD69" s="217"/>
      <c r="KCG69" s="201"/>
      <c r="KCH69" s="217"/>
      <c r="KCK69" s="201"/>
      <c r="KCL69" s="217"/>
      <c r="KCO69" s="201"/>
      <c r="KCP69" s="217"/>
      <c r="KCS69" s="201"/>
      <c r="KCT69" s="217"/>
      <c r="KCW69" s="201"/>
      <c r="KCX69" s="217"/>
      <c r="KDA69" s="201"/>
      <c r="KDB69" s="217"/>
      <c r="KDE69" s="201"/>
      <c r="KDF69" s="217"/>
      <c r="KDI69" s="201"/>
      <c r="KDJ69" s="217"/>
      <c r="KDM69" s="201"/>
      <c r="KDN69" s="217"/>
      <c r="KDQ69" s="201"/>
      <c r="KDR69" s="217"/>
      <c r="KDU69" s="201"/>
      <c r="KDV69" s="217"/>
      <c r="KDY69" s="201"/>
      <c r="KDZ69" s="217"/>
      <c r="KEC69" s="201"/>
      <c r="KED69" s="217"/>
      <c r="KEG69" s="201"/>
      <c r="KEH69" s="217"/>
      <c r="KEK69" s="201"/>
      <c r="KEL69" s="217"/>
      <c r="KEO69" s="201"/>
      <c r="KEP69" s="217"/>
      <c r="KES69" s="201"/>
      <c r="KET69" s="217"/>
      <c r="KEW69" s="201"/>
      <c r="KEX69" s="217"/>
      <c r="KFA69" s="201"/>
      <c r="KFB69" s="217"/>
      <c r="KFE69" s="201"/>
      <c r="KFF69" s="217"/>
      <c r="KFI69" s="201"/>
      <c r="KFJ69" s="217"/>
      <c r="KFM69" s="201"/>
      <c r="KFN69" s="217"/>
      <c r="KFQ69" s="201"/>
      <c r="KFR69" s="217"/>
      <c r="KFU69" s="201"/>
      <c r="KFV69" s="217"/>
      <c r="KFY69" s="201"/>
      <c r="KFZ69" s="217"/>
      <c r="KGC69" s="201"/>
      <c r="KGD69" s="217"/>
      <c r="KGG69" s="201"/>
      <c r="KGH69" s="217"/>
      <c r="KGK69" s="201"/>
      <c r="KGL69" s="217"/>
      <c r="KGO69" s="201"/>
      <c r="KGP69" s="217"/>
      <c r="KGS69" s="201"/>
      <c r="KGT69" s="217"/>
      <c r="KGW69" s="201"/>
      <c r="KGX69" s="217"/>
      <c r="KHA69" s="201"/>
      <c r="KHB69" s="217"/>
      <c r="KHE69" s="201"/>
      <c r="KHF69" s="217"/>
      <c r="KHI69" s="201"/>
      <c r="KHJ69" s="217"/>
      <c r="KHM69" s="201"/>
      <c r="KHN69" s="217"/>
      <c r="KHQ69" s="201"/>
      <c r="KHR69" s="217"/>
      <c r="KHU69" s="201"/>
      <c r="KHV69" s="217"/>
      <c r="KHY69" s="201"/>
      <c r="KHZ69" s="217"/>
      <c r="KIC69" s="201"/>
      <c r="KID69" s="217"/>
      <c r="KIG69" s="201"/>
      <c r="KIH69" s="217"/>
      <c r="KIK69" s="201"/>
      <c r="KIL69" s="217"/>
      <c r="KIO69" s="201"/>
      <c r="KIP69" s="217"/>
      <c r="KIS69" s="201"/>
      <c r="KIT69" s="217"/>
      <c r="KIW69" s="201"/>
      <c r="KIX69" s="217"/>
      <c r="KJA69" s="201"/>
      <c r="KJB69" s="217"/>
      <c r="KJE69" s="201"/>
      <c r="KJF69" s="217"/>
      <c r="KJI69" s="201"/>
      <c r="KJJ69" s="217"/>
      <c r="KJM69" s="201"/>
      <c r="KJN69" s="217"/>
      <c r="KJQ69" s="201"/>
      <c r="KJR69" s="217"/>
      <c r="KJU69" s="201"/>
      <c r="KJV69" s="217"/>
      <c r="KJY69" s="201"/>
      <c r="KJZ69" s="217"/>
      <c r="KKC69" s="201"/>
      <c r="KKD69" s="217"/>
      <c r="KKG69" s="201"/>
      <c r="KKH69" s="217"/>
      <c r="KKK69" s="201"/>
      <c r="KKL69" s="217"/>
      <c r="KKO69" s="201"/>
      <c r="KKP69" s="217"/>
      <c r="KKS69" s="201"/>
      <c r="KKT69" s="217"/>
      <c r="KKW69" s="201"/>
      <c r="KKX69" s="217"/>
      <c r="KLA69" s="201"/>
      <c r="KLB69" s="217"/>
      <c r="KLE69" s="201"/>
      <c r="KLF69" s="217"/>
      <c r="KLI69" s="201"/>
      <c r="KLJ69" s="217"/>
      <c r="KLM69" s="201"/>
      <c r="KLN69" s="217"/>
      <c r="KLQ69" s="201"/>
      <c r="KLR69" s="217"/>
      <c r="KLU69" s="201"/>
      <c r="KLV69" s="217"/>
      <c r="KLY69" s="201"/>
      <c r="KLZ69" s="217"/>
      <c r="KMC69" s="201"/>
      <c r="KMD69" s="217"/>
      <c r="KMG69" s="201"/>
      <c r="KMH69" s="217"/>
      <c r="KMK69" s="201"/>
      <c r="KML69" s="217"/>
      <c r="KMO69" s="201"/>
      <c r="KMP69" s="217"/>
      <c r="KMS69" s="201"/>
      <c r="KMT69" s="217"/>
      <c r="KMW69" s="201"/>
      <c r="KMX69" s="217"/>
      <c r="KNA69" s="201"/>
      <c r="KNB69" s="217"/>
      <c r="KNE69" s="201"/>
      <c r="KNF69" s="217"/>
      <c r="KNI69" s="201"/>
      <c r="KNJ69" s="217"/>
      <c r="KNM69" s="201"/>
      <c r="KNN69" s="217"/>
      <c r="KNQ69" s="201"/>
      <c r="KNR69" s="217"/>
      <c r="KNU69" s="201"/>
      <c r="KNV69" s="217"/>
      <c r="KNY69" s="201"/>
      <c r="KNZ69" s="217"/>
      <c r="KOC69" s="201"/>
      <c r="KOD69" s="217"/>
      <c r="KOG69" s="201"/>
      <c r="KOH69" s="217"/>
      <c r="KOK69" s="201"/>
      <c r="KOL69" s="217"/>
      <c r="KOO69" s="201"/>
      <c r="KOP69" s="217"/>
      <c r="KOS69" s="201"/>
      <c r="KOT69" s="217"/>
      <c r="KOW69" s="201"/>
      <c r="KOX69" s="217"/>
      <c r="KPA69" s="201"/>
      <c r="KPB69" s="217"/>
      <c r="KPE69" s="201"/>
      <c r="KPF69" s="217"/>
      <c r="KPI69" s="201"/>
      <c r="KPJ69" s="217"/>
      <c r="KPM69" s="201"/>
      <c r="KPN69" s="217"/>
      <c r="KPQ69" s="201"/>
      <c r="KPR69" s="217"/>
      <c r="KPU69" s="201"/>
      <c r="KPV69" s="217"/>
      <c r="KPY69" s="201"/>
      <c r="KPZ69" s="217"/>
      <c r="KQC69" s="201"/>
      <c r="KQD69" s="217"/>
      <c r="KQG69" s="201"/>
      <c r="KQH69" s="217"/>
      <c r="KQK69" s="201"/>
      <c r="KQL69" s="217"/>
      <c r="KQO69" s="201"/>
      <c r="KQP69" s="217"/>
      <c r="KQS69" s="201"/>
      <c r="KQT69" s="217"/>
      <c r="KQW69" s="201"/>
      <c r="KQX69" s="217"/>
      <c r="KRA69" s="201"/>
      <c r="KRB69" s="217"/>
      <c r="KRE69" s="201"/>
      <c r="KRF69" s="217"/>
      <c r="KRI69" s="201"/>
      <c r="KRJ69" s="217"/>
      <c r="KRM69" s="201"/>
      <c r="KRN69" s="217"/>
      <c r="KRQ69" s="201"/>
      <c r="KRR69" s="217"/>
      <c r="KRU69" s="201"/>
      <c r="KRV69" s="217"/>
      <c r="KRY69" s="201"/>
      <c r="KRZ69" s="217"/>
      <c r="KSC69" s="201"/>
      <c r="KSD69" s="217"/>
      <c r="KSG69" s="201"/>
      <c r="KSH69" s="217"/>
      <c r="KSK69" s="201"/>
      <c r="KSL69" s="217"/>
      <c r="KSO69" s="201"/>
      <c r="KSP69" s="217"/>
      <c r="KSS69" s="201"/>
      <c r="KST69" s="217"/>
      <c r="KSW69" s="201"/>
      <c r="KSX69" s="217"/>
      <c r="KTA69" s="201"/>
      <c r="KTB69" s="217"/>
      <c r="KTE69" s="201"/>
      <c r="KTF69" s="217"/>
      <c r="KTI69" s="201"/>
      <c r="KTJ69" s="217"/>
      <c r="KTM69" s="201"/>
      <c r="KTN69" s="217"/>
      <c r="KTQ69" s="201"/>
      <c r="KTR69" s="217"/>
      <c r="KTU69" s="201"/>
      <c r="KTV69" s="217"/>
      <c r="KTY69" s="201"/>
      <c r="KTZ69" s="217"/>
      <c r="KUC69" s="201"/>
      <c r="KUD69" s="217"/>
      <c r="KUG69" s="201"/>
      <c r="KUH69" s="217"/>
      <c r="KUK69" s="201"/>
      <c r="KUL69" s="217"/>
      <c r="KUO69" s="201"/>
      <c r="KUP69" s="217"/>
      <c r="KUS69" s="201"/>
      <c r="KUT69" s="217"/>
      <c r="KUW69" s="201"/>
      <c r="KUX69" s="217"/>
      <c r="KVA69" s="201"/>
      <c r="KVB69" s="217"/>
      <c r="KVE69" s="201"/>
      <c r="KVF69" s="217"/>
      <c r="KVI69" s="201"/>
      <c r="KVJ69" s="217"/>
      <c r="KVM69" s="201"/>
      <c r="KVN69" s="217"/>
      <c r="KVQ69" s="201"/>
      <c r="KVR69" s="217"/>
      <c r="KVU69" s="201"/>
      <c r="KVV69" s="217"/>
      <c r="KVY69" s="201"/>
      <c r="KVZ69" s="217"/>
      <c r="KWC69" s="201"/>
      <c r="KWD69" s="217"/>
      <c r="KWG69" s="201"/>
      <c r="KWH69" s="217"/>
      <c r="KWK69" s="201"/>
      <c r="KWL69" s="217"/>
      <c r="KWO69" s="201"/>
      <c r="KWP69" s="217"/>
      <c r="KWS69" s="201"/>
      <c r="KWT69" s="217"/>
      <c r="KWW69" s="201"/>
      <c r="KWX69" s="217"/>
      <c r="KXA69" s="201"/>
      <c r="KXB69" s="217"/>
      <c r="KXE69" s="201"/>
      <c r="KXF69" s="217"/>
      <c r="KXI69" s="201"/>
      <c r="KXJ69" s="217"/>
      <c r="KXM69" s="201"/>
      <c r="KXN69" s="217"/>
      <c r="KXQ69" s="201"/>
      <c r="KXR69" s="217"/>
      <c r="KXU69" s="201"/>
      <c r="KXV69" s="217"/>
      <c r="KXY69" s="201"/>
      <c r="KXZ69" s="217"/>
      <c r="KYC69" s="201"/>
      <c r="KYD69" s="217"/>
      <c r="KYG69" s="201"/>
      <c r="KYH69" s="217"/>
      <c r="KYK69" s="201"/>
      <c r="KYL69" s="217"/>
      <c r="KYO69" s="201"/>
      <c r="KYP69" s="217"/>
      <c r="KYS69" s="201"/>
      <c r="KYT69" s="217"/>
      <c r="KYW69" s="201"/>
      <c r="KYX69" s="217"/>
      <c r="KZA69" s="201"/>
      <c r="KZB69" s="217"/>
      <c r="KZE69" s="201"/>
      <c r="KZF69" s="217"/>
      <c r="KZI69" s="201"/>
      <c r="KZJ69" s="217"/>
      <c r="KZM69" s="201"/>
      <c r="KZN69" s="217"/>
      <c r="KZQ69" s="201"/>
      <c r="KZR69" s="217"/>
      <c r="KZU69" s="201"/>
      <c r="KZV69" s="217"/>
      <c r="KZY69" s="201"/>
      <c r="KZZ69" s="217"/>
      <c r="LAC69" s="201"/>
      <c r="LAD69" s="217"/>
      <c r="LAG69" s="201"/>
      <c r="LAH69" s="217"/>
      <c r="LAK69" s="201"/>
      <c r="LAL69" s="217"/>
      <c r="LAO69" s="201"/>
      <c r="LAP69" s="217"/>
      <c r="LAS69" s="201"/>
      <c r="LAT69" s="217"/>
      <c r="LAW69" s="201"/>
      <c r="LAX69" s="217"/>
      <c r="LBA69" s="201"/>
      <c r="LBB69" s="217"/>
      <c r="LBE69" s="201"/>
      <c r="LBF69" s="217"/>
      <c r="LBI69" s="201"/>
      <c r="LBJ69" s="217"/>
      <c r="LBM69" s="201"/>
      <c r="LBN69" s="217"/>
      <c r="LBQ69" s="201"/>
      <c r="LBR69" s="217"/>
      <c r="LBU69" s="201"/>
      <c r="LBV69" s="217"/>
      <c r="LBY69" s="201"/>
      <c r="LBZ69" s="217"/>
      <c r="LCC69" s="201"/>
      <c r="LCD69" s="217"/>
      <c r="LCG69" s="201"/>
      <c r="LCH69" s="217"/>
      <c r="LCK69" s="201"/>
      <c r="LCL69" s="217"/>
      <c r="LCO69" s="201"/>
      <c r="LCP69" s="217"/>
      <c r="LCS69" s="201"/>
      <c r="LCT69" s="217"/>
      <c r="LCW69" s="201"/>
      <c r="LCX69" s="217"/>
      <c r="LDA69" s="201"/>
      <c r="LDB69" s="217"/>
      <c r="LDE69" s="201"/>
      <c r="LDF69" s="217"/>
      <c r="LDI69" s="201"/>
      <c r="LDJ69" s="217"/>
      <c r="LDM69" s="201"/>
      <c r="LDN69" s="217"/>
      <c r="LDQ69" s="201"/>
      <c r="LDR69" s="217"/>
      <c r="LDU69" s="201"/>
      <c r="LDV69" s="217"/>
      <c r="LDY69" s="201"/>
      <c r="LDZ69" s="217"/>
      <c r="LEC69" s="201"/>
      <c r="LED69" s="217"/>
      <c r="LEG69" s="201"/>
      <c r="LEH69" s="217"/>
      <c r="LEK69" s="201"/>
      <c r="LEL69" s="217"/>
      <c r="LEO69" s="201"/>
      <c r="LEP69" s="217"/>
      <c r="LES69" s="201"/>
      <c r="LET69" s="217"/>
      <c r="LEW69" s="201"/>
      <c r="LEX69" s="217"/>
      <c r="LFA69" s="201"/>
      <c r="LFB69" s="217"/>
      <c r="LFE69" s="201"/>
      <c r="LFF69" s="217"/>
      <c r="LFI69" s="201"/>
      <c r="LFJ69" s="217"/>
      <c r="LFM69" s="201"/>
      <c r="LFN69" s="217"/>
      <c r="LFQ69" s="201"/>
      <c r="LFR69" s="217"/>
      <c r="LFU69" s="201"/>
      <c r="LFV69" s="217"/>
      <c r="LFY69" s="201"/>
      <c r="LFZ69" s="217"/>
      <c r="LGC69" s="201"/>
      <c r="LGD69" s="217"/>
      <c r="LGG69" s="201"/>
      <c r="LGH69" s="217"/>
      <c r="LGK69" s="201"/>
      <c r="LGL69" s="217"/>
      <c r="LGO69" s="201"/>
      <c r="LGP69" s="217"/>
      <c r="LGS69" s="201"/>
      <c r="LGT69" s="217"/>
      <c r="LGW69" s="201"/>
      <c r="LGX69" s="217"/>
      <c r="LHA69" s="201"/>
      <c r="LHB69" s="217"/>
      <c r="LHE69" s="201"/>
      <c r="LHF69" s="217"/>
      <c r="LHI69" s="201"/>
      <c r="LHJ69" s="217"/>
      <c r="LHM69" s="201"/>
      <c r="LHN69" s="217"/>
      <c r="LHQ69" s="201"/>
      <c r="LHR69" s="217"/>
      <c r="LHU69" s="201"/>
      <c r="LHV69" s="217"/>
      <c r="LHY69" s="201"/>
      <c r="LHZ69" s="217"/>
      <c r="LIC69" s="201"/>
      <c r="LID69" s="217"/>
      <c r="LIG69" s="201"/>
      <c r="LIH69" s="217"/>
      <c r="LIK69" s="201"/>
      <c r="LIL69" s="217"/>
      <c r="LIO69" s="201"/>
      <c r="LIP69" s="217"/>
      <c r="LIS69" s="201"/>
      <c r="LIT69" s="217"/>
      <c r="LIW69" s="201"/>
      <c r="LIX69" s="217"/>
      <c r="LJA69" s="201"/>
      <c r="LJB69" s="217"/>
      <c r="LJE69" s="201"/>
      <c r="LJF69" s="217"/>
      <c r="LJI69" s="201"/>
      <c r="LJJ69" s="217"/>
      <c r="LJM69" s="201"/>
      <c r="LJN69" s="217"/>
      <c r="LJQ69" s="201"/>
      <c r="LJR69" s="217"/>
      <c r="LJU69" s="201"/>
      <c r="LJV69" s="217"/>
      <c r="LJY69" s="201"/>
      <c r="LJZ69" s="217"/>
      <c r="LKC69" s="201"/>
      <c r="LKD69" s="217"/>
      <c r="LKG69" s="201"/>
      <c r="LKH69" s="217"/>
      <c r="LKK69" s="201"/>
      <c r="LKL69" s="217"/>
      <c r="LKO69" s="201"/>
      <c r="LKP69" s="217"/>
      <c r="LKS69" s="201"/>
      <c r="LKT69" s="217"/>
      <c r="LKW69" s="201"/>
      <c r="LKX69" s="217"/>
      <c r="LLA69" s="201"/>
      <c r="LLB69" s="217"/>
      <c r="LLE69" s="201"/>
      <c r="LLF69" s="217"/>
      <c r="LLI69" s="201"/>
      <c r="LLJ69" s="217"/>
      <c r="LLM69" s="201"/>
      <c r="LLN69" s="217"/>
      <c r="LLQ69" s="201"/>
      <c r="LLR69" s="217"/>
      <c r="LLU69" s="201"/>
      <c r="LLV69" s="217"/>
      <c r="LLY69" s="201"/>
      <c r="LLZ69" s="217"/>
      <c r="LMC69" s="201"/>
      <c r="LMD69" s="217"/>
      <c r="LMG69" s="201"/>
      <c r="LMH69" s="217"/>
      <c r="LMK69" s="201"/>
      <c r="LML69" s="217"/>
      <c r="LMO69" s="201"/>
      <c r="LMP69" s="217"/>
      <c r="LMS69" s="201"/>
      <c r="LMT69" s="217"/>
      <c r="LMW69" s="201"/>
      <c r="LMX69" s="217"/>
      <c r="LNA69" s="201"/>
      <c r="LNB69" s="217"/>
      <c r="LNE69" s="201"/>
      <c r="LNF69" s="217"/>
      <c r="LNI69" s="201"/>
      <c r="LNJ69" s="217"/>
      <c r="LNM69" s="201"/>
      <c r="LNN69" s="217"/>
      <c r="LNQ69" s="201"/>
      <c r="LNR69" s="217"/>
      <c r="LNU69" s="201"/>
      <c r="LNV69" s="217"/>
      <c r="LNY69" s="201"/>
      <c r="LNZ69" s="217"/>
      <c r="LOC69" s="201"/>
      <c r="LOD69" s="217"/>
      <c r="LOG69" s="201"/>
      <c r="LOH69" s="217"/>
      <c r="LOK69" s="201"/>
      <c r="LOL69" s="217"/>
      <c r="LOO69" s="201"/>
      <c r="LOP69" s="217"/>
      <c r="LOS69" s="201"/>
      <c r="LOT69" s="217"/>
      <c r="LOW69" s="201"/>
      <c r="LOX69" s="217"/>
      <c r="LPA69" s="201"/>
      <c r="LPB69" s="217"/>
      <c r="LPE69" s="201"/>
      <c r="LPF69" s="217"/>
      <c r="LPI69" s="201"/>
      <c r="LPJ69" s="217"/>
      <c r="LPM69" s="201"/>
      <c r="LPN69" s="217"/>
      <c r="LPQ69" s="201"/>
      <c r="LPR69" s="217"/>
      <c r="LPU69" s="201"/>
      <c r="LPV69" s="217"/>
      <c r="LPY69" s="201"/>
      <c r="LPZ69" s="217"/>
      <c r="LQC69" s="201"/>
      <c r="LQD69" s="217"/>
      <c r="LQG69" s="201"/>
      <c r="LQH69" s="217"/>
      <c r="LQK69" s="201"/>
      <c r="LQL69" s="217"/>
      <c r="LQO69" s="201"/>
      <c r="LQP69" s="217"/>
      <c r="LQS69" s="201"/>
      <c r="LQT69" s="217"/>
      <c r="LQW69" s="201"/>
      <c r="LQX69" s="217"/>
      <c r="LRA69" s="201"/>
      <c r="LRB69" s="217"/>
      <c r="LRE69" s="201"/>
      <c r="LRF69" s="217"/>
      <c r="LRI69" s="201"/>
      <c r="LRJ69" s="217"/>
      <c r="LRM69" s="201"/>
      <c r="LRN69" s="217"/>
      <c r="LRQ69" s="201"/>
      <c r="LRR69" s="217"/>
      <c r="LRU69" s="201"/>
      <c r="LRV69" s="217"/>
      <c r="LRY69" s="201"/>
      <c r="LRZ69" s="217"/>
      <c r="LSC69" s="201"/>
      <c r="LSD69" s="217"/>
      <c r="LSG69" s="201"/>
      <c r="LSH69" s="217"/>
      <c r="LSK69" s="201"/>
      <c r="LSL69" s="217"/>
      <c r="LSO69" s="201"/>
      <c r="LSP69" s="217"/>
      <c r="LSS69" s="201"/>
      <c r="LST69" s="217"/>
      <c r="LSW69" s="201"/>
      <c r="LSX69" s="217"/>
      <c r="LTA69" s="201"/>
      <c r="LTB69" s="217"/>
      <c r="LTE69" s="201"/>
      <c r="LTF69" s="217"/>
      <c r="LTI69" s="201"/>
      <c r="LTJ69" s="217"/>
      <c r="LTM69" s="201"/>
      <c r="LTN69" s="217"/>
      <c r="LTQ69" s="201"/>
      <c r="LTR69" s="217"/>
      <c r="LTU69" s="201"/>
      <c r="LTV69" s="217"/>
      <c r="LTY69" s="201"/>
      <c r="LTZ69" s="217"/>
      <c r="LUC69" s="201"/>
      <c r="LUD69" s="217"/>
      <c r="LUG69" s="201"/>
      <c r="LUH69" s="217"/>
      <c r="LUK69" s="201"/>
      <c r="LUL69" s="217"/>
      <c r="LUO69" s="201"/>
      <c r="LUP69" s="217"/>
      <c r="LUS69" s="201"/>
      <c r="LUT69" s="217"/>
      <c r="LUW69" s="201"/>
      <c r="LUX69" s="217"/>
      <c r="LVA69" s="201"/>
      <c r="LVB69" s="217"/>
      <c r="LVE69" s="201"/>
      <c r="LVF69" s="217"/>
      <c r="LVI69" s="201"/>
      <c r="LVJ69" s="217"/>
      <c r="LVM69" s="201"/>
      <c r="LVN69" s="217"/>
      <c r="LVQ69" s="201"/>
      <c r="LVR69" s="217"/>
      <c r="LVU69" s="201"/>
      <c r="LVV69" s="217"/>
      <c r="LVY69" s="201"/>
      <c r="LVZ69" s="217"/>
      <c r="LWC69" s="201"/>
      <c r="LWD69" s="217"/>
      <c r="LWG69" s="201"/>
      <c r="LWH69" s="217"/>
      <c r="LWK69" s="201"/>
      <c r="LWL69" s="217"/>
      <c r="LWO69" s="201"/>
      <c r="LWP69" s="217"/>
      <c r="LWS69" s="201"/>
      <c r="LWT69" s="217"/>
      <c r="LWW69" s="201"/>
      <c r="LWX69" s="217"/>
      <c r="LXA69" s="201"/>
      <c r="LXB69" s="217"/>
      <c r="LXE69" s="201"/>
      <c r="LXF69" s="217"/>
      <c r="LXI69" s="201"/>
      <c r="LXJ69" s="217"/>
      <c r="LXM69" s="201"/>
      <c r="LXN69" s="217"/>
      <c r="LXQ69" s="201"/>
      <c r="LXR69" s="217"/>
      <c r="LXU69" s="201"/>
      <c r="LXV69" s="217"/>
      <c r="LXY69" s="201"/>
      <c r="LXZ69" s="217"/>
      <c r="LYC69" s="201"/>
      <c r="LYD69" s="217"/>
      <c r="LYG69" s="201"/>
      <c r="LYH69" s="217"/>
      <c r="LYK69" s="201"/>
      <c r="LYL69" s="217"/>
      <c r="LYO69" s="201"/>
      <c r="LYP69" s="217"/>
      <c r="LYS69" s="201"/>
      <c r="LYT69" s="217"/>
      <c r="LYW69" s="201"/>
      <c r="LYX69" s="217"/>
      <c r="LZA69" s="201"/>
      <c r="LZB69" s="217"/>
      <c r="LZE69" s="201"/>
      <c r="LZF69" s="217"/>
      <c r="LZI69" s="201"/>
      <c r="LZJ69" s="217"/>
      <c r="LZM69" s="201"/>
      <c r="LZN69" s="217"/>
      <c r="LZQ69" s="201"/>
      <c r="LZR69" s="217"/>
      <c r="LZU69" s="201"/>
      <c r="LZV69" s="217"/>
      <c r="LZY69" s="201"/>
      <c r="LZZ69" s="217"/>
      <c r="MAC69" s="201"/>
      <c r="MAD69" s="217"/>
      <c r="MAG69" s="201"/>
      <c r="MAH69" s="217"/>
      <c r="MAK69" s="201"/>
      <c r="MAL69" s="217"/>
      <c r="MAO69" s="201"/>
      <c r="MAP69" s="217"/>
      <c r="MAS69" s="201"/>
      <c r="MAT69" s="217"/>
      <c r="MAW69" s="201"/>
      <c r="MAX69" s="217"/>
      <c r="MBA69" s="201"/>
      <c r="MBB69" s="217"/>
      <c r="MBE69" s="201"/>
      <c r="MBF69" s="217"/>
      <c r="MBI69" s="201"/>
      <c r="MBJ69" s="217"/>
      <c r="MBM69" s="201"/>
      <c r="MBN69" s="217"/>
      <c r="MBQ69" s="201"/>
      <c r="MBR69" s="217"/>
      <c r="MBU69" s="201"/>
      <c r="MBV69" s="217"/>
      <c r="MBY69" s="201"/>
      <c r="MBZ69" s="217"/>
      <c r="MCC69" s="201"/>
      <c r="MCD69" s="217"/>
      <c r="MCG69" s="201"/>
      <c r="MCH69" s="217"/>
      <c r="MCK69" s="201"/>
      <c r="MCL69" s="217"/>
      <c r="MCO69" s="201"/>
      <c r="MCP69" s="217"/>
      <c r="MCS69" s="201"/>
      <c r="MCT69" s="217"/>
      <c r="MCW69" s="201"/>
      <c r="MCX69" s="217"/>
      <c r="MDA69" s="201"/>
      <c r="MDB69" s="217"/>
      <c r="MDE69" s="201"/>
      <c r="MDF69" s="217"/>
      <c r="MDI69" s="201"/>
      <c r="MDJ69" s="217"/>
      <c r="MDM69" s="201"/>
      <c r="MDN69" s="217"/>
      <c r="MDQ69" s="201"/>
      <c r="MDR69" s="217"/>
      <c r="MDU69" s="201"/>
      <c r="MDV69" s="217"/>
      <c r="MDY69" s="201"/>
      <c r="MDZ69" s="217"/>
      <c r="MEC69" s="201"/>
      <c r="MED69" s="217"/>
      <c r="MEG69" s="201"/>
      <c r="MEH69" s="217"/>
      <c r="MEK69" s="201"/>
      <c r="MEL69" s="217"/>
      <c r="MEO69" s="201"/>
      <c r="MEP69" s="217"/>
      <c r="MES69" s="201"/>
      <c r="MET69" s="217"/>
      <c r="MEW69" s="201"/>
      <c r="MEX69" s="217"/>
      <c r="MFA69" s="201"/>
      <c r="MFB69" s="217"/>
      <c r="MFE69" s="201"/>
      <c r="MFF69" s="217"/>
      <c r="MFI69" s="201"/>
      <c r="MFJ69" s="217"/>
      <c r="MFM69" s="201"/>
      <c r="MFN69" s="217"/>
      <c r="MFQ69" s="201"/>
      <c r="MFR69" s="217"/>
      <c r="MFU69" s="201"/>
      <c r="MFV69" s="217"/>
      <c r="MFY69" s="201"/>
      <c r="MFZ69" s="217"/>
      <c r="MGC69" s="201"/>
      <c r="MGD69" s="217"/>
      <c r="MGG69" s="201"/>
      <c r="MGH69" s="217"/>
      <c r="MGK69" s="201"/>
      <c r="MGL69" s="217"/>
      <c r="MGO69" s="201"/>
      <c r="MGP69" s="217"/>
      <c r="MGS69" s="201"/>
      <c r="MGT69" s="217"/>
      <c r="MGW69" s="201"/>
      <c r="MGX69" s="217"/>
      <c r="MHA69" s="201"/>
      <c r="MHB69" s="217"/>
      <c r="MHE69" s="201"/>
      <c r="MHF69" s="217"/>
      <c r="MHI69" s="201"/>
      <c r="MHJ69" s="217"/>
      <c r="MHM69" s="201"/>
      <c r="MHN69" s="217"/>
      <c r="MHQ69" s="201"/>
      <c r="MHR69" s="217"/>
      <c r="MHU69" s="201"/>
      <c r="MHV69" s="217"/>
      <c r="MHY69" s="201"/>
      <c r="MHZ69" s="217"/>
      <c r="MIC69" s="201"/>
      <c r="MID69" s="217"/>
      <c r="MIG69" s="201"/>
      <c r="MIH69" s="217"/>
      <c r="MIK69" s="201"/>
      <c r="MIL69" s="217"/>
      <c r="MIO69" s="201"/>
      <c r="MIP69" s="217"/>
      <c r="MIS69" s="201"/>
      <c r="MIT69" s="217"/>
      <c r="MIW69" s="201"/>
      <c r="MIX69" s="217"/>
      <c r="MJA69" s="201"/>
      <c r="MJB69" s="217"/>
      <c r="MJE69" s="201"/>
      <c r="MJF69" s="217"/>
      <c r="MJI69" s="201"/>
      <c r="MJJ69" s="217"/>
      <c r="MJM69" s="201"/>
      <c r="MJN69" s="217"/>
      <c r="MJQ69" s="201"/>
      <c r="MJR69" s="217"/>
      <c r="MJU69" s="201"/>
      <c r="MJV69" s="217"/>
      <c r="MJY69" s="201"/>
      <c r="MJZ69" s="217"/>
      <c r="MKC69" s="201"/>
      <c r="MKD69" s="217"/>
      <c r="MKG69" s="201"/>
      <c r="MKH69" s="217"/>
      <c r="MKK69" s="201"/>
      <c r="MKL69" s="217"/>
      <c r="MKO69" s="201"/>
      <c r="MKP69" s="217"/>
      <c r="MKS69" s="201"/>
      <c r="MKT69" s="217"/>
      <c r="MKW69" s="201"/>
      <c r="MKX69" s="217"/>
      <c r="MLA69" s="201"/>
      <c r="MLB69" s="217"/>
      <c r="MLE69" s="201"/>
      <c r="MLF69" s="217"/>
      <c r="MLI69" s="201"/>
      <c r="MLJ69" s="217"/>
      <c r="MLM69" s="201"/>
      <c r="MLN69" s="217"/>
      <c r="MLQ69" s="201"/>
      <c r="MLR69" s="217"/>
      <c r="MLU69" s="201"/>
      <c r="MLV69" s="217"/>
      <c r="MLY69" s="201"/>
      <c r="MLZ69" s="217"/>
      <c r="MMC69" s="201"/>
      <c r="MMD69" s="217"/>
      <c r="MMG69" s="201"/>
      <c r="MMH69" s="217"/>
      <c r="MMK69" s="201"/>
      <c r="MML69" s="217"/>
      <c r="MMO69" s="201"/>
      <c r="MMP69" s="217"/>
      <c r="MMS69" s="201"/>
      <c r="MMT69" s="217"/>
      <c r="MMW69" s="201"/>
      <c r="MMX69" s="217"/>
      <c r="MNA69" s="201"/>
      <c r="MNB69" s="217"/>
      <c r="MNE69" s="201"/>
      <c r="MNF69" s="217"/>
      <c r="MNI69" s="201"/>
      <c r="MNJ69" s="217"/>
      <c r="MNM69" s="201"/>
      <c r="MNN69" s="217"/>
      <c r="MNQ69" s="201"/>
      <c r="MNR69" s="217"/>
      <c r="MNU69" s="201"/>
      <c r="MNV69" s="217"/>
      <c r="MNY69" s="201"/>
      <c r="MNZ69" s="217"/>
      <c r="MOC69" s="201"/>
      <c r="MOD69" s="217"/>
      <c r="MOG69" s="201"/>
      <c r="MOH69" s="217"/>
      <c r="MOK69" s="201"/>
      <c r="MOL69" s="217"/>
      <c r="MOO69" s="201"/>
      <c r="MOP69" s="217"/>
      <c r="MOS69" s="201"/>
      <c r="MOT69" s="217"/>
      <c r="MOW69" s="201"/>
      <c r="MOX69" s="217"/>
      <c r="MPA69" s="201"/>
      <c r="MPB69" s="217"/>
      <c r="MPE69" s="201"/>
      <c r="MPF69" s="217"/>
      <c r="MPI69" s="201"/>
      <c r="MPJ69" s="217"/>
      <c r="MPM69" s="201"/>
      <c r="MPN69" s="217"/>
      <c r="MPQ69" s="201"/>
      <c r="MPR69" s="217"/>
      <c r="MPU69" s="201"/>
      <c r="MPV69" s="217"/>
      <c r="MPY69" s="201"/>
      <c r="MPZ69" s="217"/>
      <c r="MQC69" s="201"/>
      <c r="MQD69" s="217"/>
      <c r="MQG69" s="201"/>
      <c r="MQH69" s="217"/>
      <c r="MQK69" s="201"/>
      <c r="MQL69" s="217"/>
      <c r="MQO69" s="201"/>
      <c r="MQP69" s="217"/>
      <c r="MQS69" s="201"/>
      <c r="MQT69" s="217"/>
      <c r="MQW69" s="201"/>
      <c r="MQX69" s="217"/>
      <c r="MRA69" s="201"/>
      <c r="MRB69" s="217"/>
      <c r="MRE69" s="201"/>
      <c r="MRF69" s="217"/>
      <c r="MRI69" s="201"/>
      <c r="MRJ69" s="217"/>
      <c r="MRM69" s="201"/>
      <c r="MRN69" s="217"/>
      <c r="MRQ69" s="201"/>
      <c r="MRR69" s="217"/>
      <c r="MRU69" s="201"/>
      <c r="MRV69" s="217"/>
      <c r="MRY69" s="201"/>
      <c r="MRZ69" s="217"/>
      <c r="MSC69" s="201"/>
      <c r="MSD69" s="217"/>
      <c r="MSG69" s="201"/>
      <c r="MSH69" s="217"/>
      <c r="MSK69" s="201"/>
      <c r="MSL69" s="217"/>
      <c r="MSO69" s="201"/>
      <c r="MSP69" s="217"/>
      <c r="MSS69" s="201"/>
      <c r="MST69" s="217"/>
      <c r="MSW69" s="201"/>
      <c r="MSX69" s="217"/>
      <c r="MTA69" s="201"/>
      <c r="MTB69" s="217"/>
      <c r="MTE69" s="201"/>
      <c r="MTF69" s="217"/>
      <c r="MTI69" s="201"/>
      <c r="MTJ69" s="217"/>
      <c r="MTM69" s="201"/>
      <c r="MTN69" s="217"/>
      <c r="MTQ69" s="201"/>
      <c r="MTR69" s="217"/>
      <c r="MTU69" s="201"/>
      <c r="MTV69" s="217"/>
      <c r="MTY69" s="201"/>
      <c r="MTZ69" s="217"/>
      <c r="MUC69" s="201"/>
      <c r="MUD69" s="217"/>
      <c r="MUG69" s="201"/>
      <c r="MUH69" s="217"/>
      <c r="MUK69" s="201"/>
      <c r="MUL69" s="217"/>
      <c r="MUO69" s="201"/>
      <c r="MUP69" s="217"/>
      <c r="MUS69" s="201"/>
      <c r="MUT69" s="217"/>
      <c r="MUW69" s="201"/>
      <c r="MUX69" s="217"/>
      <c r="MVA69" s="201"/>
      <c r="MVB69" s="217"/>
      <c r="MVE69" s="201"/>
      <c r="MVF69" s="217"/>
      <c r="MVI69" s="201"/>
      <c r="MVJ69" s="217"/>
      <c r="MVM69" s="201"/>
      <c r="MVN69" s="217"/>
      <c r="MVQ69" s="201"/>
      <c r="MVR69" s="217"/>
      <c r="MVU69" s="201"/>
      <c r="MVV69" s="217"/>
      <c r="MVY69" s="201"/>
      <c r="MVZ69" s="217"/>
      <c r="MWC69" s="201"/>
      <c r="MWD69" s="217"/>
      <c r="MWG69" s="201"/>
      <c r="MWH69" s="217"/>
      <c r="MWK69" s="201"/>
      <c r="MWL69" s="217"/>
      <c r="MWO69" s="201"/>
      <c r="MWP69" s="217"/>
      <c r="MWS69" s="201"/>
      <c r="MWT69" s="217"/>
      <c r="MWW69" s="201"/>
      <c r="MWX69" s="217"/>
      <c r="MXA69" s="201"/>
      <c r="MXB69" s="217"/>
      <c r="MXE69" s="201"/>
      <c r="MXF69" s="217"/>
      <c r="MXI69" s="201"/>
      <c r="MXJ69" s="217"/>
      <c r="MXM69" s="201"/>
      <c r="MXN69" s="217"/>
      <c r="MXQ69" s="201"/>
      <c r="MXR69" s="217"/>
      <c r="MXU69" s="201"/>
      <c r="MXV69" s="217"/>
      <c r="MXY69" s="201"/>
      <c r="MXZ69" s="217"/>
      <c r="MYC69" s="201"/>
      <c r="MYD69" s="217"/>
      <c r="MYG69" s="201"/>
      <c r="MYH69" s="217"/>
      <c r="MYK69" s="201"/>
      <c r="MYL69" s="217"/>
      <c r="MYO69" s="201"/>
      <c r="MYP69" s="217"/>
      <c r="MYS69" s="201"/>
      <c r="MYT69" s="217"/>
      <c r="MYW69" s="201"/>
      <c r="MYX69" s="217"/>
      <c r="MZA69" s="201"/>
      <c r="MZB69" s="217"/>
      <c r="MZE69" s="201"/>
      <c r="MZF69" s="217"/>
      <c r="MZI69" s="201"/>
      <c r="MZJ69" s="217"/>
      <c r="MZM69" s="201"/>
      <c r="MZN69" s="217"/>
      <c r="MZQ69" s="201"/>
      <c r="MZR69" s="217"/>
      <c r="MZU69" s="201"/>
      <c r="MZV69" s="217"/>
      <c r="MZY69" s="201"/>
      <c r="MZZ69" s="217"/>
      <c r="NAC69" s="201"/>
      <c r="NAD69" s="217"/>
      <c r="NAG69" s="201"/>
      <c r="NAH69" s="217"/>
      <c r="NAK69" s="201"/>
      <c r="NAL69" s="217"/>
      <c r="NAO69" s="201"/>
      <c r="NAP69" s="217"/>
      <c r="NAS69" s="201"/>
      <c r="NAT69" s="217"/>
      <c r="NAW69" s="201"/>
      <c r="NAX69" s="217"/>
      <c r="NBA69" s="201"/>
      <c r="NBB69" s="217"/>
      <c r="NBE69" s="201"/>
      <c r="NBF69" s="217"/>
      <c r="NBI69" s="201"/>
      <c r="NBJ69" s="217"/>
      <c r="NBM69" s="201"/>
      <c r="NBN69" s="217"/>
      <c r="NBQ69" s="201"/>
      <c r="NBR69" s="217"/>
      <c r="NBU69" s="201"/>
      <c r="NBV69" s="217"/>
      <c r="NBY69" s="201"/>
      <c r="NBZ69" s="217"/>
      <c r="NCC69" s="201"/>
      <c r="NCD69" s="217"/>
      <c r="NCG69" s="201"/>
      <c r="NCH69" s="217"/>
      <c r="NCK69" s="201"/>
      <c r="NCL69" s="217"/>
      <c r="NCO69" s="201"/>
      <c r="NCP69" s="217"/>
      <c r="NCS69" s="201"/>
      <c r="NCT69" s="217"/>
      <c r="NCW69" s="201"/>
      <c r="NCX69" s="217"/>
      <c r="NDA69" s="201"/>
      <c r="NDB69" s="217"/>
      <c r="NDE69" s="201"/>
      <c r="NDF69" s="217"/>
      <c r="NDI69" s="201"/>
      <c r="NDJ69" s="217"/>
      <c r="NDM69" s="201"/>
      <c r="NDN69" s="217"/>
      <c r="NDQ69" s="201"/>
      <c r="NDR69" s="217"/>
      <c r="NDU69" s="201"/>
      <c r="NDV69" s="217"/>
      <c r="NDY69" s="201"/>
      <c r="NDZ69" s="217"/>
      <c r="NEC69" s="201"/>
      <c r="NED69" s="217"/>
      <c r="NEG69" s="201"/>
      <c r="NEH69" s="217"/>
      <c r="NEK69" s="201"/>
      <c r="NEL69" s="217"/>
      <c r="NEO69" s="201"/>
      <c r="NEP69" s="217"/>
      <c r="NES69" s="201"/>
      <c r="NET69" s="217"/>
      <c r="NEW69" s="201"/>
      <c r="NEX69" s="217"/>
      <c r="NFA69" s="201"/>
      <c r="NFB69" s="217"/>
      <c r="NFE69" s="201"/>
      <c r="NFF69" s="217"/>
      <c r="NFI69" s="201"/>
      <c r="NFJ69" s="217"/>
      <c r="NFM69" s="201"/>
      <c r="NFN69" s="217"/>
      <c r="NFQ69" s="201"/>
      <c r="NFR69" s="217"/>
      <c r="NFU69" s="201"/>
      <c r="NFV69" s="217"/>
      <c r="NFY69" s="201"/>
      <c r="NFZ69" s="217"/>
      <c r="NGC69" s="201"/>
      <c r="NGD69" s="217"/>
      <c r="NGG69" s="201"/>
      <c r="NGH69" s="217"/>
      <c r="NGK69" s="201"/>
      <c r="NGL69" s="217"/>
      <c r="NGO69" s="201"/>
      <c r="NGP69" s="217"/>
      <c r="NGS69" s="201"/>
      <c r="NGT69" s="217"/>
      <c r="NGW69" s="201"/>
      <c r="NGX69" s="217"/>
      <c r="NHA69" s="201"/>
      <c r="NHB69" s="217"/>
      <c r="NHE69" s="201"/>
      <c r="NHF69" s="217"/>
      <c r="NHI69" s="201"/>
      <c r="NHJ69" s="217"/>
      <c r="NHM69" s="201"/>
      <c r="NHN69" s="217"/>
      <c r="NHQ69" s="201"/>
      <c r="NHR69" s="217"/>
      <c r="NHU69" s="201"/>
      <c r="NHV69" s="217"/>
      <c r="NHY69" s="201"/>
      <c r="NHZ69" s="217"/>
      <c r="NIC69" s="201"/>
      <c r="NID69" s="217"/>
      <c r="NIG69" s="201"/>
      <c r="NIH69" s="217"/>
      <c r="NIK69" s="201"/>
      <c r="NIL69" s="217"/>
      <c r="NIO69" s="201"/>
      <c r="NIP69" s="217"/>
      <c r="NIS69" s="201"/>
      <c r="NIT69" s="217"/>
      <c r="NIW69" s="201"/>
      <c r="NIX69" s="217"/>
      <c r="NJA69" s="201"/>
      <c r="NJB69" s="217"/>
      <c r="NJE69" s="201"/>
      <c r="NJF69" s="217"/>
      <c r="NJI69" s="201"/>
      <c r="NJJ69" s="217"/>
      <c r="NJM69" s="201"/>
      <c r="NJN69" s="217"/>
      <c r="NJQ69" s="201"/>
      <c r="NJR69" s="217"/>
      <c r="NJU69" s="201"/>
      <c r="NJV69" s="217"/>
      <c r="NJY69" s="201"/>
      <c r="NJZ69" s="217"/>
      <c r="NKC69" s="201"/>
      <c r="NKD69" s="217"/>
      <c r="NKG69" s="201"/>
      <c r="NKH69" s="217"/>
      <c r="NKK69" s="201"/>
      <c r="NKL69" s="217"/>
      <c r="NKO69" s="201"/>
      <c r="NKP69" s="217"/>
      <c r="NKS69" s="201"/>
      <c r="NKT69" s="217"/>
      <c r="NKW69" s="201"/>
      <c r="NKX69" s="217"/>
      <c r="NLA69" s="201"/>
      <c r="NLB69" s="217"/>
      <c r="NLE69" s="201"/>
      <c r="NLF69" s="217"/>
      <c r="NLI69" s="201"/>
      <c r="NLJ69" s="217"/>
      <c r="NLM69" s="201"/>
      <c r="NLN69" s="217"/>
      <c r="NLQ69" s="201"/>
      <c r="NLR69" s="217"/>
      <c r="NLU69" s="201"/>
      <c r="NLV69" s="217"/>
      <c r="NLY69" s="201"/>
      <c r="NLZ69" s="217"/>
      <c r="NMC69" s="201"/>
      <c r="NMD69" s="217"/>
      <c r="NMG69" s="201"/>
      <c r="NMH69" s="217"/>
      <c r="NMK69" s="201"/>
      <c r="NML69" s="217"/>
      <c r="NMO69" s="201"/>
      <c r="NMP69" s="217"/>
      <c r="NMS69" s="201"/>
      <c r="NMT69" s="217"/>
      <c r="NMW69" s="201"/>
      <c r="NMX69" s="217"/>
      <c r="NNA69" s="201"/>
      <c r="NNB69" s="217"/>
      <c r="NNE69" s="201"/>
      <c r="NNF69" s="217"/>
      <c r="NNI69" s="201"/>
      <c r="NNJ69" s="217"/>
      <c r="NNM69" s="201"/>
      <c r="NNN69" s="217"/>
      <c r="NNQ69" s="201"/>
      <c r="NNR69" s="217"/>
      <c r="NNU69" s="201"/>
      <c r="NNV69" s="217"/>
      <c r="NNY69" s="201"/>
      <c r="NNZ69" s="217"/>
      <c r="NOC69" s="201"/>
      <c r="NOD69" s="217"/>
      <c r="NOG69" s="201"/>
      <c r="NOH69" s="217"/>
      <c r="NOK69" s="201"/>
      <c r="NOL69" s="217"/>
      <c r="NOO69" s="201"/>
      <c r="NOP69" s="217"/>
      <c r="NOS69" s="201"/>
      <c r="NOT69" s="217"/>
      <c r="NOW69" s="201"/>
      <c r="NOX69" s="217"/>
      <c r="NPA69" s="201"/>
      <c r="NPB69" s="217"/>
      <c r="NPE69" s="201"/>
      <c r="NPF69" s="217"/>
      <c r="NPI69" s="201"/>
      <c r="NPJ69" s="217"/>
      <c r="NPM69" s="201"/>
      <c r="NPN69" s="217"/>
      <c r="NPQ69" s="201"/>
      <c r="NPR69" s="217"/>
      <c r="NPU69" s="201"/>
      <c r="NPV69" s="217"/>
      <c r="NPY69" s="201"/>
      <c r="NPZ69" s="217"/>
      <c r="NQC69" s="201"/>
      <c r="NQD69" s="217"/>
      <c r="NQG69" s="201"/>
      <c r="NQH69" s="217"/>
      <c r="NQK69" s="201"/>
      <c r="NQL69" s="217"/>
      <c r="NQO69" s="201"/>
      <c r="NQP69" s="217"/>
      <c r="NQS69" s="201"/>
      <c r="NQT69" s="217"/>
      <c r="NQW69" s="201"/>
      <c r="NQX69" s="217"/>
      <c r="NRA69" s="201"/>
      <c r="NRB69" s="217"/>
      <c r="NRE69" s="201"/>
      <c r="NRF69" s="217"/>
      <c r="NRI69" s="201"/>
      <c r="NRJ69" s="217"/>
      <c r="NRM69" s="201"/>
      <c r="NRN69" s="217"/>
      <c r="NRQ69" s="201"/>
      <c r="NRR69" s="217"/>
      <c r="NRU69" s="201"/>
      <c r="NRV69" s="217"/>
      <c r="NRY69" s="201"/>
      <c r="NRZ69" s="217"/>
      <c r="NSC69" s="201"/>
      <c r="NSD69" s="217"/>
      <c r="NSG69" s="201"/>
      <c r="NSH69" s="217"/>
      <c r="NSK69" s="201"/>
      <c r="NSL69" s="217"/>
      <c r="NSO69" s="201"/>
      <c r="NSP69" s="217"/>
      <c r="NSS69" s="201"/>
      <c r="NST69" s="217"/>
      <c r="NSW69" s="201"/>
      <c r="NSX69" s="217"/>
      <c r="NTA69" s="201"/>
      <c r="NTB69" s="217"/>
      <c r="NTE69" s="201"/>
      <c r="NTF69" s="217"/>
      <c r="NTI69" s="201"/>
      <c r="NTJ69" s="217"/>
      <c r="NTM69" s="201"/>
      <c r="NTN69" s="217"/>
      <c r="NTQ69" s="201"/>
      <c r="NTR69" s="217"/>
      <c r="NTU69" s="201"/>
      <c r="NTV69" s="217"/>
      <c r="NTY69" s="201"/>
      <c r="NTZ69" s="217"/>
      <c r="NUC69" s="201"/>
      <c r="NUD69" s="217"/>
      <c r="NUG69" s="201"/>
      <c r="NUH69" s="217"/>
      <c r="NUK69" s="201"/>
      <c r="NUL69" s="217"/>
      <c r="NUO69" s="201"/>
      <c r="NUP69" s="217"/>
      <c r="NUS69" s="201"/>
      <c r="NUT69" s="217"/>
      <c r="NUW69" s="201"/>
      <c r="NUX69" s="217"/>
      <c r="NVA69" s="201"/>
      <c r="NVB69" s="217"/>
      <c r="NVE69" s="201"/>
      <c r="NVF69" s="217"/>
      <c r="NVI69" s="201"/>
      <c r="NVJ69" s="217"/>
      <c r="NVM69" s="201"/>
      <c r="NVN69" s="217"/>
      <c r="NVQ69" s="201"/>
      <c r="NVR69" s="217"/>
      <c r="NVU69" s="201"/>
      <c r="NVV69" s="217"/>
      <c r="NVY69" s="201"/>
      <c r="NVZ69" s="217"/>
      <c r="NWC69" s="201"/>
      <c r="NWD69" s="217"/>
      <c r="NWG69" s="201"/>
      <c r="NWH69" s="217"/>
      <c r="NWK69" s="201"/>
      <c r="NWL69" s="217"/>
      <c r="NWO69" s="201"/>
      <c r="NWP69" s="217"/>
      <c r="NWS69" s="201"/>
      <c r="NWT69" s="217"/>
      <c r="NWW69" s="201"/>
      <c r="NWX69" s="217"/>
      <c r="NXA69" s="201"/>
      <c r="NXB69" s="217"/>
      <c r="NXE69" s="201"/>
      <c r="NXF69" s="217"/>
      <c r="NXI69" s="201"/>
      <c r="NXJ69" s="217"/>
      <c r="NXM69" s="201"/>
      <c r="NXN69" s="217"/>
      <c r="NXQ69" s="201"/>
      <c r="NXR69" s="217"/>
      <c r="NXU69" s="201"/>
      <c r="NXV69" s="217"/>
      <c r="NXY69" s="201"/>
      <c r="NXZ69" s="217"/>
      <c r="NYC69" s="201"/>
      <c r="NYD69" s="217"/>
      <c r="NYG69" s="201"/>
      <c r="NYH69" s="217"/>
      <c r="NYK69" s="201"/>
      <c r="NYL69" s="217"/>
      <c r="NYO69" s="201"/>
      <c r="NYP69" s="217"/>
      <c r="NYS69" s="201"/>
      <c r="NYT69" s="217"/>
      <c r="NYW69" s="201"/>
      <c r="NYX69" s="217"/>
      <c r="NZA69" s="201"/>
      <c r="NZB69" s="217"/>
      <c r="NZE69" s="201"/>
      <c r="NZF69" s="217"/>
      <c r="NZI69" s="201"/>
      <c r="NZJ69" s="217"/>
      <c r="NZM69" s="201"/>
      <c r="NZN69" s="217"/>
      <c r="NZQ69" s="201"/>
      <c r="NZR69" s="217"/>
      <c r="NZU69" s="201"/>
      <c r="NZV69" s="217"/>
      <c r="NZY69" s="201"/>
      <c r="NZZ69" s="217"/>
      <c r="OAC69" s="201"/>
      <c r="OAD69" s="217"/>
      <c r="OAG69" s="201"/>
      <c r="OAH69" s="217"/>
      <c r="OAK69" s="201"/>
      <c r="OAL69" s="217"/>
      <c r="OAO69" s="201"/>
      <c r="OAP69" s="217"/>
      <c r="OAS69" s="201"/>
      <c r="OAT69" s="217"/>
      <c r="OAW69" s="201"/>
      <c r="OAX69" s="217"/>
      <c r="OBA69" s="201"/>
      <c r="OBB69" s="217"/>
      <c r="OBE69" s="201"/>
      <c r="OBF69" s="217"/>
      <c r="OBI69" s="201"/>
      <c r="OBJ69" s="217"/>
      <c r="OBM69" s="201"/>
      <c r="OBN69" s="217"/>
      <c r="OBQ69" s="201"/>
      <c r="OBR69" s="217"/>
      <c r="OBU69" s="201"/>
      <c r="OBV69" s="217"/>
      <c r="OBY69" s="201"/>
      <c r="OBZ69" s="217"/>
      <c r="OCC69" s="201"/>
      <c r="OCD69" s="217"/>
      <c r="OCG69" s="201"/>
      <c r="OCH69" s="217"/>
      <c r="OCK69" s="201"/>
      <c r="OCL69" s="217"/>
      <c r="OCO69" s="201"/>
      <c r="OCP69" s="217"/>
      <c r="OCS69" s="201"/>
      <c r="OCT69" s="217"/>
      <c r="OCW69" s="201"/>
      <c r="OCX69" s="217"/>
      <c r="ODA69" s="201"/>
      <c r="ODB69" s="217"/>
      <c r="ODE69" s="201"/>
      <c r="ODF69" s="217"/>
      <c r="ODI69" s="201"/>
      <c r="ODJ69" s="217"/>
      <c r="ODM69" s="201"/>
      <c r="ODN69" s="217"/>
      <c r="ODQ69" s="201"/>
      <c r="ODR69" s="217"/>
      <c r="ODU69" s="201"/>
      <c r="ODV69" s="217"/>
      <c r="ODY69" s="201"/>
      <c r="ODZ69" s="217"/>
      <c r="OEC69" s="201"/>
      <c r="OED69" s="217"/>
      <c r="OEG69" s="201"/>
      <c r="OEH69" s="217"/>
      <c r="OEK69" s="201"/>
      <c r="OEL69" s="217"/>
      <c r="OEO69" s="201"/>
      <c r="OEP69" s="217"/>
      <c r="OES69" s="201"/>
      <c r="OET69" s="217"/>
      <c r="OEW69" s="201"/>
      <c r="OEX69" s="217"/>
      <c r="OFA69" s="201"/>
      <c r="OFB69" s="217"/>
      <c r="OFE69" s="201"/>
      <c r="OFF69" s="217"/>
      <c r="OFI69" s="201"/>
      <c r="OFJ69" s="217"/>
      <c r="OFM69" s="201"/>
      <c r="OFN69" s="217"/>
      <c r="OFQ69" s="201"/>
      <c r="OFR69" s="217"/>
      <c r="OFU69" s="201"/>
      <c r="OFV69" s="217"/>
      <c r="OFY69" s="201"/>
      <c r="OFZ69" s="217"/>
      <c r="OGC69" s="201"/>
      <c r="OGD69" s="217"/>
      <c r="OGG69" s="201"/>
      <c r="OGH69" s="217"/>
      <c r="OGK69" s="201"/>
      <c r="OGL69" s="217"/>
      <c r="OGO69" s="201"/>
      <c r="OGP69" s="217"/>
      <c r="OGS69" s="201"/>
      <c r="OGT69" s="217"/>
      <c r="OGW69" s="201"/>
      <c r="OGX69" s="217"/>
      <c r="OHA69" s="201"/>
      <c r="OHB69" s="217"/>
      <c r="OHE69" s="201"/>
      <c r="OHF69" s="217"/>
      <c r="OHI69" s="201"/>
      <c r="OHJ69" s="217"/>
      <c r="OHM69" s="201"/>
      <c r="OHN69" s="217"/>
      <c r="OHQ69" s="201"/>
      <c r="OHR69" s="217"/>
      <c r="OHU69" s="201"/>
      <c r="OHV69" s="217"/>
      <c r="OHY69" s="201"/>
      <c r="OHZ69" s="217"/>
      <c r="OIC69" s="201"/>
      <c r="OID69" s="217"/>
      <c r="OIG69" s="201"/>
      <c r="OIH69" s="217"/>
      <c r="OIK69" s="201"/>
      <c r="OIL69" s="217"/>
      <c r="OIO69" s="201"/>
      <c r="OIP69" s="217"/>
      <c r="OIS69" s="201"/>
      <c r="OIT69" s="217"/>
      <c r="OIW69" s="201"/>
      <c r="OIX69" s="217"/>
      <c r="OJA69" s="201"/>
      <c r="OJB69" s="217"/>
      <c r="OJE69" s="201"/>
      <c r="OJF69" s="217"/>
      <c r="OJI69" s="201"/>
      <c r="OJJ69" s="217"/>
      <c r="OJM69" s="201"/>
      <c r="OJN69" s="217"/>
      <c r="OJQ69" s="201"/>
      <c r="OJR69" s="217"/>
      <c r="OJU69" s="201"/>
      <c r="OJV69" s="217"/>
      <c r="OJY69" s="201"/>
      <c r="OJZ69" s="217"/>
      <c r="OKC69" s="201"/>
      <c r="OKD69" s="217"/>
      <c r="OKG69" s="201"/>
      <c r="OKH69" s="217"/>
      <c r="OKK69" s="201"/>
      <c r="OKL69" s="217"/>
      <c r="OKO69" s="201"/>
      <c r="OKP69" s="217"/>
      <c r="OKS69" s="201"/>
      <c r="OKT69" s="217"/>
      <c r="OKW69" s="201"/>
      <c r="OKX69" s="217"/>
      <c r="OLA69" s="201"/>
      <c r="OLB69" s="217"/>
      <c r="OLE69" s="201"/>
      <c r="OLF69" s="217"/>
      <c r="OLI69" s="201"/>
      <c r="OLJ69" s="217"/>
      <c r="OLM69" s="201"/>
      <c r="OLN69" s="217"/>
      <c r="OLQ69" s="201"/>
      <c r="OLR69" s="217"/>
      <c r="OLU69" s="201"/>
      <c r="OLV69" s="217"/>
      <c r="OLY69" s="201"/>
      <c r="OLZ69" s="217"/>
      <c r="OMC69" s="201"/>
      <c r="OMD69" s="217"/>
      <c r="OMG69" s="201"/>
      <c r="OMH69" s="217"/>
      <c r="OMK69" s="201"/>
      <c r="OML69" s="217"/>
      <c r="OMO69" s="201"/>
      <c r="OMP69" s="217"/>
      <c r="OMS69" s="201"/>
      <c r="OMT69" s="217"/>
      <c r="OMW69" s="201"/>
      <c r="OMX69" s="217"/>
      <c r="ONA69" s="201"/>
      <c r="ONB69" s="217"/>
      <c r="ONE69" s="201"/>
      <c r="ONF69" s="217"/>
      <c r="ONI69" s="201"/>
      <c r="ONJ69" s="217"/>
      <c r="ONM69" s="201"/>
      <c r="ONN69" s="217"/>
      <c r="ONQ69" s="201"/>
      <c r="ONR69" s="217"/>
      <c r="ONU69" s="201"/>
      <c r="ONV69" s="217"/>
      <c r="ONY69" s="201"/>
      <c r="ONZ69" s="217"/>
      <c r="OOC69" s="201"/>
      <c r="OOD69" s="217"/>
      <c r="OOG69" s="201"/>
      <c r="OOH69" s="217"/>
      <c r="OOK69" s="201"/>
      <c r="OOL69" s="217"/>
      <c r="OOO69" s="201"/>
      <c r="OOP69" s="217"/>
      <c r="OOS69" s="201"/>
      <c r="OOT69" s="217"/>
      <c r="OOW69" s="201"/>
      <c r="OOX69" s="217"/>
      <c r="OPA69" s="201"/>
      <c r="OPB69" s="217"/>
      <c r="OPE69" s="201"/>
      <c r="OPF69" s="217"/>
      <c r="OPI69" s="201"/>
      <c r="OPJ69" s="217"/>
      <c r="OPM69" s="201"/>
      <c r="OPN69" s="217"/>
      <c r="OPQ69" s="201"/>
      <c r="OPR69" s="217"/>
      <c r="OPU69" s="201"/>
      <c r="OPV69" s="217"/>
      <c r="OPY69" s="201"/>
      <c r="OPZ69" s="217"/>
      <c r="OQC69" s="201"/>
      <c r="OQD69" s="217"/>
      <c r="OQG69" s="201"/>
      <c r="OQH69" s="217"/>
      <c r="OQK69" s="201"/>
      <c r="OQL69" s="217"/>
      <c r="OQO69" s="201"/>
      <c r="OQP69" s="217"/>
      <c r="OQS69" s="201"/>
      <c r="OQT69" s="217"/>
      <c r="OQW69" s="201"/>
      <c r="OQX69" s="217"/>
      <c r="ORA69" s="201"/>
      <c r="ORB69" s="217"/>
      <c r="ORE69" s="201"/>
      <c r="ORF69" s="217"/>
      <c r="ORI69" s="201"/>
      <c r="ORJ69" s="217"/>
      <c r="ORM69" s="201"/>
      <c r="ORN69" s="217"/>
      <c r="ORQ69" s="201"/>
      <c r="ORR69" s="217"/>
      <c r="ORU69" s="201"/>
      <c r="ORV69" s="217"/>
      <c r="ORY69" s="201"/>
      <c r="ORZ69" s="217"/>
      <c r="OSC69" s="201"/>
      <c r="OSD69" s="217"/>
      <c r="OSG69" s="201"/>
      <c r="OSH69" s="217"/>
      <c r="OSK69" s="201"/>
      <c r="OSL69" s="217"/>
      <c r="OSO69" s="201"/>
      <c r="OSP69" s="217"/>
      <c r="OSS69" s="201"/>
      <c r="OST69" s="217"/>
      <c r="OSW69" s="201"/>
      <c r="OSX69" s="217"/>
      <c r="OTA69" s="201"/>
      <c r="OTB69" s="217"/>
      <c r="OTE69" s="201"/>
      <c r="OTF69" s="217"/>
      <c r="OTI69" s="201"/>
      <c r="OTJ69" s="217"/>
      <c r="OTM69" s="201"/>
      <c r="OTN69" s="217"/>
      <c r="OTQ69" s="201"/>
      <c r="OTR69" s="217"/>
      <c r="OTU69" s="201"/>
      <c r="OTV69" s="217"/>
      <c r="OTY69" s="201"/>
      <c r="OTZ69" s="217"/>
      <c r="OUC69" s="201"/>
      <c r="OUD69" s="217"/>
      <c r="OUG69" s="201"/>
      <c r="OUH69" s="217"/>
      <c r="OUK69" s="201"/>
      <c r="OUL69" s="217"/>
      <c r="OUO69" s="201"/>
      <c r="OUP69" s="217"/>
      <c r="OUS69" s="201"/>
      <c r="OUT69" s="217"/>
      <c r="OUW69" s="201"/>
      <c r="OUX69" s="217"/>
      <c r="OVA69" s="201"/>
      <c r="OVB69" s="217"/>
      <c r="OVE69" s="201"/>
      <c r="OVF69" s="217"/>
      <c r="OVI69" s="201"/>
      <c r="OVJ69" s="217"/>
      <c r="OVM69" s="201"/>
      <c r="OVN69" s="217"/>
      <c r="OVQ69" s="201"/>
      <c r="OVR69" s="217"/>
      <c r="OVU69" s="201"/>
      <c r="OVV69" s="217"/>
      <c r="OVY69" s="201"/>
      <c r="OVZ69" s="217"/>
      <c r="OWC69" s="201"/>
      <c r="OWD69" s="217"/>
      <c r="OWG69" s="201"/>
      <c r="OWH69" s="217"/>
      <c r="OWK69" s="201"/>
      <c r="OWL69" s="217"/>
      <c r="OWO69" s="201"/>
      <c r="OWP69" s="217"/>
      <c r="OWS69" s="201"/>
      <c r="OWT69" s="217"/>
      <c r="OWW69" s="201"/>
      <c r="OWX69" s="217"/>
      <c r="OXA69" s="201"/>
      <c r="OXB69" s="217"/>
      <c r="OXE69" s="201"/>
      <c r="OXF69" s="217"/>
      <c r="OXI69" s="201"/>
      <c r="OXJ69" s="217"/>
      <c r="OXM69" s="201"/>
      <c r="OXN69" s="217"/>
      <c r="OXQ69" s="201"/>
      <c r="OXR69" s="217"/>
      <c r="OXU69" s="201"/>
      <c r="OXV69" s="217"/>
      <c r="OXY69" s="201"/>
      <c r="OXZ69" s="217"/>
      <c r="OYC69" s="201"/>
      <c r="OYD69" s="217"/>
      <c r="OYG69" s="201"/>
      <c r="OYH69" s="217"/>
      <c r="OYK69" s="201"/>
      <c r="OYL69" s="217"/>
      <c r="OYO69" s="201"/>
      <c r="OYP69" s="217"/>
      <c r="OYS69" s="201"/>
      <c r="OYT69" s="217"/>
      <c r="OYW69" s="201"/>
      <c r="OYX69" s="217"/>
      <c r="OZA69" s="201"/>
      <c r="OZB69" s="217"/>
      <c r="OZE69" s="201"/>
      <c r="OZF69" s="217"/>
      <c r="OZI69" s="201"/>
      <c r="OZJ69" s="217"/>
      <c r="OZM69" s="201"/>
      <c r="OZN69" s="217"/>
      <c r="OZQ69" s="201"/>
      <c r="OZR69" s="217"/>
      <c r="OZU69" s="201"/>
      <c r="OZV69" s="217"/>
      <c r="OZY69" s="201"/>
      <c r="OZZ69" s="217"/>
      <c r="PAC69" s="201"/>
      <c r="PAD69" s="217"/>
      <c r="PAG69" s="201"/>
      <c r="PAH69" s="217"/>
      <c r="PAK69" s="201"/>
      <c r="PAL69" s="217"/>
      <c r="PAO69" s="201"/>
      <c r="PAP69" s="217"/>
      <c r="PAS69" s="201"/>
      <c r="PAT69" s="217"/>
      <c r="PAW69" s="201"/>
      <c r="PAX69" s="217"/>
      <c r="PBA69" s="201"/>
      <c r="PBB69" s="217"/>
      <c r="PBE69" s="201"/>
      <c r="PBF69" s="217"/>
      <c r="PBI69" s="201"/>
      <c r="PBJ69" s="217"/>
      <c r="PBM69" s="201"/>
      <c r="PBN69" s="217"/>
      <c r="PBQ69" s="201"/>
      <c r="PBR69" s="217"/>
      <c r="PBU69" s="201"/>
      <c r="PBV69" s="217"/>
      <c r="PBY69" s="201"/>
      <c r="PBZ69" s="217"/>
      <c r="PCC69" s="201"/>
      <c r="PCD69" s="217"/>
      <c r="PCG69" s="201"/>
      <c r="PCH69" s="217"/>
      <c r="PCK69" s="201"/>
      <c r="PCL69" s="217"/>
      <c r="PCO69" s="201"/>
      <c r="PCP69" s="217"/>
      <c r="PCS69" s="201"/>
      <c r="PCT69" s="217"/>
      <c r="PCW69" s="201"/>
      <c r="PCX69" s="217"/>
      <c r="PDA69" s="201"/>
      <c r="PDB69" s="217"/>
      <c r="PDE69" s="201"/>
      <c r="PDF69" s="217"/>
      <c r="PDI69" s="201"/>
      <c r="PDJ69" s="217"/>
      <c r="PDM69" s="201"/>
      <c r="PDN69" s="217"/>
      <c r="PDQ69" s="201"/>
      <c r="PDR69" s="217"/>
      <c r="PDU69" s="201"/>
      <c r="PDV69" s="217"/>
      <c r="PDY69" s="201"/>
      <c r="PDZ69" s="217"/>
      <c r="PEC69" s="201"/>
      <c r="PED69" s="217"/>
      <c r="PEG69" s="201"/>
      <c r="PEH69" s="217"/>
      <c r="PEK69" s="201"/>
      <c r="PEL69" s="217"/>
      <c r="PEO69" s="201"/>
      <c r="PEP69" s="217"/>
      <c r="PES69" s="201"/>
      <c r="PET69" s="217"/>
      <c r="PEW69" s="201"/>
      <c r="PEX69" s="217"/>
      <c r="PFA69" s="201"/>
      <c r="PFB69" s="217"/>
      <c r="PFE69" s="201"/>
      <c r="PFF69" s="217"/>
      <c r="PFI69" s="201"/>
      <c r="PFJ69" s="217"/>
      <c r="PFM69" s="201"/>
      <c r="PFN69" s="217"/>
      <c r="PFQ69" s="201"/>
      <c r="PFR69" s="217"/>
      <c r="PFU69" s="201"/>
      <c r="PFV69" s="217"/>
      <c r="PFY69" s="201"/>
      <c r="PFZ69" s="217"/>
      <c r="PGC69" s="201"/>
      <c r="PGD69" s="217"/>
      <c r="PGG69" s="201"/>
      <c r="PGH69" s="217"/>
      <c r="PGK69" s="201"/>
      <c r="PGL69" s="217"/>
      <c r="PGO69" s="201"/>
      <c r="PGP69" s="217"/>
      <c r="PGS69" s="201"/>
      <c r="PGT69" s="217"/>
      <c r="PGW69" s="201"/>
      <c r="PGX69" s="217"/>
      <c r="PHA69" s="201"/>
      <c r="PHB69" s="217"/>
      <c r="PHE69" s="201"/>
      <c r="PHF69" s="217"/>
      <c r="PHI69" s="201"/>
      <c r="PHJ69" s="217"/>
      <c r="PHM69" s="201"/>
      <c r="PHN69" s="217"/>
      <c r="PHQ69" s="201"/>
      <c r="PHR69" s="217"/>
      <c r="PHU69" s="201"/>
      <c r="PHV69" s="217"/>
      <c r="PHY69" s="201"/>
      <c r="PHZ69" s="217"/>
      <c r="PIC69" s="201"/>
      <c r="PID69" s="217"/>
      <c r="PIG69" s="201"/>
      <c r="PIH69" s="217"/>
      <c r="PIK69" s="201"/>
      <c r="PIL69" s="217"/>
      <c r="PIO69" s="201"/>
      <c r="PIP69" s="217"/>
      <c r="PIS69" s="201"/>
      <c r="PIT69" s="217"/>
      <c r="PIW69" s="201"/>
      <c r="PIX69" s="217"/>
      <c r="PJA69" s="201"/>
      <c r="PJB69" s="217"/>
      <c r="PJE69" s="201"/>
      <c r="PJF69" s="217"/>
      <c r="PJI69" s="201"/>
      <c r="PJJ69" s="217"/>
      <c r="PJM69" s="201"/>
      <c r="PJN69" s="217"/>
      <c r="PJQ69" s="201"/>
      <c r="PJR69" s="217"/>
      <c r="PJU69" s="201"/>
      <c r="PJV69" s="217"/>
      <c r="PJY69" s="201"/>
      <c r="PJZ69" s="217"/>
      <c r="PKC69" s="201"/>
      <c r="PKD69" s="217"/>
      <c r="PKG69" s="201"/>
      <c r="PKH69" s="217"/>
      <c r="PKK69" s="201"/>
      <c r="PKL69" s="217"/>
      <c r="PKO69" s="201"/>
      <c r="PKP69" s="217"/>
      <c r="PKS69" s="201"/>
      <c r="PKT69" s="217"/>
      <c r="PKW69" s="201"/>
      <c r="PKX69" s="217"/>
      <c r="PLA69" s="201"/>
      <c r="PLB69" s="217"/>
      <c r="PLE69" s="201"/>
      <c r="PLF69" s="217"/>
      <c r="PLI69" s="201"/>
      <c r="PLJ69" s="217"/>
      <c r="PLM69" s="201"/>
      <c r="PLN69" s="217"/>
      <c r="PLQ69" s="201"/>
      <c r="PLR69" s="217"/>
      <c r="PLU69" s="201"/>
      <c r="PLV69" s="217"/>
      <c r="PLY69" s="201"/>
      <c r="PLZ69" s="217"/>
      <c r="PMC69" s="201"/>
      <c r="PMD69" s="217"/>
      <c r="PMG69" s="201"/>
      <c r="PMH69" s="217"/>
      <c r="PMK69" s="201"/>
      <c r="PML69" s="217"/>
      <c r="PMO69" s="201"/>
      <c r="PMP69" s="217"/>
      <c r="PMS69" s="201"/>
      <c r="PMT69" s="217"/>
      <c r="PMW69" s="201"/>
      <c r="PMX69" s="217"/>
      <c r="PNA69" s="201"/>
      <c r="PNB69" s="217"/>
      <c r="PNE69" s="201"/>
      <c r="PNF69" s="217"/>
      <c r="PNI69" s="201"/>
      <c r="PNJ69" s="217"/>
      <c r="PNM69" s="201"/>
      <c r="PNN69" s="217"/>
      <c r="PNQ69" s="201"/>
      <c r="PNR69" s="217"/>
      <c r="PNU69" s="201"/>
      <c r="PNV69" s="217"/>
      <c r="PNY69" s="201"/>
      <c r="PNZ69" s="217"/>
      <c r="POC69" s="201"/>
      <c r="POD69" s="217"/>
      <c r="POG69" s="201"/>
      <c r="POH69" s="217"/>
      <c r="POK69" s="201"/>
      <c r="POL69" s="217"/>
      <c r="POO69" s="201"/>
      <c r="POP69" s="217"/>
      <c r="POS69" s="201"/>
      <c r="POT69" s="217"/>
      <c r="POW69" s="201"/>
      <c r="POX69" s="217"/>
      <c r="PPA69" s="201"/>
      <c r="PPB69" s="217"/>
      <c r="PPE69" s="201"/>
      <c r="PPF69" s="217"/>
      <c r="PPI69" s="201"/>
      <c r="PPJ69" s="217"/>
      <c r="PPM69" s="201"/>
      <c r="PPN69" s="217"/>
      <c r="PPQ69" s="201"/>
      <c r="PPR69" s="217"/>
      <c r="PPU69" s="201"/>
      <c r="PPV69" s="217"/>
      <c r="PPY69" s="201"/>
      <c r="PPZ69" s="217"/>
      <c r="PQC69" s="201"/>
      <c r="PQD69" s="217"/>
      <c r="PQG69" s="201"/>
      <c r="PQH69" s="217"/>
      <c r="PQK69" s="201"/>
      <c r="PQL69" s="217"/>
      <c r="PQO69" s="201"/>
      <c r="PQP69" s="217"/>
      <c r="PQS69" s="201"/>
      <c r="PQT69" s="217"/>
      <c r="PQW69" s="201"/>
      <c r="PQX69" s="217"/>
      <c r="PRA69" s="201"/>
      <c r="PRB69" s="217"/>
      <c r="PRE69" s="201"/>
      <c r="PRF69" s="217"/>
      <c r="PRI69" s="201"/>
      <c r="PRJ69" s="217"/>
      <c r="PRM69" s="201"/>
      <c r="PRN69" s="217"/>
      <c r="PRQ69" s="201"/>
      <c r="PRR69" s="217"/>
      <c r="PRU69" s="201"/>
      <c r="PRV69" s="217"/>
      <c r="PRY69" s="201"/>
      <c r="PRZ69" s="217"/>
      <c r="PSC69" s="201"/>
      <c r="PSD69" s="217"/>
      <c r="PSG69" s="201"/>
      <c r="PSH69" s="217"/>
      <c r="PSK69" s="201"/>
      <c r="PSL69" s="217"/>
      <c r="PSO69" s="201"/>
      <c r="PSP69" s="217"/>
      <c r="PSS69" s="201"/>
      <c r="PST69" s="217"/>
      <c r="PSW69" s="201"/>
      <c r="PSX69" s="217"/>
      <c r="PTA69" s="201"/>
      <c r="PTB69" s="217"/>
      <c r="PTE69" s="201"/>
      <c r="PTF69" s="217"/>
      <c r="PTI69" s="201"/>
      <c r="PTJ69" s="217"/>
      <c r="PTM69" s="201"/>
      <c r="PTN69" s="217"/>
      <c r="PTQ69" s="201"/>
      <c r="PTR69" s="217"/>
      <c r="PTU69" s="201"/>
      <c r="PTV69" s="217"/>
      <c r="PTY69" s="201"/>
      <c r="PTZ69" s="217"/>
      <c r="PUC69" s="201"/>
      <c r="PUD69" s="217"/>
      <c r="PUG69" s="201"/>
      <c r="PUH69" s="217"/>
      <c r="PUK69" s="201"/>
      <c r="PUL69" s="217"/>
      <c r="PUO69" s="201"/>
      <c r="PUP69" s="217"/>
      <c r="PUS69" s="201"/>
      <c r="PUT69" s="217"/>
      <c r="PUW69" s="201"/>
      <c r="PUX69" s="217"/>
      <c r="PVA69" s="201"/>
      <c r="PVB69" s="217"/>
      <c r="PVE69" s="201"/>
      <c r="PVF69" s="217"/>
      <c r="PVI69" s="201"/>
      <c r="PVJ69" s="217"/>
      <c r="PVM69" s="201"/>
      <c r="PVN69" s="217"/>
      <c r="PVQ69" s="201"/>
      <c r="PVR69" s="217"/>
      <c r="PVU69" s="201"/>
      <c r="PVV69" s="217"/>
      <c r="PVY69" s="201"/>
      <c r="PVZ69" s="217"/>
      <c r="PWC69" s="201"/>
      <c r="PWD69" s="217"/>
      <c r="PWG69" s="201"/>
      <c r="PWH69" s="217"/>
      <c r="PWK69" s="201"/>
      <c r="PWL69" s="217"/>
      <c r="PWO69" s="201"/>
      <c r="PWP69" s="217"/>
      <c r="PWS69" s="201"/>
      <c r="PWT69" s="217"/>
      <c r="PWW69" s="201"/>
      <c r="PWX69" s="217"/>
      <c r="PXA69" s="201"/>
      <c r="PXB69" s="217"/>
      <c r="PXE69" s="201"/>
      <c r="PXF69" s="217"/>
      <c r="PXI69" s="201"/>
      <c r="PXJ69" s="217"/>
      <c r="PXM69" s="201"/>
      <c r="PXN69" s="217"/>
      <c r="PXQ69" s="201"/>
      <c r="PXR69" s="217"/>
      <c r="PXU69" s="201"/>
      <c r="PXV69" s="217"/>
      <c r="PXY69" s="201"/>
      <c r="PXZ69" s="217"/>
      <c r="PYC69" s="201"/>
      <c r="PYD69" s="217"/>
      <c r="PYG69" s="201"/>
      <c r="PYH69" s="217"/>
      <c r="PYK69" s="201"/>
      <c r="PYL69" s="217"/>
      <c r="PYO69" s="201"/>
      <c r="PYP69" s="217"/>
      <c r="PYS69" s="201"/>
      <c r="PYT69" s="217"/>
      <c r="PYW69" s="201"/>
      <c r="PYX69" s="217"/>
      <c r="PZA69" s="201"/>
      <c r="PZB69" s="217"/>
      <c r="PZE69" s="201"/>
      <c r="PZF69" s="217"/>
      <c r="PZI69" s="201"/>
      <c r="PZJ69" s="217"/>
      <c r="PZM69" s="201"/>
      <c r="PZN69" s="217"/>
      <c r="PZQ69" s="201"/>
      <c r="PZR69" s="217"/>
      <c r="PZU69" s="201"/>
      <c r="PZV69" s="217"/>
      <c r="PZY69" s="201"/>
      <c r="PZZ69" s="217"/>
      <c r="QAC69" s="201"/>
      <c r="QAD69" s="217"/>
      <c r="QAG69" s="201"/>
      <c r="QAH69" s="217"/>
      <c r="QAK69" s="201"/>
      <c r="QAL69" s="217"/>
      <c r="QAO69" s="201"/>
      <c r="QAP69" s="217"/>
      <c r="QAS69" s="201"/>
      <c r="QAT69" s="217"/>
      <c r="QAW69" s="201"/>
      <c r="QAX69" s="217"/>
      <c r="QBA69" s="201"/>
      <c r="QBB69" s="217"/>
      <c r="QBE69" s="201"/>
      <c r="QBF69" s="217"/>
      <c r="QBI69" s="201"/>
      <c r="QBJ69" s="217"/>
      <c r="QBM69" s="201"/>
      <c r="QBN69" s="217"/>
      <c r="QBQ69" s="201"/>
      <c r="QBR69" s="217"/>
      <c r="QBU69" s="201"/>
      <c r="QBV69" s="217"/>
      <c r="QBY69" s="201"/>
      <c r="QBZ69" s="217"/>
      <c r="QCC69" s="201"/>
      <c r="QCD69" s="217"/>
      <c r="QCG69" s="201"/>
      <c r="QCH69" s="217"/>
      <c r="QCK69" s="201"/>
      <c r="QCL69" s="217"/>
      <c r="QCO69" s="201"/>
      <c r="QCP69" s="217"/>
      <c r="QCS69" s="201"/>
      <c r="QCT69" s="217"/>
      <c r="QCW69" s="201"/>
      <c r="QCX69" s="217"/>
      <c r="QDA69" s="201"/>
      <c r="QDB69" s="217"/>
      <c r="QDE69" s="201"/>
      <c r="QDF69" s="217"/>
      <c r="QDI69" s="201"/>
      <c r="QDJ69" s="217"/>
      <c r="QDM69" s="201"/>
      <c r="QDN69" s="217"/>
      <c r="QDQ69" s="201"/>
      <c r="QDR69" s="217"/>
      <c r="QDU69" s="201"/>
      <c r="QDV69" s="217"/>
      <c r="QDY69" s="201"/>
      <c r="QDZ69" s="217"/>
      <c r="QEC69" s="201"/>
      <c r="QED69" s="217"/>
      <c r="QEG69" s="201"/>
      <c r="QEH69" s="217"/>
      <c r="QEK69" s="201"/>
      <c r="QEL69" s="217"/>
      <c r="QEO69" s="201"/>
      <c r="QEP69" s="217"/>
      <c r="QES69" s="201"/>
      <c r="QET69" s="217"/>
      <c r="QEW69" s="201"/>
      <c r="QEX69" s="217"/>
      <c r="QFA69" s="201"/>
      <c r="QFB69" s="217"/>
      <c r="QFE69" s="201"/>
      <c r="QFF69" s="217"/>
      <c r="QFI69" s="201"/>
      <c r="QFJ69" s="217"/>
      <c r="QFM69" s="201"/>
      <c r="QFN69" s="217"/>
      <c r="QFQ69" s="201"/>
      <c r="QFR69" s="217"/>
      <c r="QFU69" s="201"/>
      <c r="QFV69" s="217"/>
      <c r="QFY69" s="201"/>
      <c r="QFZ69" s="217"/>
      <c r="QGC69" s="201"/>
      <c r="QGD69" s="217"/>
      <c r="QGG69" s="201"/>
      <c r="QGH69" s="217"/>
      <c r="QGK69" s="201"/>
      <c r="QGL69" s="217"/>
      <c r="QGO69" s="201"/>
      <c r="QGP69" s="217"/>
      <c r="QGS69" s="201"/>
      <c r="QGT69" s="217"/>
      <c r="QGW69" s="201"/>
      <c r="QGX69" s="217"/>
      <c r="QHA69" s="201"/>
      <c r="QHB69" s="217"/>
      <c r="QHE69" s="201"/>
      <c r="QHF69" s="217"/>
      <c r="QHI69" s="201"/>
      <c r="QHJ69" s="217"/>
      <c r="QHM69" s="201"/>
      <c r="QHN69" s="217"/>
      <c r="QHQ69" s="201"/>
      <c r="QHR69" s="217"/>
      <c r="QHU69" s="201"/>
      <c r="QHV69" s="217"/>
      <c r="QHY69" s="201"/>
      <c r="QHZ69" s="217"/>
      <c r="QIC69" s="201"/>
      <c r="QID69" s="217"/>
      <c r="QIG69" s="201"/>
      <c r="QIH69" s="217"/>
      <c r="QIK69" s="201"/>
      <c r="QIL69" s="217"/>
      <c r="QIO69" s="201"/>
      <c r="QIP69" s="217"/>
      <c r="QIS69" s="201"/>
      <c r="QIT69" s="217"/>
      <c r="QIW69" s="201"/>
      <c r="QIX69" s="217"/>
      <c r="QJA69" s="201"/>
      <c r="QJB69" s="217"/>
      <c r="QJE69" s="201"/>
      <c r="QJF69" s="217"/>
      <c r="QJI69" s="201"/>
      <c r="QJJ69" s="217"/>
      <c r="QJM69" s="201"/>
      <c r="QJN69" s="217"/>
      <c r="QJQ69" s="201"/>
      <c r="QJR69" s="217"/>
      <c r="QJU69" s="201"/>
      <c r="QJV69" s="217"/>
      <c r="QJY69" s="201"/>
      <c r="QJZ69" s="217"/>
      <c r="QKC69" s="201"/>
      <c r="QKD69" s="217"/>
      <c r="QKG69" s="201"/>
      <c r="QKH69" s="217"/>
      <c r="QKK69" s="201"/>
      <c r="QKL69" s="217"/>
      <c r="QKO69" s="201"/>
      <c r="QKP69" s="217"/>
      <c r="QKS69" s="201"/>
      <c r="QKT69" s="217"/>
      <c r="QKW69" s="201"/>
      <c r="QKX69" s="217"/>
      <c r="QLA69" s="201"/>
      <c r="QLB69" s="217"/>
      <c r="QLE69" s="201"/>
      <c r="QLF69" s="217"/>
      <c r="QLI69" s="201"/>
      <c r="QLJ69" s="217"/>
      <c r="QLM69" s="201"/>
      <c r="QLN69" s="217"/>
      <c r="QLQ69" s="201"/>
      <c r="QLR69" s="217"/>
      <c r="QLU69" s="201"/>
      <c r="QLV69" s="217"/>
      <c r="QLY69" s="201"/>
      <c r="QLZ69" s="217"/>
      <c r="QMC69" s="201"/>
      <c r="QMD69" s="217"/>
      <c r="QMG69" s="201"/>
      <c r="QMH69" s="217"/>
      <c r="QMK69" s="201"/>
      <c r="QML69" s="217"/>
      <c r="QMO69" s="201"/>
      <c r="QMP69" s="217"/>
      <c r="QMS69" s="201"/>
      <c r="QMT69" s="217"/>
      <c r="QMW69" s="201"/>
      <c r="QMX69" s="217"/>
      <c r="QNA69" s="201"/>
      <c r="QNB69" s="217"/>
      <c r="QNE69" s="201"/>
      <c r="QNF69" s="217"/>
      <c r="QNI69" s="201"/>
      <c r="QNJ69" s="217"/>
      <c r="QNM69" s="201"/>
      <c r="QNN69" s="217"/>
      <c r="QNQ69" s="201"/>
      <c r="QNR69" s="217"/>
      <c r="QNU69" s="201"/>
      <c r="QNV69" s="217"/>
      <c r="QNY69" s="201"/>
      <c r="QNZ69" s="217"/>
      <c r="QOC69" s="201"/>
      <c r="QOD69" s="217"/>
      <c r="QOG69" s="201"/>
      <c r="QOH69" s="217"/>
      <c r="QOK69" s="201"/>
      <c r="QOL69" s="217"/>
      <c r="QOO69" s="201"/>
      <c r="QOP69" s="217"/>
      <c r="QOS69" s="201"/>
      <c r="QOT69" s="217"/>
      <c r="QOW69" s="201"/>
      <c r="QOX69" s="217"/>
      <c r="QPA69" s="201"/>
      <c r="QPB69" s="217"/>
      <c r="QPE69" s="201"/>
      <c r="QPF69" s="217"/>
      <c r="QPI69" s="201"/>
      <c r="QPJ69" s="217"/>
      <c r="QPM69" s="201"/>
      <c r="QPN69" s="217"/>
      <c r="QPQ69" s="201"/>
      <c r="QPR69" s="217"/>
      <c r="QPU69" s="201"/>
      <c r="QPV69" s="217"/>
      <c r="QPY69" s="201"/>
      <c r="QPZ69" s="217"/>
      <c r="QQC69" s="201"/>
      <c r="QQD69" s="217"/>
      <c r="QQG69" s="201"/>
      <c r="QQH69" s="217"/>
      <c r="QQK69" s="201"/>
      <c r="QQL69" s="217"/>
      <c r="QQO69" s="201"/>
      <c r="QQP69" s="217"/>
      <c r="QQS69" s="201"/>
      <c r="QQT69" s="217"/>
      <c r="QQW69" s="201"/>
      <c r="QQX69" s="217"/>
      <c r="QRA69" s="201"/>
      <c r="QRB69" s="217"/>
      <c r="QRE69" s="201"/>
      <c r="QRF69" s="217"/>
      <c r="QRI69" s="201"/>
      <c r="QRJ69" s="217"/>
      <c r="QRM69" s="201"/>
      <c r="QRN69" s="217"/>
      <c r="QRQ69" s="201"/>
      <c r="QRR69" s="217"/>
      <c r="QRU69" s="201"/>
      <c r="QRV69" s="217"/>
      <c r="QRY69" s="201"/>
      <c r="QRZ69" s="217"/>
      <c r="QSC69" s="201"/>
      <c r="QSD69" s="217"/>
      <c r="QSG69" s="201"/>
      <c r="QSH69" s="217"/>
      <c r="QSK69" s="201"/>
      <c r="QSL69" s="217"/>
      <c r="QSO69" s="201"/>
      <c r="QSP69" s="217"/>
      <c r="QSS69" s="201"/>
      <c r="QST69" s="217"/>
      <c r="QSW69" s="201"/>
      <c r="QSX69" s="217"/>
      <c r="QTA69" s="201"/>
      <c r="QTB69" s="217"/>
      <c r="QTE69" s="201"/>
      <c r="QTF69" s="217"/>
      <c r="QTI69" s="201"/>
      <c r="QTJ69" s="217"/>
      <c r="QTM69" s="201"/>
      <c r="QTN69" s="217"/>
      <c r="QTQ69" s="201"/>
      <c r="QTR69" s="217"/>
      <c r="QTU69" s="201"/>
      <c r="QTV69" s="217"/>
      <c r="QTY69" s="201"/>
      <c r="QTZ69" s="217"/>
      <c r="QUC69" s="201"/>
      <c r="QUD69" s="217"/>
      <c r="QUG69" s="201"/>
      <c r="QUH69" s="217"/>
      <c r="QUK69" s="201"/>
      <c r="QUL69" s="217"/>
      <c r="QUO69" s="201"/>
      <c r="QUP69" s="217"/>
      <c r="QUS69" s="201"/>
      <c r="QUT69" s="217"/>
      <c r="QUW69" s="201"/>
      <c r="QUX69" s="217"/>
      <c r="QVA69" s="201"/>
      <c r="QVB69" s="217"/>
      <c r="QVE69" s="201"/>
      <c r="QVF69" s="217"/>
      <c r="QVI69" s="201"/>
      <c r="QVJ69" s="217"/>
      <c r="QVM69" s="201"/>
      <c r="QVN69" s="217"/>
      <c r="QVQ69" s="201"/>
      <c r="QVR69" s="217"/>
      <c r="QVU69" s="201"/>
      <c r="QVV69" s="217"/>
      <c r="QVY69" s="201"/>
      <c r="QVZ69" s="217"/>
      <c r="QWC69" s="201"/>
      <c r="QWD69" s="217"/>
      <c r="QWG69" s="201"/>
      <c r="QWH69" s="217"/>
      <c r="QWK69" s="201"/>
      <c r="QWL69" s="217"/>
      <c r="QWO69" s="201"/>
      <c r="QWP69" s="217"/>
      <c r="QWS69" s="201"/>
      <c r="QWT69" s="217"/>
      <c r="QWW69" s="201"/>
      <c r="QWX69" s="217"/>
      <c r="QXA69" s="201"/>
      <c r="QXB69" s="217"/>
      <c r="QXE69" s="201"/>
      <c r="QXF69" s="217"/>
      <c r="QXI69" s="201"/>
      <c r="QXJ69" s="217"/>
      <c r="QXM69" s="201"/>
      <c r="QXN69" s="217"/>
      <c r="QXQ69" s="201"/>
      <c r="QXR69" s="217"/>
      <c r="QXU69" s="201"/>
      <c r="QXV69" s="217"/>
      <c r="QXY69" s="201"/>
      <c r="QXZ69" s="217"/>
      <c r="QYC69" s="201"/>
      <c r="QYD69" s="217"/>
      <c r="QYG69" s="201"/>
      <c r="QYH69" s="217"/>
      <c r="QYK69" s="201"/>
      <c r="QYL69" s="217"/>
      <c r="QYO69" s="201"/>
      <c r="QYP69" s="217"/>
      <c r="QYS69" s="201"/>
      <c r="QYT69" s="217"/>
      <c r="QYW69" s="201"/>
      <c r="QYX69" s="217"/>
      <c r="QZA69" s="201"/>
      <c r="QZB69" s="217"/>
      <c r="QZE69" s="201"/>
      <c r="QZF69" s="217"/>
      <c r="QZI69" s="201"/>
      <c r="QZJ69" s="217"/>
      <c r="QZM69" s="201"/>
      <c r="QZN69" s="217"/>
      <c r="QZQ69" s="201"/>
      <c r="QZR69" s="217"/>
      <c r="QZU69" s="201"/>
      <c r="QZV69" s="217"/>
      <c r="QZY69" s="201"/>
      <c r="QZZ69" s="217"/>
      <c r="RAC69" s="201"/>
      <c r="RAD69" s="217"/>
      <c r="RAG69" s="201"/>
      <c r="RAH69" s="217"/>
      <c r="RAK69" s="201"/>
      <c r="RAL69" s="217"/>
      <c r="RAO69" s="201"/>
      <c r="RAP69" s="217"/>
      <c r="RAS69" s="201"/>
      <c r="RAT69" s="217"/>
      <c r="RAW69" s="201"/>
      <c r="RAX69" s="217"/>
      <c r="RBA69" s="201"/>
      <c r="RBB69" s="217"/>
      <c r="RBE69" s="201"/>
      <c r="RBF69" s="217"/>
      <c r="RBI69" s="201"/>
      <c r="RBJ69" s="217"/>
      <c r="RBM69" s="201"/>
      <c r="RBN69" s="217"/>
      <c r="RBQ69" s="201"/>
      <c r="RBR69" s="217"/>
      <c r="RBU69" s="201"/>
      <c r="RBV69" s="217"/>
      <c r="RBY69" s="201"/>
      <c r="RBZ69" s="217"/>
      <c r="RCC69" s="201"/>
      <c r="RCD69" s="217"/>
      <c r="RCG69" s="201"/>
      <c r="RCH69" s="217"/>
      <c r="RCK69" s="201"/>
      <c r="RCL69" s="217"/>
      <c r="RCO69" s="201"/>
      <c r="RCP69" s="217"/>
      <c r="RCS69" s="201"/>
      <c r="RCT69" s="217"/>
      <c r="RCW69" s="201"/>
      <c r="RCX69" s="217"/>
      <c r="RDA69" s="201"/>
      <c r="RDB69" s="217"/>
      <c r="RDE69" s="201"/>
      <c r="RDF69" s="217"/>
      <c r="RDI69" s="201"/>
      <c r="RDJ69" s="217"/>
      <c r="RDM69" s="201"/>
      <c r="RDN69" s="217"/>
      <c r="RDQ69" s="201"/>
      <c r="RDR69" s="217"/>
      <c r="RDU69" s="201"/>
      <c r="RDV69" s="217"/>
      <c r="RDY69" s="201"/>
      <c r="RDZ69" s="217"/>
      <c r="REC69" s="201"/>
      <c r="RED69" s="217"/>
      <c r="REG69" s="201"/>
      <c r="REH69" s="217"/>
      <c r="REK69" s="201"/>
      <c r="REL69" s="217"/>
      <c r="REO69" s="201"/>
      <c r="REP69" s="217"/>
      <c r="RES69" s="201"/>
      <c r="RET69" s="217"/>
      <c r="REW69" s="201"/>
      <c r="REX69" s="217"/>
      <c r="RFA69" s="201"/>
      <c r="RFB69" s="217"/>
      <c r="RFE69" s="201"/>
      <c r="RFF69" s="217"/>
      <c r="RFI69" s="201"/>
      <c r="RFJ69" s="217"/>
      <c r="RFM69" s="201"/>
      <c r="RFN69" s="217"/>
      <c r="RFQ69" s="201"/>
      <c r="RFR69" s="217"/>
      <c r="RFU69" s="201"/>
      <c r="RFV69" s="217"/>
      <c r="RFY69" s="201"/>
      <c r="RFZ69" s="217"/>
      <c r="RGC69" s="201"/>
      <c r="RGD69" s="217"/>
      <c r="RGG69" s="201"/>
      <c r="RGH69" s="217"/>
      <c r="RGK69" s="201"/>
      <c r="RGL69" s="217"/>
      <c r="RGO69" s="201"/>
      <c r="RGP69" s="217"/>
      <c r="RGS69" s="201"/>
      <c r="RGT69" s="217"/>
      <c r="RGW69" s="201"/>
      <c r="RGX69" s="217"/>
      <c r="RHA69" s="201"/>
      <c r="RHB69" s="217"/>
      <c r="RHE69" s="201"/>
      <c r="RHF69" s="217"/>
      <c r="RHI69" s="201"/>
      <c r="RHJ69" s="217"/>
      <c r="RHM69" s="201"/>
      <c r="RHN69" s="217"/>
      <c r="RHQ69" s="201"/>
      <c r="RHR69" s="217"/>
      <c r="RHU69" s="201"/>
      <c r="RHV69" s="217"/>
      <c r="RHY69" s="201"/>
      <c r="RHZ69" s="217"/>
      <c r="RIC69" s="201"/>
      <c r="RID69" s="217"/>
      <c r="RIG69" s="201"/>
      <c r="RIH69" s="217"/>
      <c r="RIK69" s="201"/>
      <c r="RIL69" s="217"/>
      <c r="RIO69" s="201"/>
      <c r="RIP69" s="217"/>
      <c r="RIS69" s="201"/>
      <c r="RIT69" s="217"/>
      <c r="RIW69" s="201"/>
      <c r="RIX69" s="217"/>
      <c r="RJA69" s="201"/>
      <c r="RJB69" s="217"/>
      <c r="RJE69" s="201"/>
      <c r="RJF69" s="217"/>
      <c r="RJI69" s="201"/>
      <c r="RJJ69" s="217"/>
      <c r="RJM69" s="201"/>
      <c r="RJN69" s="217"/>
      <c r="RJQ69" s="201"/>
      <c r="RJR69" s="217"/>
      <c r="RJU69" s="201"/>
      <c r="RJV69" s="217"/>
      <c r="RJY69" s="201"/>
      <c r="RJZ69" s="217"/>
      <c r="RKC69" s="201"/>
      <c r="RKD69" s="217"/>
      <c r="RKG69" s="201"/>
      <c r="RKH69" s="217"/>
      <c r="RKK69" s="201"/>
      <c r="RKL69" s="217"/>
      <c r="RKO69" s="201"/>
      <c r="RKP69" s="217"/>
      <c r="RKS69" s="201"/>
      <c r="RKT69" s="217"/>
      <c r="RKW69" s="201"/>
      <c r="RKX69" s="217"/>
      <c r="RLA69" s="201"/>
      <c r="RLB69" s="217"/>
      <c r="RLE69" s="201"/>
      <c r="RLF69" s="217"/>
      <c r="RLI69" s="201"/>
      <c r="RLJ69" s="217"/>
      <c r="RLM69" s="201"/>
      <c r="RLN69" s="217"/>
      <c r="RLQ69" s="201"/>
      <c r="RLR69" s="217"/>
      <c r="RLU69" s="201"/>
      <c r="RLV69" s="217"/>
      <c r="RLY69" s="201"/>
      <c r="RLZ69" s="217"/>
      <c r="RMC69" s="201"/>
      <c r="RMD69" s="217"/>
      <c r="RMG69" s="201"/>
      <c r="RMH69" s="217"/>
      <c r="RMK69" s="201"/>
      <c r="RML69" s="217"/>
      <c r="RMO69" s="201"/>
      <c r="RMP69" s="217"/>
      <c r="RMS69" s="201"/>
      <c r="RMT69" s="217"/>
      <c r="RMW69" s="201"/>
      <c r="RMX69" s="217"/>
      <c r="RNA69" s="201"/>
      <c r="RNB69" s="217"/>
      <c r="RNE69" s="201"/>
      <c r="RNF69" s="217"/>
      <c r="RNI69" s="201"/>
      <c r="RNJ69" s="217"/>
      <c r="RNM69" s="201"/>
      <c r="RNN69" s="217"/>
      <c r="RNQ69" s="201"/>
      <c r="RNR69" s="217"/>
      <c r="RNU69" s="201"/>
      <c r="RNV69" s="217"/>
      <c r="RNY69" s="201"/>
      <c r="RNZ69" s="217"/>
      <c r="ROC69" s="201"/>
      <c r="ROD69" s="217"/>
      <c r="ROG69" s="201"/>
      <c r="ROH69" s="217"/>
      <c r="ROK69" s="201"/>
      <c r="ROL69" s="217"/>
      <c r="ROO69" s="201"/>
      <c r="ROP69" s="217"/>
      <c r="ROS69" s="201"/>
      <c r="ROT69" s="217"/>
      <c r="ROW69" s="201"/>
      <c r="ROX69" s="217"/>
      <c r="RPA69" s="201"/>
      <c r="RPB69" s="217"/>
      <c r="RPE69" s="201"/>
      <c r="RPF69" s="217"/>
      <c r="RPI69" s="201"/>
      <c r="RPJ69" s="217"/>
      <c r="RPM69" s="201"/>
      <c r="RPN69" s="217"/>
      <c r="RPQ69" s="201"/>
      <c r="RPR69" s="217"/>
      <c r="RPU69" s="201"/>
      <c r="RPV69" s="217"/>
      <c r="RPY69" s="201"/>
      <c r="RPZ69" s="217"/>
      <c r="RQC69" s="201"/>
      <c r="RQD69" s="217"/>
      <c r="RQG69" s="201"/>
      <c r="RQH69" s="217"/>
      <c r="RQK69" s="201"/>
      <c r="RQL69" s="217"/>
      <c r="RQO69" s="201"/>
      <c r="RQP69" s="217"/>
      <c r="RQS69" s="201"/>
      <c r="RQT69" s="217"/>
      <c r="RQW69" s="201"/>
      <c r="RQX69" s="217"/>
      <c r="RRA69" s="201"/>
      <c r="RRB69" s="217"/>
      <c r="RRE69" s="201"/>
      <c r="RRF69" s="217"/>
      <c r="RRI69" s="201"/>
      <c r="RRJ69" s="217"/>
      <c r="RRM69" s="201"/>
      <c r="RRN69" s="217"/>
      <c r="RRQ69" s="201"/>
      <c r="RRR69" s="217"/>
      <c r="RRU69" s="201"/>
      <c r="RRV69" s="217"/>
      <c r="RRY69" s="201"/>
      <c r="RRZ69" s="217"/>
      <c r="RSC69" s="201"/>
      <c r="RSD69" s="217"/>
      <c r="RSG69" s="201"/>
      <c r="RSH69" s="217"/>
      <c r="RSK69" s="201"/>
      <c r="RSL69" s="217"/>
      <c r="RSO69" s="201"/>
      <c r="RSP69" s="217"/>
      <c r="RSS69" s="201"/>
      <c r="RST69" s="217"/>
      <c r="RSW69" s="201"/>
      <c r="RSX69" s="217"/>
      <c r="RTA69" s="201"/>
      <c r="RTB69" s="217"/>
      <c r="RTE69" s="201"/>
      <c r="RTF69" s="217"/>
      <c r="RTI69" s="201"/>
      <c r="RTJ69" s="217"/>
      <c r="RTM69" s="201"/>
      <c r="RTN69" s="217"/>
      <c r="RTQ69" s="201"/>
      <c r="RTR69" s="217"/>
      <c r="RTU69" s="201"/>
      <c r="RTV69" s="217"/>
      <c r="RTY69" s="201"/>
      <c r="RTZ69" s="217"/>
      <c r="RUC69" s="201"/>
      <c r="RUD69" s="217"/>
      <c r="RUG69" s="201"/>
      <c r="RUH69" s="217"/>
      <c r="RUK69" s="201"/>
      <c r="RUL69" s="217"/>
      <c r="RUO69" s="201"/>
      <c r="RUP69" s="217"/>
      <c r="RUS69" s="201"/>
      <c r="RUT69" s="217"/>
      <c r="RUW69" s="201"/>
      <c r="RUX69" s="217"/>
      <c r="RVA69" s="201"/>
      <c r="RVB69" s="217"/>
      <c r="RVE69" s="201"/>
      <c r="RVF69" s="217"/>
      <c r="RVI69" s="201"/>
      <c r="RVJ69" s="217"/>
      <c r="RVM69" s="201"/>
      <c r="RVN69" s="217"/>
      <c r="RVQ69" s="201"/>
      <c r="RVR69" s="217"/>
      <c r="RVU69" s="201"/>
      <c r="RVV69" s="217"/>
      <c r="RVY69" s="201"/>
      <c r="RVZ69" s="217"/>
      <c r="RWC69" s="201"/>
      <c r="RWD69" s="217"/>
      <c r="RWG69" s="201"/>
      <c r="RWH69" s="217"/>
      <c r="RWK69" s="201"/>
      <c r="RWL69" s="217"/>
      <c r="RWO69" s="201"/>
      <c r="RWP69" s="217"/>
      <c r="RWS69" s="201"/>
      <c r="RWT69" s="217"/>
      <c r="RWW69" s="201"/>
      <c r="RWX69" s="217"/>
      <c r="RXA69" s="201"/>
      <c r="RXB69" s="217"/>
      <c r="RXE69" s="201"/>
      <c r="RXF69" s="217"/>
      <c r="RXI69" s="201"/>
      <c r="RXJ69" s="217"/>
      <c r="RXM69" s="201"/>
      <c r="RXN69" s="217"/>
      <c r="RXQ69" s="201"/>
      <c r="RXR69" s="217"/>
      <c r="RXU69" s="201"/>
      <c r="RXV69" s="217"/>
      <c r="RXY69" s="201"/>
      <c r="RXZ69" s="217"/>
      <c r="RYC69" s="201"/>
      <c r="RYD69" s="217"/>
      <c r="RYG69" s="201"/>
      <c r="RYH69" s="217"/>
      <c r="RYK69" s="201"/>
      <c r="RYL69" s="217"/>
      <c r="RYO69" s="201"/>
      <c r="RYP69" s="217"/>
      <c r="RYS69" s="201"/>
      <c r="RYT69" s="217"/>
      <c r="RYW69" s="201"/>
      <c r="RYX69" s="217"/>
      <c r="RZA69" s="201"/>
      <c r="RZB69" s="217"/>
      <c r="RZE69" s="201"/>
      <c r="RZF69" s="217"/>
      <c r="RZI69" s="201"/>
      <c r="RZJ69" s="217"/>
      <c r="RZM69" s="201"/>
      <c r="RZN69" s="217"/>
      <c r="RZQ69" s="201"/>
      <c r="RZR69" s="217"/>
      <c r="RZU69" s="201"/>
      <c r="RZV69" s="217"/>
      <c r="RZY69" s="201"/>
      <c r="RZZ69" s="217"/>
      <c r="SAC69" s="201"/>
      <c r="SAD69" s="217"/>
      <c r="SAG69" s="201"/>
      <c r="SAH69" s="217"/>
      <c r="SAK69" s="201"/>
      <c r="SAL69" s="217"/>
      <c r="SAO69" s="201"/>
      <c r="SAP69" s="217"/>
      <c r="SAS69" s="201"/>
      <c r="SAT69" s="217"/>
      <c r="SAW69" s="201"/>
      <c r="SAX69" s="217"/>
      <c r="SBA69" s="201"/>
      <c r="SBB69" s="217"/>
      <c r="SBE69" s="201"/>
      <c r="SBF69" s="217"/>
      <c r="SBI69" s="201"/>
      <c r="SBJ69" s="217"/>
      <c r="SBM69" s="201"/>
      <c r="SBN69" s="217"/>
      <c r="SBQ69" s="201"/>
      <c r="SBR69" s="217"/>
      <c r="SBU69" s="201"/>
      <c r="SBV69" s="217"/>
      <c r="SBY69" s="201"/>
      <c r="SBZ69" s="217"/>
      <c r="SCC69" s="201"/>
      <c r="SCD69" s="217"/>
      <c r="SCG69" s="201"/>
      <c r="SCH69" s="217"/>
      <c r="SCK69" s="201"/>
      <c r="SCL69" s="217"/>
      <c r="SCO69" s="201"/>
      <c r="SCP69" s="217"/>
      <c r="SCS69" s="201"/>
      <c r="SCT69" s="217"/>
      <c r="SCW69" s="201"/>
      <c r="SCX69" s="217"/>
      <c r="SDA69" s="201"/>
      <c r="SDB69" s="217"/>
      <c r="SDE69" s="201"/>
      <c r="SDF69" s="217"/>
      <c r="SDI69" s="201"/>
      <c r="SDJ69" s="217"/>
      <c r="SDM69" s="201"/>
      <c r="SDN69" s="217"/>
      <c r="SDQ69" s="201"/>
      <c r="SDR69" s="217"/>
      <c r="SDU69" s="201"/>
      <c r="SDV69" s="217"/>
      <c r="SDY69" s="201"/>
      <c r="SDZ69" s="217"/>
      <c r="SEC69" s="201"/>
      <c r="SED69" s="217"/>
      <c r="SEG69" s="201"/>
      <c r="SEH69" s="217"/>
      <c r="SEK69" s="201"/>
      <c r="SEL69" s="217"/>
      <c r="SEO69" s="201"/>
      <c r="SEP69" s="217"/>
      <c r="SES69" s="201"/>
      <c r="SET69" s="217"/>
      <c r="SEW69" s="201"/>
      <c r="SEX69" s="217"/>
      <c r="SFA69" s="201"/>
      <c r="SFB69" s="217"/>
      <c r="SFE69" s="201"/>
      <c r="SFF69" s="217"/>
      <c r="SFI69" s="201"/>
      <c r="SFJ69" s="217"/>
      <c r="SFM69" s="201"/>
      <c r="SFN69" s="217"/>
      <c r="SFQ69" s="201"/>
      <c r="SFR69" s="217"/>
      <c r="SFU69" s="201"/>
      <c r="SFV69" s="217"/>
      <c r="SFY69" s="201"/>
      <c r="SFZ69" s="217"/>
      <c r="SGC69" s="201"/>
      <c r="SGD69" s="217"/>
      <c r="SGG69" s="201"/>
      <c r="SGH69" s="217"/>
      <c r="SGK69" s="201"/>
      <c r="SGL69" s="217"/>
      <c r="SGO69" s="201"/>
      <c r="SGP69" s="217"/>
      <c r="SGS69" s="201"/>
      <c r="SGT69" s="217"/>
      <c r="SGW69" s="201"/>
      <c r="SGX69" s="217"/>
      <c r="SHA69" s="201"/>
      <c r="SHB69" s="217"/>
      <c r="SHE69" s="201"/>
      <c r="SHF69" s="217"/>
      <c r="SHI69" s="201"/>
      <c r="SHJ69" s="217"/>
      <c r="SHM69" s="201"/>
      <c r="SHN69" s="217"/>
      <c r="SHQ69" s="201"/>
      <c r="SHR69" s="217"/>
      <c r="SHU69" s="201"/>
      <c r="SHV69" s="217"/>
      <c r="SHY69" s="201"/>
      <c r="SHZ69" s="217"/>
      <c r="SIC69" s="201"/>
      <c r="SID69" s="217"/>
      <c r="SIG69" s="201"/>
      <c r="SIH69" s="217"/>
      <c r="SIK69" s="201"/>
      <c r="SIL69" s="217"/>
      <c r="SIO69" s="201"/>
      <c r="SIP69" s="217"/>
      <c r="SIS69" s="201"/>
      <c r="SIT69" s="217"/>
      <c r="SIW69" s="201"/>
      <c r="SIX69" s="217"/>
      <c r="SJA69" s="201"/>
      <c r="SJB69" s="217"/>
      <c r="SJE69" s="201"/>
      <c r="SJF69" s="217"/>
      <c r="SJI69" s="201"/>
      <c r="SJJ69" s="217"/>
      <c r="SJM69" s="201"/>
      <c r="SJN69" s="217"/>
      <c r="SJQ69" s="201"/>
      <c r="SJR69" s="217"/>
      <c r="SJU69" s="201"/>
      <c r="SJV69" s="217"/>
      <c r="SJY69" s="201"/>
      <c r="SJZ69" s="217"/>
      <c r="SKC69" s="201"/>
      <c r="SKD69" s="217"/>
      <c r="SKG69" s="201"/>
      <c r="SKH69" s="217"/>
      <c r="SKK69" s="201"/>
      <c r="SKL69" s="217"/>
      <c r="SKO69" s="201"/>
      <c r="SKP69" s="217"/>
      <c r="SKS69" s="201"/>
      <c r="SKT69" s="217"/>
      <c r="SKW69" s="201"/>
      <c r="SKX69" s="217"/>
      <c r="SLA69" s="201"/>
      <c r="SLB69" s="217"/>
      <c r="SLE69" s="201"/>
      <c r="SLF69" s="217"/>
      <c r="SLI69" s="201"/>
      <c r="SLJ69" s="217"/>
      <c r="SLM69" s="201"/>
      <c r="SLN69" s="217"/>
      <c r="SLQ69" s="201"/>
      <c r="SLR69" s="217"/>
      <c r="SLU69" s="201"/>
      <c r="SLV69" s="217"/>
      <c r="SLY69" s="201"/>
      <c r="SLZ69" s="217"/>
      <c r="SMC69" s="201"/>
      <c r="SMD69" s="217"/>
      <c r="SMG69" s="201"/>
      <c r="SMH69" s="217"/>
      <c r="SMK69" s="201"/>
      <c r="SML69" s="217"/>
      <c r="SMO69" s="201"/>
      <c r="SMP69" s="217"/>
      <c r="SMS69" s="201"/>
      <c r="SMT69" s="217"/>
      <c r="SMW69" s="201"/>
      <c r="SMX69" s="217"/>
      <c r="SNA69" s="201"/>
      <c r="SNB69" s="217"/>
      <c r="SNE69" s="201"/>
      <c r="SNF69" s="217"/>
      <c r="SNI69" s="201"/>
      <c r="SNJ69" s="217"/>
      <c r="SNM69" s="201"/>
      <c r="SNN69" s="217"/>
      <c r="SNQ69" s="201"/>
      <c r="SNR69" s="217"/>
      <c r="SNU69" s="201"/>
      <c r="SNV69" s="217"/>
      <c r="SNY69" s="201"/>
      <c r="SNZ69" s="217"/>
      <c r="SOC69" s="201"/>
      <c r="SOD69" s="217"/>
      <c r="SOG69" s="201"/>
      <c r="SOH69" s="217"/>
      <c r="SOK69" s="201"/>
      <c r="SOL69" s="217"/>
      <c r="SOO69" s="201"/>
      <c r="SOP69" s="217"/>
      <c r="SOS69" s="201"/>
      <c r="SOT69" s="217"/>
      <c r="SOW69" s="201"/>
      <c r="SOX69" s="217"/>
      <c r="SPA69" s="201"/>
      <c r="SPB69" s="217"/>
      <c r="SPE69" s="201"/>
      <c r="SPF69" s="217"/>
      <c r="SPI69" s="201"/>
      <c r="SPJ69" s="217"/>
      <c r="SPM69" s="201"/>
      <c r="SPN69" s="217"/>
      <c r="SPQ69" s="201"/>
      <c r="SPR69" s="217"/>
      <c r="SPU69" s="201"/>
      <c r="SPV69" s="217"/>
      <c r="SPY69" s="201"/>
      <c r="SPZ69" s="217"/>
      <c r="SQC69" s="201"/>
      <c r="SQD69" s="217"/>
      <c r="SQG69" s="201"/>
      <c r="SQH69" s="217"/>
      <c r="SQK69" s="201"/>
      <c r="SQL69" s="217"/>
      <c r="SQO69" s="201"/>
      <c r="SQP69" s="217"/>
      <c r="SQS69" s="201"/>
      <c r="SQT69" s="217"/>
      <c r="SQW69" s="201"/>
      <c r="SQX69" s="217"/>
      <c r="SRA69" s="201"/>
      <c r="SRB69" s="217"/>
      <c r="SRE69" s="201"/>
      <c r="SRF69" s="217"/>
      <c r="SRI69" s="201"/>
      <c r="SRJ69" s="217"/>
      <c r="SRM69" s="201"/>
      <c r="SRN69" s="217"/>
      <c r="SRQ69" s="201"/>
      <c r="SRR69" s="217"/>
      <c r="SRU69" s="201"/>
      <c r="SRV69" s="217"/>
      <c r="SRY69" s="201"/>
      <c r="SRZ69" s="217"/>
      <c r="SSC69" s="201"/>
      <c r="SSD69" s="217"/>
      <c r="SSG69" s="201"/>
      <c r="SSH69" s="217"/>
      <c r="SSK69" s="201"/>
      <c r="SSL69" s="217"/>
      <c r="SSO69" s="201"/>
      <c r="SSP69" s="217"/>
      <c r="SSS69" s="201"/>
      <c r="SST69" s="217"/>
      <c r="SSW69" s="201"/>
      <c r="SSX69" s="217"/>
      <c r="STA69" s="201"/>
      <c r="STB69" s="217"/>
      <c r="STE69" s="201"/>
      <c r="STF69" s="217"/>
      <c r="STI69" s="201"/>
      <c r="STJ69" s="217"/>
      <c r="STM69" s="201"/>
      <c r="STN69" s="217"/>
      <c r="STQ69" s="201"/>
      <c r="STR69" s="217"/>
      <c r="STU69" s="201"/>
      <c r="STV69" s="217"/>
      <c r="STY69" s="201"/>
      <c r="STZ69" s="217"/>
      <c r="SUC69" s="201"/>
      <c r="SUD69" s="217"/>
      <c r="SUG69" s="201"/>
      <c r="SUH69" s="217"/>
      <c r="SUK69" s="201"/>
      <c r="SUL69" s="217"/>
      <c r="SUO69" s="201"/>
      <c r="SUP69" s="217"/>
      <c r="SUS69" s="201"/>
      <c r="SUT69" s="217"/>
      <c r="SUW69" s="201"/>
      <c r="SUX69" s="217"/>
      <c r="SVA69" s="201"/>
      <c r="SVB69" s="217"/>
      <c r="SVE69" s="201"/>
      <c r="SVF69" s="217"/>
      <c r="SVI69" s="201"/>
      <c r="SVJ69" s="217"/>
      <c r="SVM69" s="201"/>
      <c r="SVN69" s="217"/>
      <c r="SVQ69" s="201"/>
      <c r="SVR69" s="217"/>
      <c r="SVU69" s="201"/>
      <c r="SVV69" s="217"/>
      <c r="SVY69" s="201"/>
      <c r="SVZ69" s="217"/>
      <c r="SWC69" s="201"/>
      <c r="SWD69" s="217"/>
      <c r="SWG69" s="201"/>
      <c r="SWH69" s="217"/>
      <c r="SWK69" s="201"/>
      <c r="SWL69" s="217"/>
      <c r="SWO69" s="201"/>
      <c r="SWP69" s="217"/>
      <c r="SWS69" s="201"/>
      <c r="SWT69" s="217"/>
      <c r="SWW69" s="201"/>
      <c r="SWX69" s="217"/>
      <c r="SXA69" s="201"/>
      <c r="SXB69" s="217"/>
      <c r="SXE69" s="201"/>
      <c r="SXF69" s="217"/>
      <c r="SXI69" s="201"/>
      <c r="SXJ69" s="217"/>
      <c r="SXM69" s="201"/>
      <c r="SXN69" s="217"/>
      <c r="SXQ69" s="201"/>
      <c r="SXR69" s="217"/>
      <c r="SXU69" s="201"/>
      <c r="SXV69" s="217"/>
      <c r="SXY69" s="201"/>
      <c r="SXZ69" s="217"/>
      <c r="SYC69" s="201"/>
      <c r="SYD69" s="217"/>
      <c r="SYG69" s="201"/>
      <c r="SYH69" s="217"/>
      <c r="SYK69" s="201"/>
      <c r="SYL69" s="217"/>
      <c r="SYO69" s="201"/>
      <c r="SYP69" s="217"/>
      <c r="SYS69" s="201"/>
      <c r="SYT69" s="217"/>
      <c r="SYW69" s="201"/>
      <c r="SYX69" s="217"/>
      <c r="SZA69" s="201"/>
      <c r="SZB69" s="217"/>
      <c r="SZE69" s="201"/>
      <c r="SZF69" s="217"/>
      <c r="SZI69" s="201"/>
      <c r="SZJ69" s="217"/>
      <c r="SZM69" s="201"/>
      <c r="SZN69" s="217"/>
      <c r="SZQ69" s="201"/>
      <c r="SZR69" s="217"/>
      <c r="SZU69" s="201"/>
      <c r="SZV69" s="217"/>
      <c r="SZY69" s="201"/>
      <c r="SZZ69" s="217"/>
      <c r="TAC69" s="201"/>
      <c r="TAD69" s="217"/>
      <c r="TAG69" s="201"/>
      <c r="TAH69" s="217"/>
      <c r="TAK69" s="201"/>
      <c r="TAL69" s="217"/>
      <c r="TAO69" s="201"/>
      <c r="TAP69" s="217"/>
      <c r="TAS69" s="201"/>
      <c r="TAT69" s="217"/>
      <c r="TAW69" s="201"/>
      <c r="TAX69" s="217"/>
      <c r="TBA69" s="201"/>
      <c r="TBB69" s="217"/>
      <c r="TBE69" s="201"/>
      <c r="TBF69" s="217"/>
      <c r="TBI69" s="201"/>
      <c r="TBJ69" s="217"/>
      <c r="TBM69" s="201"/>
      <c r="TBN69" s="217"/>
      <c r="TBQ69" s="201"/>
      <c r="TBR69" s="217"/>
      <c r="TBU69" s="201"/>
      <c r="TBV69" s="217"/>
      <c r="TBY69" s="201"/>
      <c r="TBZ69" s="217"/>
      <c r="TCC69" s="201"/>
      <c r="TCD69" s="217"/>
      <c r="TCG69" s="201"/>
      <c r="TCH69" s="217"/>
      <c r="TCK69" s="201"/>
      <c r="TCL69" s="217"/>
      <c r="TCO69" s="201"/>
      <c r="TCP69" s="217"/>
      <c r="TCS69" s="201"/>
      <c r="TCT69" s="217"/>
      <c r="TCW69" s="201"/>
      <c r="TCX69" s="217"/>
      <c r="TDA69" s="201"/>
      <c r="TDB69" s="217"/>
      <c r="TDE69" s="201"/>
      <c r="TDF69" s="217"/>
      <c r="TDI69" s="201"/>
      <c r="TDJ69" s="217"/>
      <c r="TDM69" s="201"/>
      <c r="TDN69" s="217"/>
      <c r="TDQ69" s="201"/>
      <c r="TDR69" s="217"/>
      <c r="TDU69" s="201"/>
      <c r="TDV69" s="217"/>
      <c r="TDY69" s="201"/>
      <c r="TDZ69" s="217"/>
      <c r="TEC69" s="201"/>
      <c r="TED69" s="217"/>
      <c r="TEG69" s="201"/>
      <c r="TEH69" s="217"/>
      <c r="TEK69" s="201"/>
      <c r="TEL69" s="217"/>
      <c r="TEO69" s="201"/>
      <c r="TEP69" s="217"/>
      <c r="TES69" s="201"/>
      <c r="TET69" s="217"/>
      <c r="TEW69" s="201"/>
      <c r="TEX69" s="217"/>
      <c r="TFA69" s="201"/>
      <c r="TFB69" s="217"/>
      <c r="TFE69" s="201"/>
      <c r="TFF69" s="217"/>
      <c r="TFI69" s="201"/>
      <c r="TFJ69" s="217"/>
      <c r="TFM69" s="201"/>
      <c r="TFN69" s="217"/>
      <c r="TFQ69" s="201"/>
      <c r="TFR69" s="217"/>
      <c r="TFU69" s="201"/>
      <c r="TFV69" s="217"/>
      <c r="TFY69" s="201"/>
      <c r="TFZ69" s="217"/>
      <c r="TGC69" s="201"/>
      <c r="TGD69" s="217"/>
      <c r="TGG69" s="201"/>
      <c r="TGH69" s="217"/>
      <c r="TGK69" s="201"/>
      <c r="TGL69" s="217"/>
      <c r="TGO69" s="201"/>
      <c r="TGP69" s="217"/>
      <c r="TGS69" s="201"/>
      <c r="TGT69" s="217"/>
      <c r="TGW69" s="201"/>
      <c r="TGX69" s="217"/>
      <c r="THA69" s="201"/>
      <c r="THB69" s="217"/>
      <c r="THE69" s="201"/>
      <c r="THF69" s="217"/>
      <c r="THI69" s="201"/>
      <c r="THJ69" s="217"/>
      <c r="THM69" s="201"/>
      <c r="THN69" s="217"/>
      <c r="THQ69" s="201"/>
      <c r="THR69" s="217"/>
      <c r="THU69" s="201"/>
      <c r="THV69" s="217"/>
      <c r="THY69" s="201"/>
      <c r="THZ69" s="217"/>
      <c r="TIC69" s="201"/>
      <c r="TID69" s="217"/>
      <c r="TIG69" s="201"/>
      <c r="TIH69" s="217"/>
      <c r="TIK69" s="201"/>
      <c r="TIL69" s="217"/>
      <c r="TIO69" s="201"/>
      <c r="TIP69" s="217"/>
      <c r="TIS69" s="201"/>
      <c r="TIT69" s="217"/>
      <c r="TIW69" s="201"/>
      <c r="TIX69" s="217"/>
      <c r="TJA69" s="201"/>
      <c r="TJB69" s="217"/>
      <c r="TJE69" s="201"/>
      <c r="TJF69" s="217"/>
      <c r="TJI69" s="201"/>
      <c r="TJJ69" s="217"/>
      <c r="TJM69" s="201"/>
      <c r="TJN69" s="217"/>
      <c r="TJQ69" s="201"/>
      <c r="TJR69" s="217"/>
      <c r="TJU69" s="201"/>
      <c r="TJV69" s="217"/>
      <c r="TJY69" s="201"/>
      <c r="TJZ69" s="217"/>
      <c r="TKC69" s="201"/>
      <c r="TKD69" s="217"/>
      <c r="TKG69" s="201"/>
      <c r="TKH69" s="217"/>
      <c r="TKK69" s="201"/>
      <c r="TKL69" s="217"/>
      <c r="TKO69" s="201"/>
      <c r="TKP69" s="217"/>
      <c r="TKS69" s="201"/>
      <c r="TKT69" s="217"/>
      <c r="TKW69" s="201"/>
      <c r="TKX69" s="217"/>
      <c r="TLA69" s="201"/>
      <c r="TLB69" s="217"/>
      <c r="TLE69" s="201"/>
      <c r="TLF69" s="217"/>
      <c r="TLI69" s="201"/>
      <c r="TLJ69" s="217"/>
      <c r="TLM69" s="201"/>
      <c r="TLN69" s="217"/>
      <c r="TLQ69" s="201"/>
      <c r="TLR69" s="217"/>
      <c r="TLU69" s="201"/>
      <c r="TLV69" s="217"/>
      <c r="TLY69" s="201"/>
      <c r="TLZ69" s="217"/>
      <c r="TMC69" s="201"/>
      <c r="TMD69" s="217"/>
      <c r="TMG69" s="201"/>
      <c r="TMH69" s="217"/>
      <c r="TMK69" s="201"/>
      <c r="TML69" s="217"/>
      <c r="TMO69" s="201"/>
      <c r="TMP69" s="217"/>
      <c r="TMS69" s="201"/>
      <c r="TMT69" s="217"/>
      <c r="TMW69" s="201"/>
      <c r="TMX69" s="217"/>
      <c r="TNA69" s="201"/>
      <c r="TNB69" s="217"/>
      <c r="TNE69" s="201"/>
      <c r="TNF69" s="217"/>
      <c r="TNI69" s="201"/>
      <c r="TNJ69" s="217"/>
      <c r="TNM69" s="201"/>
      <c r="TNN69" s="217"/>
      <c r="TNQ69" s="201"/>
      <c r="TNR69" s="217"/>
      <c r="TNU69" s="201"/>
      <c r="TNV69" s="217"/>
      <c r="TNY69" s="201"/>
      <c r="TNZ69" s="217"/>
      <c r="TOC69" s="201"/>
      <c r="TOD69" s="217"/>
      <c r="TOG69" s="201"/>
      <c r="TOH69" s="217"/>
      <c r="TOK69" s="201"/>
      <c r="TOL69" s="217"/>
      <c r="TOO69" s="201"/>
      <c r="TOP69" s="217"/>
      <c r="TOS69" s="201"/>
      <c r="TOT69" s="217"/>
      <c r="TOW69" s="201"/>
      <c r="TOX69" s="217"/>
      <c r="TPA69" s="201"/>
      <c r="TPB69" s="217"/>
      <c r="TPE69" s="201"/>
      <c r="TPF69" s="217"/>
      <c r="TPI69" s="201"/>
      <c r="TPJ69" s="217"/>
      <c r="TPM69" s="201"/>
      <c r="TPN69" s="217"/>
      <c r="TPQ69" s="201"/>
      <c r="TPR69" s="217"/>
      <c r="TPU69" s="201"/>
      <c r="TPV69" s="217"/>
      <c r="TPY69" s="201"/>
      <c r="TPZ69" s="217"/>
      <c r="TQC69" s="201"/>
      <c r="TQD69" s="217"/>
      <c r="TQG69" s="201"/>
      <c r="TQH69" s="217"/>
      <c r="TQK69" s="201"/>
      <c r="TQL69" s="217"/>
      <c r="TQO69" s="201"/>
      <c r="TQP69" s="217"/>
      <c r="TQS69" s="201"/>
      <c r="TQT69" s="217"/>
      <c r="TQW69" s="201"/>
      <c r="TQX69" s="217"/>
      <c r="TRA69" s="201"/>
      <c r="TRB69" s="217"/>
      <c r="TRE69" s="201"/>
      <c r="TRF69" s="217"/>
      <c r="TRI69" s="201"/>
      <c r="TRJ69" s="217"/>
      <c r="TRM69" s="201"/>
      <c r="TRN69" s="217"/>
      <c r="TRQ69" s="201"/>
      <c r="TRR69" s="217"/>
      <c r="TRU69" s="201"/>
      <c r="TRV69" s="217"/>
      <c r="TRY69" s="201"/>
      <c r="TRZ69" s="217"/>
      <c r="TSC69" s="201"/>
      <c r="TSD69" s="217"/>
      <c r="TSG69" s="201"/>
      <c r="TSH69" s="217"/>
      <c r="TSK69" s="201"/>
      <c r="TSL69" s="217"/>
      <c r="TSO69" s="201"/>
      <c r="TSP69" s="217"/>
      <c r="TSS69" s="201"/>
      <c r="TST69" s="217"/>
      <c r="TSW69" s="201"/>
      <c r="TSX69" s="217"/>
      <c r="TTA69" s="201"/>
      <c r="TTB69" s="217"/>
      <c r="TTE69" s="201"/>
      <c r="TTF69" s="217"/>
      <c r="TTI69" s="201"/>
      <c r="TTJ69" s="217"/>
      <c r="TTM69" s="201"/>
      <c r="TTN69" s="217"/>
      <c r="TTQ69" s="201"/>
      <c r="TTR69" s="217"/>
      <c r="TTU69" s="201"/>
      <c r="TTV69" s="217"/>
      <c r="TTY69" s="201"/>
      <c r="TTZ69" s="217"/>
      <c r="TUC69" s="201"/>
      <c r="TUD69" s="217"/>
      <c r="TUG69" s="201"/>
      <c r="TUH69" s="217"/>
      <c r="TUK69" s="201"/>
      <c r="TUL69" s="217"/>
      <c r="TUO69" s="201"/>
      <c r="TUP69" s="217"/>
      <c r="TUS69" s="201"/>
      <c r="TUT69" s="217"/>
      <c r="TUW69" s="201"/>
      <c r="TUX69" s="217"/>
      <c r="TVA69" s="201"/>
      <c r="TVB69" s="217"/>
      <c r="TVE69" s="201"/>
      <c r="TVF69" s="217"/>
      <c r="TVI69" s="201"/>
      <c r="TVJ69" s="217"/>
      <c r="TVM69" s="201"/>
      <c r="TVN69" s="217"/>
      <c r="TVQ69" s="201"/>
      <c r="TVR69" s="217"/>
      <c r="TVU69" s="201"/>
      <c r="TVV69" s="217"/>
      <c r="TVY69" s="201"/>
      <c r="TVZ69" s="217"/>
      <c r="TWC69" s="201"/>
      <c r="TWD69" s="217"/>
      <c r="TWG69" s="201"/>
      <c r="TWH69" s="217"/>
      <c r="TWK69" s="201"/>
      <c r="TWL69" s="217"/>
      <c r="TWO69" s="201"/>
      <c r="TWP69" s="217"/>
      <c r="TWS69" s="201"/>
      <c r="TWT69" s="217"/>
      <c r="TWW69" s="201"/>
      <c r="TWX69" s="217"/>
      <c r="TXA69" s="201"/>
      <c r="TXB69" s="217"/>
      <c r="TXE69" s="201"/>
      <c r="TXF69" s="217"/>
      <c r="TXI69" s="201"/>
      <c r="TXJ69" s="217"/>
      <c r="TXM69" s="201"/>
      <c r="TXN69" s="217"/>
      <c r="TXQ69" s="201"/>
      <c r="TXR69" s="217"/>
      <c r="TXU69" s="201"/>
      <c r="TXV69" s="217"/>
      <c r="TXY69" s="201"/>
      <c r="TXZ69" s="217"/>
      <c r="TYC69" s="201"/>
      <c r="TYD69" s="217"/>
      <c r="TYG69" s="201"/>
      <c r="TYH69" s="217"/>
      <c r="TYK69" s="201"/>
      <c r="TYL69" s="217"/>
      <c r="TYO69" s="201"/>
      <c r="TYP69" s="217"/>
      <c r="TYS69" s="201"/>
      <c r="TYT69" s="217"/>
      <c r="TYW69" s="201"/>
      <c r="TYX69" s="217"/>
      <c r="TZA69" s="201"/>
      <c r="TZB69" s="217"/>
      <c r="TZE69" s="201"/>
      <c r="TZF69" s="217"/>
      <c r="TZI69" s="201"/>
      <c r="TZJ69" s="217"/>
      <c r="TZM69" s="201"/>
      <c r="TZN69" s="217"/>
      <c r="TZQ69" s="201"/>
      <c r="TZR69" s="217"/>
      <c r="TZU69" s="201"/>
      <c r="TZV69" s="217"/>
      <c r="TZY69" s="201"/>
      <c r="TZZ69" s="217"/>
      <c r="UAC69" s="201"/>
      <c r="UAD69" s="217"/>
      <c r="UAG69" s="201"/>
      <c r="UAH69" s="217"/>
      <c r="UAK69" s="201"/>
      <c r="UAL69" s="217"/>
      <c r="UAO69" s="201"/>
      <c r="UAP69" s="217"/>
      <c r="UAS69" s="201"/>
      <c r="UAT69" s="217"/>
      <c r="UAW69" s="201"/>
      <c r="UAX69" s="217"/>
      <c r="UBA69" s="201"/>
      <c r="UBB69" s="217"/>
      <c r="UBE69" s="201"/>
      <c r="UBF69" s="217"/>
      <c r="UBI69" s="201"/>
      <c r="UBJ69" s="217"/>
      <c r="UBM69" s="201"/>
      <c r="UBN69" s="217"/>
      <c r="UBQ69" s="201"/>
      <c r="UBR69" s="217"/>
      <c r="UBU69" s="201"/>
      <c r="UBV69" s="217"/>
      <c r="UBY69" s="201"/>
      <c r="UBZ69" s="217"/>
      <c r="UCC69" s="201"/>
      <c r="UCD69" s="217"/>
      <c r="UCG69" s="201"/>
      <c r="UCH69" s="217"/>
      <c r="UCK69" s="201"/>
      <c r="UCL69" s="217"/>
      <c r="UCO69" s="201"/>
      <c r="UCP69" s="217"/>
      <c r="UCS69" s="201"/>
      <c r="UCT69" s="217"/>
      <c r="UCW69" s="201"/>
      <c r="UCX69" s="217"/>
      <c r="UDA69" s="201"/>
      <c r="UDB69" s="217"/>
      <c r="UDE69" s="201"/>
      <c r="UDF69" s="217"/>
      <c r="UDI69" s="201"/>
      <c r="UDJ69" s="217"/>
      <c r="UDM69" s="201"/>
      <c r="UDN69" s="217"/>
      <c r="UDQ69" s="201"/>
      <c r="UDR69" s="217"/>
      <c r="UDU69" s="201"/>
      <c r="UDV69" s="217"/>
      <c r="UDY69" s="201"/>
      <c r="UDZ69" s="217"/>
      <c r="UEC69" s="201"/>
      <c r="UED69" s="217"/>
      <c r="UEG69" s="201"/>
      <c r="UEH69" s="217"/>
      <c r="UEK69" s="201"/>
      <c r="UEL69" s="217"/>
      <c r="UEO69" s="201"/>
      <c r="UEP69" s="217"/>
      <c r="UES69" s="201"/>
      <c r="UET69" s="217"/>
      <c r="UEW69" s="201"/>
      <c r="UEX69" s="217"/>
      <c r="UFA69" s="201"/>
      <c r="UFB69" s="217"/>
      <c r="UFE69" s="201"/>
      <c r="UFF69" s="217"/>
      <c r="UFI69" s="201"/>
      <c r="UFJ69" s="217"/>
      <c r="UFM69" s="201"/>
      <c r="UFN69" s="217"/>
      <c r="UFQ69" s="201"/>
      <c r="UFR69" s="217"/>
      <c r="UFU69" s="201"/>
      <c r="UFV69" s="217"/>
      <c r="UFY69" s="201"/>
      <c r="UFZ69" s="217"/>
      <c r="UGC69" s="201"/>
      <c r="UGD69" s="217"/>
      <c r="UGG69" s="201"/>
      <c r="UGH69" s="217"/>
      <c r="UGK69" s="201"/>
      <c r="UGL69" s="217"/>
      <c r="UGO69" s="201"/>
      <c r="UGP69" s="217"/>
      <c r="UGS69" s="201"/>
      <c r="UGT69" s="217"/>
      <c r="UGW69" s="201"/>
      <c r="UGX69" s="217"/>
      <c r="UHA69" s="201"/>
      <c r="UHB69" s="217"/>
      <c r="UHE69" s="201"/>
      <c r="UHF69" s="217"/>
      <c r="UHI69" s="201"/>
      <c r="UHJ69" s="217"/>
      <c r="UHM69" s="201"/>
      <c r="UHN69" s="217"/>
      <c r="UHQ69" s="201"/>
      <c r="UHR69" s="217"/>
      <c r="UHU69" s="201"/>
      <c r="UHV69" s="217"/>
      <c r="UHY69" s="201"/>
      <c r="UHZ69" s="217"/>
      <c r="UIC69" s="201"/>
      <c r="UID69" s="217"/>
      <c r="UIG69" s="201"/>
      <c r="UIH69" s="217"/>
      <c r="UIK69" s="201"/>
      <c r="UIL69" s="217"/>
      <c r="UIO69" s="201"/>
      <c r="UIP69" s="217"/>
      <c r="UIS69" s="201"/>
      <c r="UIT69" s="217"/>
      <c r="UIW69" s="201"/>
      <c r="UIX69" s="217"/>
      <c r="UJA69" s="201"/>
      <c r="UJB69" s="217"/>
      <c r="UJE69" s="201"/>
      <c r="UJF69" s="217"/>
      <c r="UJI69" s="201"/>
      <c r="UJJ69" s="217"/>
      <c r="UJM69" s="201"/>
      <c r="UJN69" s="217"/>
      <c r="UJQ69" s="201"/>
      <c r="UJR69" s="217"/>
      <c r="UJU69" s="201"/>
      <c r="UJV69" s="217"/>
      <c r="UJY69" s="201"/>
      <c r="UJZ69" s="217"/>
      <c r="UKC69" s="201"/>
      <c r="UKD69" s="217"/>
      <c r="UKG69" s="201"/>
      <c r="UKH69" s="217"/>
      <c r="UKK69" s="201"/>
      <c r="UKL69" s="217"/>
      <c r="UKO69" s="201"/>
      <c r="UKP69" s="217"/>
      <c r="UKS69" s="201"/>
      <c r="UKT69" s="217"/>
      <c r="UKW69" s="201"/>
      <c r="UKX69" s="217"/>
      <c r="ULA69" s="201"/>
      <c r="ULB69" s="217"/>
      <c r="ULE69" s="201"/>
      <c r="ULF69" s="217"/>
      <c r="ULI69" s="201"/>
      <c r="ULJ69" s="217"/>
      <c r="ULM69" s="201"/>
      <c r="ULN69" s="217"/>
      <c r="ULQ69" s="201"/>
      <c r="ULR69" s="217"/>
      <c r="ULU69" s="201"/>
      <c r="ULV69" s="217"/>
      <c r="ULY69" s="201"/>
      <c r="ULZ69" s="217"/>
      <c r="UMC69" s="201"/>
      <c r="UMD69" s="217"/>
      <c r="UMG69" s="201"/>
      <c r="UMH69" s="217"/>
      <c r="UMK69" s="201"/>
      <c r="UML69" s="217"/>
      <c r="UMO69" s="201"/>
      <c r="UMP69" s="217"/>
      <c r="UMS69" s="201"/>
      <c r="UMT69" s="217"/>
      <c r="UMW69" s="201"/>
      <c r="UMX69" s="217"/>
      <c r="UNA69" s="201"/>
      <c r="UNB69" s="217"/>
      <c r="UNE69" s="201"/>
      <c r="UNF69" s="217"/>
      <c r="UNI69" s="201"/>
      <c r="UNJ69" s="217"/>
      <c r="UNM69" s="201"/>
      <c r="UNN69" s="217"/>
      <c r="UNQ69" s="201"/>
      <c r="UNR69" s="217"/>
      <c r="UNU69" s="201"/>
      <c r="UNV69" s="217"/>
      <c r="UNY69" s="201"/>
      <c r="UNZ69" s="217"/>
      <c r="UOC69" s="201"/>
      <c r="UOD69" s="217"/>
      <c r="UOG69" s="201"/>
      <c r="UOH69" s="217"/>
      <c r="UOK69" s="201"/>
      <c r="UOL69" s="217"/>
      <c r="UOO69" s="201"/>
      <c r="UOP69" s="217"/>
      <c r="UOS69" s="201"/>
      <c r="UOT69" s="217"/>
      <c r="UOW69" s="201"/>
      <c r="UOX69" s="217"/>
      <c r="UPA69" s="201"/>
      <c r="UPB69" s="217"/>
      <c r="UPE69" s="201"/>
      <c r="UPF69" s="217"/>
      <c r="UPI69" s="201"/>
      <c r="UPJ69" s="217"/>
      <c r="UPM69" s="201"/>
      <c r="UPN69" s="217"/>
      <c r="UPQ69" s="201"/>
      <c r="UPR69" s="217"/>
      <c r="UPU69" s="201"/>
      <c r="UPV69" s="217"/>
      <c r="UPY69" s="201"/>
      <c r="UPZ69" s="217"/>
      <c r="UQC69" s="201"/>
      <c r="UQD69" s="217"/>
      <c r="UQG69" s="201"/>
      <c r="UQH69" s="217"/>
      <c r="UQK69" s="201"/>
      <c r="UQL69" s="217"/>
      <c r="UQO69" s="201"/>
      <c r="UQP69" s="217"/>
      <c r="UQS69" s="201"/>
      <c r="UQT69" s="217"/>
      <c r="UQW69" s="201"/>
      <c r="UQX69" s="217"/>
      <c r="URA69" s="201"/>
      <c r="URB69" s="217"/>
      <c r="URE69" s="201"/>
      <c r="URF69" s="217"/>
      <c r="URI69" s="201"/>
      <c r="URJ69" s="217"/>
      <c r="URM69" s="201"/>
      <c r="URN69" s="217"/>
      <c r="URQ69" s="201"/>
      <c r="URR69" s="217"/>
      <c r="URU69" s="201"/>
      <c r="URV69" s="217"/>
      <c r="URY69" s="201"/>
      <c r="URZ69" s="217"/>
      <c r="USC69" s="201"/>
      <c r="USD69" s="217"/>
      <c r="USG69" s="201"/>
      <c r="USH69" s="217"/>
      <c r="USK69" s="201"/>
      <c r="USL69" s="217"/>
      <c r="USO69" s="201"/>
      <c r="USP69" s="217"/>
      <c r="USS69" s="201"/>
      <c r="UST69" s="217"/>
      <c r="USW69" s="201"/>
      <c r="USX69" s="217"/>
      <c r="UTA69" s="201"/>
      <c r="UTB69" s="217"/>
      <c r="UTE69" s="201"/>
      <c r="UTF69" s="217"/>
      <c r="UTI69" s="201"/>
      <c r="UTJ69" s="217"/>
      <c r="UTM69" s="201"/>
      <c r="UTN69" s="217"/>
      <c r="UTQ69" s="201"/>
      <c r="UTR69" s="217"/>
      <c r="UTU69" s="201"/>
      <c r="UTV69" s="217"/>
      <c r="UTY69" s="201"/>
      <c r="UTZ69" s="217"/>
      <c r="UUC69" s="201"/>
      <c r="UUD69" s="217"/>
      <c r="UUG69" s="201"/>
      <c r="UUH69" s="217"/>
      <c r="UUK69" s="201"/>
      <c r="UUL69" s="217"/>
      <c r="UUO69" s="201"/>
      <c r="UUP69" s="217"/>
      <c r="UUS69" s="201"/>
      <c r="UUT69" s="217"/>
      <c r="UUW69" s="201"/>
      <c r="UUX69" s="217"/>
      <c r="UVA69" s="201"/>
      <c r="UVB69" s="217"/>
      <c r="UVE69" s="201"/>
      <c r="UVF69" s="217"/>
      <c r="UVI69" s="201"/>
      <c r="UVJ69" s="217"/>
      <c r="UVM69" s="201"/>
      <c r="UVN69" s="217"/>
      <c r="UVQ69" s="201"/>
      <c r="UVR69" s="217"/>
      <c r="UVU69" s="201"/>
      <c r="UVV69" s="217"/>
      <c r="UVY69" s="201"/>
      <c r="UVZ69" s="217"/>
      <c r="UWC69" s="201"/>
      <c r="UWD69" s="217"/>
      <c r="UWG69" s="201"/>
      <c r="UWH69" s="217"/>
      <c r="UWK69" s="201"/>
      <c r="UWL69" s="217"/>
      <c r="UWO69" s="201"/>
      <c r="UWP69" s="217"/>
      <c r="UWS69" s="201"/>
      <c r="UWT69" s="217"/>
      <c r="UWW69" s="201"/>
      <c r="UWX69" s="217"/>
      <c r="UXA69" s="201"/>
      <c r="UXB69" s="217"/>
      <c r="UXE69" s="201"/>
      <c r="UXF69" s="217"/>
      <c r="UXI69" s="201"/>
      <c r="UXJ69" s="217"/>
      <c r="UXM69" s="201"/>
      <c r="UXN69" s="217"/>
      <c r="UXQ69" s="201"/>
      <c r="UXR69" s="217"/>
      <c r="UXU69" s="201"/>
      <c r="UXV69" s="217"/>
      <c r="UXY69" s="201"/>
      <c r="UXZ69" s="217"/>
      <c r="UYC69" s="201"/>
      <c r="UYD69" s="217"/>
      <c r="UYG69" s="201"/>
      <c r="UYH69" s="217"/>
      <c r="UYK69" s="201"/>
      <c r="UYL69" s="217"/>
      <c r="UYO69" s="201"/>
      <c r="UYP69" s="217"/>
      <c r="UYS69" s="201"/>
      <c r="UYT69" s="217"/>
      <c r="UYW69" s="201"/>
      <c r="UYX69" s="217"/>
      <c r="UZA69" s="201"/>
      <c r="UZB69" s="217"/>
      <c r="UZE69" s="201"/>
      <c r="UZF69" s="217"/>
      <c r="UZI69" s="201"/>
      <c r="UZJ69" s="217"/>
      <c r="UZM69" s="201"/>
      <c r="UZN69" s="217"/>
      <c r="UZQ69" s="201"/>
      <c r="UZR69" s="217"/>
      <c r="UZU69" s="201"/>
      <c r="UZV69" s="217"/>
      <c r="UZY69" s="201"/>
      <c r="UZZ69" s="217"/>
      <c r="VAC69" s="201"/>
      <c r="VAD69" s="217"/>
      <c r="VAG69" s="201"/>
      <c r="VAH69" s="217"/>
      <c r="VAK69" s="201"/>
      <c r="VAL69" s="217"/>
      <c r="VAO69" s="201"/>
      <c r="VAP69" s="217"/>
      <c r="VAS69" s="201"/>
      <c r="VAT69" s="217"/>
      <c r="VAW69" s="201"/>
      <c r="VAX69" s="217"/>
      <c r="VBA69" s="201"/>
      <c r="VBB69" s="217"/>
      <c r="VBE69" s="201"/>
      <c r="VBF69" s="217"/>
      <c r="VBI69" s="201"/>
      <c r="VBJ69" s="217"/>
      <c r="VBM69" s="201"/>
      <c r="VBN69" s="217"/>
      <c r="VBQ69" s="201"/>
      <c r="VBR69" s="217"/>
      <c r="VBU69" s="201"/>
      <c r="VBV69" s="217"/>
      <c r="VBY69" s="201"/>
      <c r="VBZ69" s="217"/>
      <c r="VCC69" s="201"/>
      <c r="VCD69" s="217"/>
      <c r="VCG69" s="201"/>
      <c r="VCH69" s="217"/>
      <c r="VCK69" s="201"/>
      <c r="VCL69" s="217"/>
      <c r="VCO69" s="201"/>
      <c r="VCP69" s="217"/>
      <c r="VCS69" s="201"/>
      <c r="VCT69" s="217"/>
      <c r="VCW69" s="201"/>
      <c r="VCX69" s="217"/>
      <c r="VDA69" s="201"/>
      <c r="VDB69" s="217"/>
      <c r="VDE69" s="201"/>
      <c r="VDF69" s="217"/>
      <c r="VDI69" s="201"/>
      <c r="VDJ69" s="217"/>
      <c r="VDM69" s="201"/>
      <c r="VDN69" s="217"/>
      <c r="VDQ69" s="201"/>
      <c r="VDR69" s="217"/>
      <c r="VDU69" s="201"/>
      <c r="VDV69" s="217"/>
      <c r="VDY69" s="201"/>
      <c r="VDZ69" s="217"/>
      <c r="VEC69" s="201"/>
      <c r="VED69" s="217"/>
      <c r="VEG69" s="201"/>
      <c r="VEH69" s="217"/>
      <c r="VEK69" s="201"/>
      <c r="VEL69" s="217"/>
      <c r="VEO69" s="201"/>
      <c r="VEP69" s="217"/>
      <c r="VES69" s="201"/>
      <c r="VET69" s="217"/>
      <c r="VEW69" s="201"/>
      <c r="VEX69" s="217"/>
      <c r="VFA69" s="201"/>
      <c r="VFB69" s="217"/>
      <c r="VFE69" s="201"/>
      <c r="VFF69" s="217"/>
      <c r="VFI69" s="201"/>
      <c r="VFJ69" s="217"/>
      <c r="VFM69" s="201"/>
      <c r="VFN69" s="217"/>
      <c r="VFQ69" s="201"/>
      <c r="VFR69" s="217"/>
      <c r="VFU69" s="201"/>
      <c r="VFV69" s="217"/>
      <c r="VFY69" s="201"/>
      <c r="VFZ69" s="217"/>
      <c r="VGC69" s="201"/>
      <c r="VGD69" s="217"/>
      <c r="VGG69" s="201"/>
      <c r="VGH69" s="217"/>
      <c r="VGK69" s="201"/>
      <c r="VGL69" s="217"/>
      <c r="VGO69" s="201"/>
      <c r="VGP69" s="217"/>
      <c r="VGS69" s="201"/>
      <c r="VGT69" s="217"/>
      <c r="VGW69" s="201"/>
      <c r="VGX69" s="217"/>
      <c r="VHA69" s="201"/>
      <c r="VHB69" s="217"/>
      <c r="VHE69" s="201"/>
      <c r="VHF69" s="217"/>
      <c r="VHI69" s="201"/>
      <c r="VHJ69" s="217"/>
      <c r="VHM69" s="201"/>
      <c r="VHN69" s="217"/>
      <c r="VHQ69" s="201"/>
      <c r="VHR69" s="217"/>
      <c r="VHU69" s="201"/>
      <c r="VHV69" s="217"/>
      <c r="VHY69" s="201"/>
      <c r="VHZ69" s="217"/>
      <c r="VIC69" s="201"/>
      <c r="VID69" s="217"/>
      <c r="VIG69" s="201"/>
      <c r="VIH69" s="217"/>
      <c r="VIK69" s="201"/>
      <c r="VIL69" s="217"/>
      <c r="VIO69" s="201"/>
      <c r="VIP69" s="217"/>
      <c r="VIS69" s="201"/>
      <c r="VIT69" s="217"/>
      <c r="VIW69" s="201"/>
      <c r="VIX69" s="217"/>
      <c r="VJA69" s="201"/>
      <c r="VJB69" s="217"/>
      <c r="VJE69" s="201"/>
      <c r="VJF69" s="217"/>
      <c r="VJI69" s="201"/>
      <c r="VJJ69" s="217"/>
      <c r="VJM69" s="201"/>
      <c r="VJN69" s="217"/>
      <c r="VJQ69" s="201"/>
      <c r="VJR69" s="217"/>
      <c r="VJU69" s="201"/>
      <c r="VJV69" s="217"/>
      <c r="VJY69" s="201"/>
      <c r="VJZ69" s="217"/>
      <c r="VKC69" s="201"/>
      <c r="VKD69" s="217"/>
      <c r="VKG69" s="201"/>
      <c r="VKH69" s="217"/>
      <c r="VKK69" s="201"/>
      <c r="VKL69" s="217"/>
      <c r="VKO69" s="201"/>
      <c r="VKP69" s="217"/>
      <c r="VKS69" s="201"/>
      <c r="VKT69" s="217"/>
      <c r="VKW69" s="201"/>
      <c r="VKX69" s="217"/>
      <c r="VLA69" s="201"/>
      <c r="VLB69" s="217"/>
      <c r="VLE69" s="201"/>
      <c r="VLF69" s="217"/>
      <c r="VLI69" s="201"/>
      <c r="VLJ69" s="217"/>
      <c r="VLM69" s="201"/>
      <c r="VLN69" s="217"/>
      <c r="VLQ69" s="201"/>
      <c r="VLR69" s="217"/>
      <c r="VLU69" s="201"/>
      <c r="VLV69" s="217"/>
      <c r="VLY69" s="201"/>
      <c r="VLZ69" s="217"/>
      <c r="VMC69" s="201"/>
      <c r="VMD69" s="217"/>
      <c r="VMG69" s="201"/>
      <c r="VMH69" s="217"/>
      <c r="VMK69" s="201"/>
      <c r="VML69" s="217"/>
      <c r="VMO69" s="201"/>
      <c r="VMP69" s="217"/>
      <c r="VMS69" s="201"/>
      <c r="VMT69" s="217"/>
      <c r="VMW69" s="201"/>
      <c r="VMX69" s="217"/>
      <c r="VNA69" s="201"/>
      <c r="VNB69" s="217"/>
      <c r="VNE69" s="201"/>
      <c r="VNF69" s="217"/>
      <c r="VNI69" s="201"/>
      <c r="VNJ69" s="217"/>
      <c r="VNM69" s="201"/>
      <c r="VNN69" s="217"/>
      <c r="VNQ69" s="201"/>
      <c r="VNR69" s="217"/>
      <c r="VNU69" s="201"/>
      <c r="VNV69" s="217"/>
      <c r="VNY69" s="201"/>
      <c r="VNZ69" s="217"/>
      <c r="VOC69" s="201"/>
      <c r="VOD69" s="217"/>
      <c r="VOG69" s="201"/>
      <c r="VOH69" s="217"/>
      <c r="VOK69" s="201"/>
      <c r="VOL69" s="217"/>
      <c r="VOO69" s="201"/>
      <c r="VOP69" s="217"/>
      <c r="VOS69" s="201"/>
      <c r="VOT69" s="217"/>
      <c r="VOW69" s="201"/>
      <c r="VOX69" s="217"/>
      <c r="VPA69" s="201"/>
      <c r="VPB69" s="217"/>
      <c r="VPE69" s="201"/>
      <c r="VPF69" s="217"/>
      <c r="VPI69" s="201"/>
      <c r="VPJ69" s="217"/>
      <c r="VPM69" s="201"/>
      <c r="VPN69" s="217"/>
      <c r="VPQ69" s="201"/>
      <c r="VPR69" s="217"/>
      <c r="VPU69" s="201"/>
      <c r="VPV69" s="217"/>
      <c r="VPY69" s="201"/>
      <c r="VPZ69" s="217"/>
      <c r="VQC69" s="201"/>
      <c r="VQD69" s="217"/>
      <c r="VQG69" s="201"/>
      <c r="VQH69" s="217"/>
      <c r="VQK69" s="201"/>
      <c r="VQL69" s="217"/>
      <c r="VQO69" s="201"/>
      <c r="VQP69" s="217"/>
      <c r="VQS69" s="201"/>
      <c r="VQT69" s="217"/>
      <c r="VQW69" s="201"/>
      <c r="VQX69" s="217"/>
      <c r="VRA69" s="201"/>
      <c r="VRB69" s="217"/>
      <c r="VRE69" s="201"/>
      <c r="VRF69" s="217"/>
      <c r="VRI69" s="201"/>
      <c r="VRJ69" s="217"/>
      <c r="VRM69" s="201"/>
      <c r="VRN69" s="217"/>
      <c r="VRQ69" s="201"/>
      <c r="VRR69" s="217"/>
      <c r="VRU69" s="201"/>
      <c r="VRV69" s="217"/>
      <c r="VRY69" s="201"/>
      <c r="VRZ69" s="217"/>
      <c r="VSC69" s="201"/>
      <c r="VSD69" s="217"/>
      <c r="VSG69" s="201"/>
      <c r="VSH69" s="217"/>
      <c r="VSK69" s="201"/>
      <c r="VSL69" s="217"/>
      <c r="VSO69" s="201"/>
      <c r="VSP69" s="217"/>
      <c r="VSS69" s="201"/>
      <c r="VST69" s="217"/>
      <c r="VSW69" s="201"/>
      <c r="VSX69" s="217"/>
      <c r="VTA69" s="201"/>
      <c r="VTB69" s="217"/>
      <c r="VTE69" s="201"/>
      <c r="VTF69" s="217"/>
      <c r="VTI69" s="201"/>
      <c r="VTJ69" s="217"/>
      <c r="VTM69" s="201"/>
      <c r="VTN69" s="217"/>
      <c r="VTQ69" s="201"/>
      <c r="VTR69" s="217"/>
      <c r="VTU69" s="201"/>
      <c r="VTV69" s="217"/>
      <c r="VTY69" s="201"/>
      <c r="VTZ69" s="217"/>
      <c r="VUC69" s="201"/>
      <c r="VUD69" s="217"/>
      <c r="VUG69" s="201"/>
      <c r="VUH69" s="217"/>
      <c r="VUK69" s="201"/>
      <c r="VUL69" s="217"/>
      <c r="VUO69" s="201"/>
      <c r="VUP69" s="217"/>
      <c r="VUS69" s="201"/>
      <c r="VUT69" s="217"/>
      <c r="VUW69" s="201"/>
      <c r="VUX69" s="217"/>
      <c r="VVA69" s="201"/>
      <c r="VVB69" s="217"/>
      <c r="VVE69" s="201"/>
      <c r="VVF69" s="217"/>
      <c r="VVI69" s="201"/>
      <c r="VVJ69" s="217"/>
      <c r="VVM69" s="201"/>
      <c r="VVN69" s="217"/>
      <c r="VVQ69" s="201"/>
      <c r="VVR69" s="217"/>
      <c r="VVU69" s="201"/>
      <c r="VVV69" s="217"/>
      <c r="VVY69" s="201"/>
      <c r="VVZ69" s="217"/>
      <c r="VWC69" s="201"/>
      <c r="VWD69" s="217"/>
      <c r="VWG69" s="201"/>
      <c r="VWH69" s="217"/>
      <c r="VWK69" s="201"/>
      <c r="VWL69" s="217"/>
      <c r="VWO69" s="201"/>
      <c r="VWP69" s="217"/>
      <c r="VWS69" s="201"/>
      <c r="VWT69" s="217"/>
      <c r="VWW69" s="201"/>
      <c r="VWX69" s="217"/>
      <c r="VXA69" s="201"/>
      <c r="VXB69" s="217"/>
      <c r="VXE69" s="201"/>
      <c r="VXF69" s="217"/>
      <c r="VXI69" s="201"/>
      <c r="VXJ69" s="217"/>
      <c r="VXM69" s="201"/>
      <c r="VXN69" s="217"/>
      <c r="VXQ69" s="201"/>
      <c r="VXR69" s="217"/>
      <c r="VXU69" s="201"/>
      <c r="VXV69" s="217"/>
      <c r="VXY69" s="201"/>
      <c r="VXZ69" s="217"/>
      <c r="VYC69" s="201"/>
      <c r="VYD69" s="217"/>
      <c r="VYG69" s="201"/>
      <c r="VYH69" s="217"/>
      <c r="VYK69" s="201"/>
      <c r="VYL69" s="217"/>
      <c r="VYO69" s="201"/>
      <c r="VYP69" s="217"/>
      <c r="VYS69" s="201"/>
      <c r="VYT69" s="217"/>
      <c r="VYW69" s="201"/>
      <c r="VYX69" s="217"/>
      <c r="VZA69" s="201"/>
      <c r="VZB69" s="217"/>
      <c r="VZE69" s="201"/>
      <c r="VZF69" s="217"/>
      <c r="VZI69" s="201"/>
      <c r="VZJ69" s="217"/>
      <c r="VZM69" s="201"/>
      <c r="VZN69" s="217"/>
      <c r="VZQ69" s="201"/>
      <c r="VZR69" s="217"/>
      <c r="VZU69" s="201"/>
      <c r="VZV69" s="217"/>
      <c r="VZY69" s="201"/>
      <c r="VZZ69" s="217"/>
      <c r="WAC69" s="201"/>
      <c r="WAD69" s="217"/>
      <c r="WAG69" s="201"/>
      <c r="WAH69" s="217"/>
      <c r="WAK69" s="201"/>
      <c r="WAL69" s="217"/>
      <c r="WAO69" s="201"/>
      <c r="WAP69" s="217"/>
      <c r="WAS69" s="201"/>
      <c r="WAT69" s="217"/>
      <c r="WAW69" s="201"/>
      <c r="WAX69" s="217"/>
      <c r="WBA69" s="201"/>
      <c r="WBB69" s="217"/>
      <c r="WBE69" s="201"/>
      <c r="WBF69" s="217"/>
      <c r="WBI69" s="201"/>
      <c r="WBJ69" s="217"/>
      <c r="WBM69" s="201"/>
      <c r="WBN69" s="217"/>
      <c r="WBQ69" s="201"/>
      <c r="WBR69" s="217"/>
      <c r="WBU69" s="201"/>
      <c r="WBV69" s="217"/>
      <c r="WBY69" s="201"/>
      <c r="WBZ69" s="217"/>
      <c r="WCC69" s="201"/>
      <c r="WCD69" s="217"/>
      <c r="WCG69" s="201"/>
      <c r="WCH69" s="217"/>
      <c r="WCK69" s="201"/>
      <c r="WCL69" s="217"/>
      <c r="WCO69" s="201"/>
      <c r="WCP69" s="217"/>
      <c r="WCS69" s="201"/>
      <c r="WCT69" s="217"/>
      <c r="WCW69" s="201"/>
      <c r="WCX69" s="217"/>
      <c r="WDA69" s="201"/>
      <c r="WDB69" s="217"/>
      <c r="WDE69" s="201"/>
      <c r="WDF69" s="217"/>
      <c r="WDI69" s="201"/>
      <c r="WDJ69" s="217"/>
      <c r="WDM69" s="201"/>
      <c r="WDN69" s="217"/>
      <c r="WDQ69" s="201"/>
      <c r="WDR69" s="217"/>
      <c r="WDU69" s="201"/>
      <c r="WDV69" s="217"/>
      <c r="WDY69" s="201"/>
      <c r="WDZ69" s="217"/>
      <c r="WEC69" s="201"/>
      <c r="WED69" s="217"/>
      <c r="WEG69" s="201"/>
      <c r="WEH69" s="217"/>
      <c r="WEK69" s="201"/>
      <c r="WEL69" s="217"/>
      <c r="WEO69" s="201"/>
      <c r="WEP69" s="217"/>
      <c r="WES69" s="201"/>
      <c r="WET69" s="217"/>
      <c r="WEW69" s="201"/>
      <c r="WEX69" s="217"/>
      <c r="WFA69" s="201"/>
      <c r="WFB69" s="217"/>
      <c r="WFE69" s="201"/>
      <c r="WFF69" s="217"/>
      <c r="WFI69" s="201"/>
      <c r="WFJ69" s="217"/>
      <c r="WFM69" s="201"/>
      <c r="WFN69" s="217"/>
      <c r="WFQ69" s="201"/>
      <c r="WFR69" s="217"/>
      <c r="WFU69" s="201"/>
      <c r="WFV69" s="217"/>
      <c r="WFY69" s="201"/>
      <c r="WFZ69" s="217"/>
      <c r="WGC69" s="201"/>
      <c r="WGD69" s="217"/>
      <c r="WGG69" s="201"/>
      <c r="WGH69" s="217"/>
      <c r="WGK69" s="201"/>
      <c r="WGL69" s="217"/>
      <c r="WGO69" s="201"/>
      <c r="WGP69" s="217"/>
      <c r="WGS69" s="201"/>
      <c r="WGT69" s="217"/>
      <c r="WGW69" s="201"/>
      <c r="WGX69" s="217"/>
      <c r="WHA69" s="201"/>
      <c r="WHB69" s="217"/>
      <c r="WHE69" s="201"/>
      <c r="WHF69" s="217"/>
      <c r="WHI69" s="201"/>
      <c r="WHJ69" s="217"/>
      <c r="WHM69" s="201"/>
      <c r="WHN69" s="217"/>
      <c r="WHQ69" s="201"/>
      <c r="WHR69" s="217"/>
      <c r="WHU69" s="201"/>
      <c r="WHV69" s="217"/>
      <c r="WHY69" s="201"/>
      <c r="WHZ69" s="217"/>
      <c r="WIC69" s="201"/>
      <c r="WID69" s="217"/>
      <c r="WIG69" s="201"/>
      <c r="WIH69" s="217"/>
      <c r="WIK69" s="201"/>
      <c r="WIL69" s="217"/>
      <c r="WIO69" s="201"/>
      <c r="WIP69" s="217"/>
      <c r="WIS69" s="201"/>
      <c r="WIT69" s="217"/>
      <c r="WIW69" s="201"/>
      <c r="WIX69" s="217"/>
      <c r="WJA69" s="201"/>
      <c r="WJB69" s="217"/>
      <c r="WJE69" s="201"/>
      <c r="WJF69" s="217"/>
      <c r="WJI69" s="201"/>
      <c r="WJJ69" s="217"/>
      <c r="WJM69" s="201"/>
      <c r="WJN69" s="217"/>
      <c r="WJQ69" s="201"/>
      <c r="WJR69" s="217"/>
      <c r="WJU69" s="201"/>
      <c r="WJV69" s="217"/>
      <c r="WJY69" s="201"/>
      <c r="WJZ69" s="217"/>
      <c r="WKC69" s="201"/>
      <c r="WKD69" s="217"/>
      <c r="WKG69" s="201"/>
      <c r="WKH69" s="217"/>
      <c r="WKK69" s="201"/>
      <c r="WKL69" s="217"/>
      <c r="WKO69" s="201"/>
      <c r="WKP69" s="217"/>
      <c r="WKS69" s="201"/>
      <c r="WKT69" s="217"/>
      <c r="WKW69" s="201"/>
      <c r="WKX69" s="217"/>
      <c r="WLA69" s="201"/>
      <c r="WLB69" s="217"/>
      <c r="WLE69" s="201"/>
      <c r="WLF69" s="217"/>
      <c r="WLI69" s="201"/>
      <c r="WLJ69" s="217"/>
      <c r="WLM69" s="201"/>
      <c r="WLN69" s="217"/>
      <c r="WLQ69" s="201"/>
      <c r="WLR69" s="217"/>
      <c r="WLU69" s="201"/>
      <c r="WLV69" s="217"/>
      <c r="WLY69" s="201"/>
      <c r="WLZ69" s="217"/>
      <c r="WMC69" s="201"/>
      <c r="WMD69" s="217"/>
      <c r="WMG69" s="201"/>
      <c r="WMH69" s="217"/>
      <c r="WMK69" s="201"/>
      <c r="WML69" s="217"/>
      <c r="WMO69" s="201"/>
      <c r="WMP69" s="217"/>
      <c r="WMS69" s="201"/>
      <c r="WMT69" s="217"/>
      <c r="WMW69" s="201"/>
      <c r="WMX69" s="217"/>
      <c r="WNA69" s="201"/>
      <c r="WNB69" s="217"/>
      <c r="WNE69" s="201"/>
      <c r="WNF69" s="217"/>
      <c r="WNI69" s="201"/>
      <c r="WNJ69" s="217"/>
      <c r="WNM69" s="201"/>
      <c r="WNN69" s="217"/>
      <c r="WNQ69" s="201"/>
      <c r="WNR69" s="217"/>
      <c r="WNU69" s="201"/>
      <c r="WNV69" s="217"/>
      <c r="WNY69" s="201"/>
      <c r="WNZ69" s="217"/>
      <c r="WOC69" s="201"/>
      <c r="WOD69" s="217"/>
      <c r="WOG69" s="201"/>
      <c r="WOH69" s="217"/>
      <c r="WOK69" s="201"/>
      <c r="WOL69" s="217"/>
      <c r="WOO69" s="201"/>
      <c r="WOP69" s="217"/>
      <c r="WOS69" s="201"/>
      <c r="WOT69" s="217"/>
      <c r="WOW69" s="201"/>
      <c r="WOX69" s="217"/>
      <c r="WPA69" s="201"/>
      <c r="WPB69" s="217"/>
      <c r="WPE69" s="201"/>
      <c r="WPF69" s="217"/>
      <c r="WPI69" s="201"/>
      <c r="WPJ69" s="217"/>
      <c r="WPM69" s="201"/>
      <c r="WPN69" s="217"/>
      <c r="WPQ69" s="201"/>
      <c r="WPR69" s="217"/>
      <c r="WPU69" s="201"/>
      <c r="WPV69" s="217"/>
      <c r="WPY69" s="201"/>
      <c r="WPZ69" s="217"/>
      <c r="WQC69" s="201"/>
      <c r="WQD69" s="217"/>
      <c r="WQG69" s="201"/>
      <c r="WQH69" s="217"/>
      <c r="WQK69" s="201"/>
      <c r="WQL69" s="217"/>
      <c r="WQO69" s="201"/>
      <c r="WQP69" s="217"/>
      <c r="WQS69" s="201"/>
      <c r="WQT69" s="217"/>
      <c r="WQW69" s="201"/>
      <c r="WQX69" s="217"/>
      <c r="WRA69" s="201"/>
      <c r="WRB69" s="217"/>
      <c r="WRE69" s="201"/>
      <c r="WRF69" s="217"/>
      <c r="WRI69" s="201"/>
      <c r="WRJ69" s="217"/>
      <c r="WRM69" s="201"/>
      <c r="WRN69" s="217"/>
      <c r="WRQ69" s="201"/>
      <c r="WRR69" s="217"/>
      <c r="WRU69" s="201"/>
      <c r="WRV69" s="217"/>
      <c r="WRY69" s="201"/>
      <c r="WRZ69" s="217"/>
      <c r="WSC69" s="201"/>
      <c r="WSD69" s="217"/>
      <c r="WSG69" s="201"/>
      <c r="WSH69" s="217"/>
      <c r="WSK69" s="201"/>
      <c r="WSL69" s="217"/>
      <c r="WSO69" s="201"/>
      <c r="WSP69" s="217"/>
      <c r="WSS69" s="201"/>
      <c r="WST69" s="217"/>
      <c r="WSW69" s="201"/>
      <c r="WSX69" s="217"/>
      <c r="WTA69" s="201"/>
      <c r="WTB69" s="217"/>
      <c r="WTE69" s="201"/>
      <c r="WTF69" s="217"/>
      <c r="WTI69" s="201"/>
      <c r="WTJ69" s="217"/>
      <c r="WTM69" s="201"/>
      <c r="WTN69" s="217"/>
      <c r="WTQ69" s="201"/>
      <c r="WTR69" s="217"/>
      <c r="WTU69" s="201"/>
      <c r="WTV69" s="217"/>
      <c r="WTY69" s="201"/>
      <c r="WTZ69" s="217"/>
      <c r="WUC69" s="201"/>
      <c r="WUD69" s="217"/>
      <c r="WUG69" s="201"/>
      <c r="WUH69" s="217"/>
      <c r="WUK69" s="201"/>
      <c r="WUL69" s="217"/>
      <c r="WUO69" s="201"/>
      <c r="WUP69" s="217"/>
      <c r="WUS69" s="201"/>
      <c r="WUT69" s="217"/>
      <c r="WUW69" s="201"/>
      <c r="WUX69" s="217"/>
      <c r="WVA69" s="201"/>
      <c r="WVB69" s="217"/>
      <c r="WVE69" s="201"/>
      <c r="WVF69" s="217"/>
      <c r="WVI69" s="201"/>
      <c r="WVJ69" s="217"/>
      <c r="WVM69" s="201"/>
      <c r="WVN69" s="217"/>
      <c r="WVQ69" s="201"/>
      <c r="WVR69" s="217"/>
      <c r="WVU69" s="201"/>
      <c r="WVV69" s="217"/>
      <c r="WVY69" s="201"/>
      <c r="WVZ69" s="217"/>
      <c r="WWC69" s="201"/>
      <c r="WWD69" s="217"/>
      <c r="WWG69" s="201"/>
      <c r="WWH69" s="217"/>
      <c r="WWK69" s="201"/>
      <c r="WWL69" s="217"/>
      <c r="WWO69" s="201"/>
      <c r="WWP69" s="217"/>
      <c r="WWS69" s="201"/>
      <c r="WWT69" s="217"/>
      <c r="WWW69" s="201"/>
      <c r="WWX69" s="217"/>
      <c r="WXA69" s="201"/>
      <c r="WXB69" s="217"/>
      <c r="WXE69" s="201"/>
      <c r="WXF69" s="217"/>
      <c r="WXI69" s="201"/>
      <c r="WXJ69" s="217"/>
      <c r="WXM69" s="201"/>
      <c r="WXN69" s="217"/>
      <c r="WXQ69" s="201"/>
      <c r="WXR69" s="217"/>
      <c r="WXU69" s="201"/>
      <c r="WXV69" s="217"/>
      <c r="WXY69" s="201"/>
      <c r="WXZ69" s="217"/>
      <c r="WYC69" s="201"/>
      <c r="WYD69" s="217"/>
      <c r="WYG69" s="201"/>
      <c r="WYH69" s="217"/>
      <c r="WYK69" s="201"/>
      <c r="WYL69" s="217"/>
      <c r="WYO69" s="201"/>
      <c r="WYP69" s="217"/>
      <c r="WYS69" s="201"/>
      <c r="WYT69" s="217"/>
      <c r="WYW69" s="201"/>
      <c r="WYX69" s="217"/>
      <c r="WZA69" s="201"/>
      <c r="WZB69" s="217"/>
      <c r="WZE69" s="201"/>
      <c r="WZF69" s="217"/>
      <c r="WZI69" s="201"/>
      <c r="WZJ69" s="217"/>
      <c r="WZM69" s="201"/>
      <c r="WZN69" s="217"/>
      <c r="WZQ69" s="201"/>
      <c r="WZR69" s="217"/>
      <c r="WZU69" s="201"/>
      <c r="WZV69" s="217"/>
      <c r="WZY69" s="201"/>
      <c r="WZZ69" s="217"/>
      <c r="XAC69" s="201"/>
      <c r="XAD69" s="217"/>
      <c r="XAG69" s="201"/>
      <c r="XAH69" s="217"/>
      <c r="XAK69" s="201"/>
      <c r="XAL69" s="217"/>
      <c r="XAO69" s="201"/>
      <c r="XAP69" s="217"/>
      <c r="XAS69" s="201"/>
      <c r="XAT69" s="217"/>
      <c r="XAW69" s="201"/>
      <c r="XAX69" s="217"/>
      <c r="XBA69" s="201"/>
      <c r="XBB69" s="217"/>
      <c r="XBE69" s="201"/>
      <c r="XBF69" s="217"/>
      <c r="XBI69" s="201"/>
      <c r="XBJ69" s="217"/>
      <c r="XBM69" s="201"/>
      <c r="XBN69" s="217"/>
      <c r="XBQ69" s="201"/>
      <c r="XBR69" s="217"/>
      <c r="XBU69" s="201"/>
      <c r="XBV69" s="217"/>
      <c r="XBY69" s="201"/>
      <c r="XBZ69" s="217"/>
      <c r="XCC69" s="201"/>
      <c r="XCD69" s="217"/>
      <c r="XCG69" s="201"/>
      <c r="XCH69" s="217"/>
      <c r="XCK69" s="201"/>
      <c r="XCL69" s="217"/>
      <c r="XCO69" s="201"/>
      <c r="XCP69" s="217"/>
      <c r="XCS69" s="201"/>
      <c r="XCT69" s="217"/>
      <c r="XCW69" s="201"/>
      <c r="XCX69" s="217"/>
      <c r="XDA69" s="201"/>
      <c r="XDB69" s="217"/>
      <c r="XDE69" s="201"/>
      <c r="XDF69" s="217"/>
      <c r="XDI69" s="201"/>
      <c r="XDJ69" s="217"/>
      <c r="XDM69" s="201"/>
      <c r="XDN69" s="217"/>
      <c r="XDQ69" s="201"/>
      <c r="XDR69" s="217"/>
      <c r="XDU69" s="201"/>
      <c r="XDV69" s="217"/>
      <c r="XDY69" s="201"/>
      <c r="XDZ69" s="217"/>
      <c r="XEC69" s="201"/>
      <c r="XED69" s="217"/>
      <c r="XEG69" s="201"/>
      <c r="XEH69" s="217"/>
      <c r="XEK69" s="201"/>
      <c r="XEL69" s="217"/>
      <c r="XEO69" s="201"/>
      <c r="XEP69" s="217"/>
      <c r="XES69" s="201"/>
      <c r="XET69" s="217"/>
      <c r="XEW69" s="201"/>
      <c r="XEX69" s="217"/>
      <c r="XFA69" s="201"/>
      <c r="XFB69" s="217"/>
    </row>
    <row r="70" spans="1:1022 1025:2046 2049:3070 3073:4094 4097:5118 5121:6142 6145:7166 7169:8190 8193:9214 9217:10238 10241:11262 11265:12286 12289:13310 13313:14334 14337:15358 15361:16382" s="60" customFormat="1" x14ac:dyDescent="0.25">
      <c r="A70" s="57">
        <f t="shared" si="0"/>
        <v>61</v>
      </c>
      <c r="B70" s="210" t="s">
        <v>57</v>
      </c>
      <c r="C70" s="210" t="s">
        <v>701</v>
      </c>
      <c r="D70" s="60">
        <f>'WP II-E-3.1'!D65</f>
        <v>7641697</v>
      </c>
      <c r="E70" s="197" t="s">
        <v>701</v>
      </c>
      <c r="F70" s="60">
        <f t="shared" si="3"/>
        <v>7641697</v>
      </c>
      <c r="H70" s="58" t="s">
        <v>721</v>
      </c>
      <c r="I70" s="201"/>
      <c r="J70" s="217"/>
      <c r="M70" s="201"/>
      <c r="N70" s="217"/>
      <c r="Q70" s="201"/>
      <c r="R70" s="217"/>
      <c r="U70" s="201"/>
      <c r="V70" s="217"/>
      <c r="Y70" s="201"/>
      <c r="Z70" s="217"/>
      <c r="AC70" s="201"/>
      <c r="AD70" s="217"/>
      <c r="AG70" s="201"/>
      <c r="AH70" s="217"/>
      <c r="AK70" s="201"/>
      <c r="AL70" s="217"/>
      <c r="AO70" s="201"/>
      <c r="AP70" s="217"/>
      <c r="AS70" s="201"/>
      <c r="AT70" s="217"/>
      <c r="AW70" s="201"/>
      <c r="AX70" s="217"/>
      <c r="BA70" s="201"/>
      <c r="BB70" s="217"/>
      <c r="BE70" s="201"/>
      <c r="BF70" s="217"/>
      <c r="BI70" s="201"/>
      <c r="BJ70" s="217"/>
      <c r="BM70" s="201"/>
      <c r="BN70" s="217"/>
      <c r="BQ70" s="201"/>
      <c r="BR70" s="217"/>
      <c r="BU70" s="201"/>
      <c r="BV70" s="217"/>
      <c r="BY70" s="201"/>
      <c r="BZ70" s="217"/>
      <c r="CC70" s="201"/>
      <c r="CD70" s="217"/>
      <c r="CG70" s="201"/>
      <c r="CH70" s="217"/>
      <c r="CK70" s="201"/>
      <c r="CL70" s="217"/>
      <c r="CO70" s="201"/>
      <c r="CP70" s="217"/>
      <c r="CS70" s="201"/>
      <c r="CT70" s="217"/>
      <c r="CW70" s="201"/>
      <c r="CX70" s="217"/>
      <c r="DA70" s="201"/>
      <c r="DB70" s="217"/>
      <c r="DE70" s="201"/>
      <c r="DF70" s="217"/>
      <c r="DI70" s="201"/>
      <c r="DJ70" s="217"/>
      <c r="DM70" s="201"/>
      <c r="DN70" s="217"/>
      <c r="DQ70" s="201"/>
      <c r="DR70" s="217"/>
      <c r="DU70" s="201"/>
      <c r="DV70" s="217"/>
      <c r="DY70" s="201"/>
      <c r="DZ70" s="217"/>
      <c r="EC70" s="201"/>
      <c r="ED70" s="217"/>
      <c r="EG70" s="201"/>
      <c r="EH70" s="217"/>
      <c r="EK70" s="201"/>
      <c r="EL70" s="217"/>
      <c r="EO70" s="201"/>
      <c r="EP70" s="217"/>
      <c r="ES70" s="201"/>
      <c r="ET70" s="217"/>
      <c r="EW70" s="201"/>
      <c r="EX70" s="217"/>
      <c r="FA70" s="201"/>
      <c r="FB70" s="217"/>
      <c r="FE70" s="201"/>
      <c r="FF70" s="217"/>
      <c r="FI70" s="201"/>
      <c r="FJ70" s="217"/>
      <c r="FM70" s="201"/>
      <c r="FN70" s="217"/>
      <c r="FQ70" s="201"/>
      <c r="FR70" s="217"/>
      <c r="FU70" s="201"/>
      <c r="FV70" s="217"/>
      <c r="FY70" s="201"/>
      <c r="FZ70" s="217"/>
      <c r="GC70" s="201"/>
      <c r="GD70" s="217"/>
      <c r="GG70" s="201"/>
      <c r="GH70" s="217"/>
      <c r="GK70" s="201"/>
      <c r="GL70" s="217"/>
      <c r="GO70" s="201"/>
      <c r="GP70" s="217"/>
      <c r="GS70" s="201"/>
      <c r="GT70" s="217"/>
      <c r="GW70" s="201"/>
      <c r="GX70" s="217"/>
      <c r="HA70" s="201"/>
      <c r="HB70" s="217"/>
      <c r="HE70" s="201"/>
      <c r="HF70" s="217"/>
      <c r="HI70" s="201"/>
      <c r="HJ70" s="217"/>
      <c r="HM70" s="201"/>
      <c r="HN70" s="217"/>
      <c r="HQ70" s="201"/>
      <c r="HR70" s="217"/>
      <c r="HU70" s="201"/>
      <c r="HV70" s="217"/>
      <c r="HY70" s="201"/>
      <c r="HZ70" s="217"/>
      <c r="IC70" s="201"/>
      <c r="ID70" s="217"/>
      <c r="IG70" s="201"/>
      <c r="IH70" s="217"/>
      <c r="IK70" s="201"/>
      <c r="IL70" s="217"/>
      <c r="IO70" s="201"/>
      <c r="IP70" s="217"/>
      <c r="IS70" s="201"/>
      <c r="IT70" s="217"/>
      <c r="IW70" s="201"/>
      <c r="IX70" s="217"/>
      <c r="JA70" s="201"/>
      <c r="JB70" s="217"/>
      <c r="JE70" s="201"/>
      <c r="JF70" s="217"/>
      <c r="JI70" s="201"/>
      <c r="JJ70" s="217"/>
      <c r="JM70" s="201"/>
      <c r="JN70" s="217"/>
      <c r="JQ70" s="201"/>
      <c r="JR70" s="217"/>
      <c r="JU70" s="201"/>
      <c r="JV70" s="217"/>
      <c r="JY70" s="201"/>
      <c r="JZ70" s="217"/>
      <c r="KC70" s="201"/>
      <c r="KD70" s="217"/>
      <c r="KG70" s="201"/>
      <c r="KH70" s="217"/>
      <c r="KK70" s="201"/>
      <c r="KL70" s="217"/>
      <c r="KO70" s="201"/>
      <c r="KP70" s="217"/>
      <c r="KS70" s="201"/>
      <c r="KT70" s="217"/>
      <c r="KW70" s="201"/>
      <c r="KX70" s="217"/>
      <c r="LA70" s="201"/>
      <c r="LB70" s="217"/>
      <c r="LE70" s="201"/>
      <c r="LF70" s="217"/>
      <c r="LI70" s="201"/>
      <c r="LJ70" s="217"/>
      <c r="LM70" s="201"/>
      <c r="LN70" s="217"/>
      <c r="LQ70" s="201"/>
      <c r="LR70" s="217"/>
      <c r="LU70" s="201"/>
      <c r="LV70" s="217"/>
      <c r="LY70" s="201"/>
      <c r="LZ70" s="217"/>
      <c r="MC70" s="201"/>
      <c r="MD70" s="217"/>
      <c r="MG70" s="201"/>
      <c r="MH70" s="217"/>
      <c r="MK70" s="201"/>
      <c r="ML70" s="217"/>
      <c r="MO70" s="201"/>
      <c r="MP70" s="217"/>
      <c r="MS70" s="201"/>
      <c r="MT70" s="217"/>
      <c r="MW70" s="201"/>
      <c r="MX70" s="217"/>
      <c r="NA70" s="201"/>
      <c r="NB70" s="217"/>
      <c r="NE70" s="201"/>
      <c r="NF70" s="217"/>
      <c r="NI70" s="201"/>
      <c r="NJ70" s="217"/>
      <c r="NM70" s="201"/>
      <c r="NN70" s="217"/>
      <c r="NQ70" s="201"/>
      <c r="NR70" s="217"/>
      <c r="NU70" s="201"/>
      <c r="NV70" s="217"/>
      <c r="NY70" s="201"/>
      <c r="NZ70" s="217"/>
      <c r="OC70" s="201"/>
      <c r="OD70" s="217"/>
      <c r="OG70" s="201"/>
      <c r="OH70" s="217"/>
      <c r="OK70" s="201"/>
      <c r="OL70" s="217"/>
      <c r="OO70" s="201"/>
      <c r="OP70" s="217"/>
      <c r="OS70" s="201"/>
      <c r="OT70" s="217"/>
      <c r="OW70" s="201"/>
      <c r="OX70" s="217"/>
      <c r="PA70" s="201"/>
      <c r="PB70" s="217"/>
      <c r="PE70" s="201"/>
      <c r="PF70" s="217"/>
      <c r="PI70" s="201"/>
      <c r="PJ70" s="217"/>
      <c r="PM70" s="201"/>
      <c r="PN70" s="217"/>
      <c r="PQ70" s="201"/>
      <c r="PR70" s="217"/>
      <c r="PU70" s="201"/>
      <c r="PV70" s="217"/>
      <c r="PY70" s="201"/>
      <c r="PZ70" s="217"/>
      <c r="QC70" s="201"/>
      <c r="QD70" s="217"/>
      <c r="QG70" s="201"/>
      <c r="QH70" s="217"/>
      <c r="QK70" s="201"/>
      <c r="QL70" s="217"/>
      <c r="QO70" s="201"/>
      <c r="QP70" s="217"/>
      <c r="QS70" s="201"/>
      <c r="QT70" s="217"/>
      <c r="QW70" s="201"/>
      <c r="QX70" s="217"/>
      <c r="RA70" s="201"/>
      <c r="RB70" s="217"/>
      <c r="RE70" s="201"/>
      <c r="RF70" s="217"/>
      <c r="RI70" s="201"/>
      <c r="RJ70" s="217"/>
      <c r="RM70" s="201"/>
      <c r="RN70" s="217"/>
      <c r="RQ70" s="201"/>
      <c r="RR70" s="217"/>
      <c r="RU70" s="201"/>
      <c r="RV70" s="217"/>
      <c r="RY70" s="201"/>
      <c r="RZ70" s="217"/>
      <c r="SC70" s="201"/>
      <c r="SD70" s="217"/>
      <c r="SG70" s="201"/>
      <c r="SH70" s="217"/>
      <c r="SK70" s="201"/>
      <c r="SL70" s="217"/>
      <c r="SO70" s="201"/>
      <c r="SP70" s="217"/>
      <c r="SS70" s="201"/>
      <c r="ST70" s="217"/>
      <c r="SW70" s="201"/>
      <c r="SX70" s="217"/>
      <c r="TA70" s="201"/>
      <c r="TB70" s="217"/>
      <c r="TE70" s="201"/>
      <c r="TF70" s="217"/>
      <c r="TI70" s="201"/>
      <c r="TJ70" s="217"/>
      <c r="TM70" s="201"/>
      <c r="TN70" s="217"/>
      <c r="TQ70" s="201"/>
      <c r="TR70" s="217"/>
      <c r="TU70" s="201"/>
      <c r="TV70" s="217"/>
      <c r="TY70" s="201"/>
      <c r="TZ70" s="217"/>
      <c r="UC70" s="201"/>
      <c r="UD70" s="217"/>
      <c r="UG70" s="201"/>
      <c r="UH70" s="217"/>
      <c r="UK70" s="201"/>
      <c r="UL70" s="217"/>
      <c r="UO70" s="201"/>
      <c r="UP70" s="217"/>
      <c r="US70" s="201"/>
      <c r="UT70" s="217"/>
      <c r="UW70" s="201"/>
      <c r="UX70" s="217"/>
      <c r="VA70" s="201"/>
      <c r="VB70" s="217"/>
      <c r="VE70" s="201"/>
      <c r="VF70" s="217"/>
      <c r="VI70" s="201"/>
      <c r="VJ70" s="217"/>
      <c r="VM70" s="201"/>
      <c r="VN70" s="217"/>
      <c r="VQ70" s="201"/>
      <c r="VR70" s="217"/>
      <c r="VU70" s="201"/>
      <c r="VV70" s="217"/>
      <c r="VY70" s="201"/>
      <c r="VZ70" s="217"/>
      <c r="WC70" s="201"/>
      <c r="WD70" s="217"/>
      <c r="WG70" s="201"/>
      <c r="WH70" s="217"/>
      <c r="WK70" s="201"/>
      <c r="WL70" s="217"/>
      <c r="WO70" s="201"/>
      <c r="WP70" s="217"/>
      <c r="WS70" s="201"/>
      <c r="WT70" s="217"/>
      <c r="WW70" s="201"/>
      <c r="WX70" s="217"/>
      <c r="XA70" s="201"/>
      <c r="XB70" s="217"/>
      <c r="XE70" s="201"/>
      <c r="XF70" s="217"/>
      <c r="XI70" s="201"/>
      <c r="XJ70" s="217"/>
      <c r="XM70" s="201"/>
      <c r="XN70" s="217"/>
      <c r="XQ70" s="201"/>
      <c r="XR70" s="217"/>
      <c r="XU70" s="201"/>
      <c r="XV70" s="217"/>
      <c r="XY70" s="201"/>
      <c r="XZ70" s="217"/>
      <c r="YC70" s="201"/>
      <c r="YD70" s="217"/>
      <c r="YG70" s="201"/>
      <c r="YH70" s="217"/>
      <c r="YK70" s="201"/>
      <c r="YL70" s="217"/>
      <c r="YO70" s="201"/>
      <c r="YP70" s="217"/>
      <c r="YS70" s="201"/>
      <c r="YT70" s="217"/>
      <c r="YW70" s="201"/>
      <c r="YX70" s="217"/>
      <c r="ZA70" s="201"/>
      <c r="ZB70" s="217"/>
      <c r="ZE70" s="201"/>
      <c r="ZF70" s="217"/>
      <c r="ZI70" s="201"/>
      <c r="ZJ70" s="217"/>
      <c r="ZM70" s="201"/>
      <c r="ZN70" s="217"/>
      <c r="ZQ70" s="201"/>
      <c r="ZR70" s="217"/>
      <c r="ZU70" s="201"/>
      <c r="ZV70" s="217"/>
      <c r="ZY70" s="201"/>
      <c r="ZZ70" s="217"/>
      <c r="AAC70" s="201"/>
      <c r="AAD70" s="217"/>
      <c r="AAG70" s="201"/>
      <c r="AAH70" s="217"/>
      <c r="AAK70" s="201"/>
      <c r="AAL70" s="217"/>
      <c r="AAO70" s="201"/>
      <c r="AAP70" s="217"/>
      <c r="AAS70" s="201"/>
      <c r="AAT70" s="217"/>
      <c r="AAW70" s="201"/>
      <c r="AAX70" s="217"/>
      <c r="ABA70" s="201"/>
      <c r="ABB70" s="217"/>
      <c r="ABE70" s="201"/>
      <c r="ABF70" s="217"/>
      <c r="ABI70" s="201"/>
      <c r="ABJ70" s="217"/>
      <c r="ABM70" s="201"/>
      <c r="ABN70" s="217"/>
      <c r="ABQ70" s="201"/>
      <c r="ABR70" s="217"/>
      <c r="ABU70" s="201"/>
      <c r="ABV70" s="217"/>
      <c r="ABY70" s="201"/>
      <c r="ABZ70" s="217"/>
      <c r="ACC70" s="201"/>
      <c r="ACD70" s="217"/>
      <c r="ACG70" s="201"/>
      <c r="ACH70" s="217"/>
      <c r="ACK70" s="201"/>
      <c r="ACL70" s="217"/>
      <c r="ACO70" s="201"/>
      <c r="ACP70" s="217"/>
      <c r="ACS70" s="201"/>
      <c r="ACT70" s="217"/>
      <c r="ACW70" s="201"/>
      <c r="ACX70" s="217"/>
      <c r="ADA70" s="201"/>
      <c r="ADB70" s="217"/>
      <c r="ADE70" s="201"/>
      <c r="ADF70" s="217"/>
      <c r="ADI70" s="201"/>
      <c r="ADJ70" s="217"/>
      <c r="ADM70" s="201"/>
      <c r="ADN70" s="217"/>
      <c r="ADQ70" s="201"/>
      <c r="ADR70" s="217"/>
      <c r="ADU70" s="201"/>
      <c r="ADV70" s="217"/>
      <c r="ADY70" s="201"/>
      <c r="ADZ70" s="217"/>
      <c r="AEC70" s="201"/>
      <c r="AED70" s="217"/>
      <c r="AEG70" s="201"/>
      <c r="AEH70" s="217"/>
      <c r="AEK70" s="201"/>
      <c r="AEL70" s="217"/>
      <c r="AEO70" s="201"/>
      <c r="AEP70" s="217"/>
      <c r="AES70" s="201"/>
      <c r="AET70" s="217"/>
      <c r="AEW70" s="201"/>
      <c r="AEX70" s="217"/>
      <c r="AFA70" s="201"/>
      <c r="AFB70" s="217"/>
      <c r="AFE70" s="201"/>
      <c r="AFF70" s="217"/>
      <c r="AFI70" s="201"/>
      <c r="AFJ70" s="217"/>
      <c r="AFM70" s="201"/>
      <c r="AFN70" s="217"/>
      <c r="AFQ70" s="201"/>
      <c r="AFR70" s="217"/>
      <c r="AFU70" s="201"/>
      <c r="AFV70" s="217"/>
      <c r="AFY70" s="201"/>
      <c r="AFZ70" s="217"/>
      <c r="AGC70" s="201"/>
      <c r="AGD70" s="217"/>
      <c r="AGG70" s="201"/>
      <c r="AGH70" s="217"/>
      <c r="AGK70" s="201"/>
      <c r="AGL70" s="217"/>
      <c r="AGO70" s="201"/>
      <c r="AGP70" s="217"/>
      <c r="AGS70" s="201"/>
      <c r="AGT70" s="217"/>
      <c r="AGW70" s="201"/>
      <c r="AGX70" s="217"/>
      <c r="AHA70" s="201"/>
      <c r="AHB70" s="217"/>
      <c r="AHE70" s="201"/>
      <c r="AHF70" s="217"/>
      <c r="AHI70" s="201"/>
      <c r="AHJ70" s="217"/>
      <c r="AHM70" s="201"/>
      <c r="AHN70" s="217"/>
      <c r="AHQ70" s="201"/>
      <c r="AHR70" s="217"/>
      <c r="AHU70" s="201"/>
      <c r="AHV70" s="217"/>
      <c r="AHY70" s="201"/>
      <c r="AHZ70" s="217"/>
      <c r="AIC70" s="201"/>
      <c r="AID70" s="217"/>
      <c r="AIG70" s="201"/>
      <c r="AIH70" s="217"/>
      <c r="AIK70" s="201"/>
      <c r="AIL70" s="217"/>
      <c r="AIO70" s="201"/>
      <c r="AIP70" s="217"/>
      <c r="AIS70" s="201"/>
      <c r="AIT70" s="217"/>
      <c r="AIW70" s="201"/>
      <c r="AIX70" s="217"/>
      <c r="AJA70" s="201"/>
      <c r="AJB70" s="217"/>
      <c r="AJE70" s="201"/>
      <c r="AJF70" s="217"/>
      <c r="AJI70" s="201"/>
      <c r="AJJ70" s="217"/>
      <c r="AJM70" s="201"/>
      <c r="AJN70" s="217"/>
      <c r="AJQ70" s="201"/>
      <c r="AJR70" s="217"/>
      <c r="AJU70" s="201"/>
      <c r="AJV70" s="217"/>
      <c r="AJY70" s="201"/>
      <c r="AJZ70" s="217"/>
      <c r="AKC70" s="201"/>
      <c r="AKD70" s="217"/>
      <c r="AKG70" s="201"/>
      <c r="AKH70" s="217"/>
      <c r="AKK70" s="201"/>
      <c r="AKL70" s="217"/>
      <c r="AKO70" s="201"/>
      <c r="AKP70" s="217"/>
      <c r="AKS70" s="201"/>
      <c r="AKT70" s="217"/>
      <c r="AKW70" s="201"/>
      <c r="AKX70" s="217"/>
      <c r="ALA70" s="201"/>
      <c r="ALB70" s="217"/>
      <c r="ALE70" s="201"/>
      <c r="ALF70" s="217"/>
      <c r="ALI70" s="201"/>
      <c r="ALJ70" s="217"/>
      <c r="ALM70" s="201"/>
      <c r="ALN70" s="217"/>
      <c r="ALQ70" s="201"/>
      <c r="ALR70" s="217"/>
      <c r="ALU70" s="201"/>
      <c r="ALV70" s="217"/>
      <c r="ALY70" s="201"/>
      <c r="ALZ70" s="217"/>
      <c r="AMC70" s="201"/>
      <c r="AMD70" s="217"/>
      <c r="AMG70" s="201"/>
      <c r="AMH70" s="217"/>
      <c r="AMK70" s="201"/>
      <c r="AML70" s="217"/>
      <c r="AMO70" s="201"/>
      <c r="AMP70" s="217"/>
      <c r="AMS70" s="201"/>
      <c r="AMT70" s="217"/>
      <c r="AMW70" s="201"/>
      <c r="AMX70" s="217"/>
      <c r="ANA70" s="201"/>
      <c r="ANB70" s="217"/>
      <c r="ANE70" s="201"/>
      <c r="ANF70" s="217"/>
      <c r="ANI70" s="201"/>
      <c r="ANJ70" s="217"/>
      <c r="ANM70" s="201"/>
      <c r="ANN70" s="217"/>
      <c r="ANQ70" s="201"/>
      <c r="ANR70" s="217"/>
      <c r="ANU70" s="201"/>
      <c r="ANV70" s="217"/>
      <c r="ANY70" s="201"/>
      <c r="ANZ70" s="217"/>
      <c r="AOC70" s="201"/>
      <c r="AOD70" s="217"/>
      <c r="AOG70" s="201"/>
      <c r="AOH70" s="217"/>
      <c r="AOK70" s="201"/>
      <c r="AOL70" s="217"/>
      <c r="AOO70" s="201"/>
      <c r="AOP70" s="217"/>
      <c r="AOS70" s="201"/>
      <c r="AOT70" s="217"/>
      <c r="AOW70" s="201"/>
      <c r="AOX70" s="217"/>
      <c r="APA70" s="201"/>
      <c r="APB70" s="217"/>
      <c r="APE70" s="201"/>
      <c r="APF70" s="217"/>
      <c r="API70" s="201"/>
      <c r="APJ70" s="217"/>
      <c r="APM70" s="201"/>
      <c r="APN70" s="217"/>
      <c r="APQ70" s="201"/>
      <c r="APR70" s="217"/>
      <c r="APU70" s="201"/>
      <c r="APV70" s="217"/>
      <c r="APY70" s="201"/>
      <c r="APZ70" s="217"/>
      <c r="AQC70" s="201"/>
      <c r="AQD70" s="217"/>
      <c r="AQG70" s="201"/>
      <c r="AQH70" s="217"/>
      <c r="AQK70" s="201"/>
      <c r="AQL70" s="217"/>
      <c r="AQO70" s="201"/>
      <c r="AQP70" s="217"/>
      <c r="AQS70" s="201"/>
      <c r="AQT70" s="217"/>
      <c r="AQW70" s="201"/>
      <c r="AQX70" s="217"/>
      <c r="ARA70" s="201"/>
      <c r="ARB70" s="217"/>
      <c r="ARE70" s="201"/>
      <c r="ARF70" s="217"/>
      <c r="ARI70" s="201"/>
      <c r="ARJ70" s="217"/>
      <c r="ARM70" s="201"/>
      <c r="ARN70" s="217"/>
      <c r="ARQ70" s="201"/>
      <c r="ARR70" s="217"/>
      <c r="ARU70" s="201"/>
      <c r="ARV70" s="217"/>
      <c r="ARY70" s="201"/>
      <c r="ARZ70" s="217"/>
      <c r="ASC70" s="201"/>
      <c r="ASD70" s="217"/>
      <c r="ASG70" s="201"/>
      <c r="ASH70" s="217"/>
      <c r="ASK70" s="201"/>
      <c r="ASL70" s="217"/>
      <c r="ASO70" s="201"/>
      <c r="ASP70" s="217"/>
      <c r="ASS70" s="201"/>
      <c r="AST70" s="217"/>
      <c r="ASW70" s="201"/>
      <c r="ASX70" s="217"/>
      <c r="ATA70" s="201"/>
      <c r="ATB70" s="217"/>
      <c r="ATE70" s="201"/>
      <c r="ATF70" s="217"/>
      <c r="ATI70" s="201"/>
      <c r="ATJ70" s="217"/>
      <c r="ATM70" s="201"/>
      <c r="ATN70" s="217"/>
      <c r="ATQ70" s="201"/>
      <c r="ATR70" s="217"/>
      <c r="ATU70" s="201"/>
      <c r="ATV70" s="217"/>
      <c r="ATY70" s="201"/>
      <c r="ATZ70" s="217"/>
      <c r="AUC70" s="201"/>
      <c r="AUD70" s="217"/>
      <c r="AUG70" s="201"/>
      <c r="AUH70" s="217"/>
      <c r="AUK70" s="201"/>
      <c r="AUL70" s="217"/>
      <c r="AUO70" s="201"/>
      <c r="AUP70" s="217"/>
      <c r="AUS70" s="201"/>
      <c r="AUT70" s="217"/>
      <c r="AUW70" s="201"/>
      <c r="AUX70" s="217"/>
      <c r="AVA70" s="201"/>
      <c r="AVB70" s="217"/>
      <c r="AVE70" s="201"/>
      <c r="AVF70" s="217"/>
      <c r="AVI70" s="201"/>
      <c r="AVJ70" s="217"/>
      <c r="AVM70" s="201"/>
      <c r="AVN70" s="217"/>
      <c r="AVQ70" s="201"/>
      <c r="AVR70" s="217"/>
      <c r="AVU70" s="201"/>
      <c r="AVV70" s="217"/>
      <c r="AVY70" s="201"/>
      <c r="AVZ70" s="217"/>
      <c r="AWC70" s="201"/>
      <c r="AWD70" s="217"/>
      <c r="AWG70" s="201"/>
      <c r="AWH70" s="217"/>
      <c r="AWK70" s="201"/>
      <c r="AWL70" s="217"/>
      <c r="AWO70" s="201"/>
      <c r="AWP70" s="217"/>
      <c r="AWS70" s="201"/>
      <c r="AWT70" s="217"/>
      <c r="AWW70" s="201"/>
      <c r="AWX70" s="217"/>
      <c r="AXA70" s="201"/>
      <c r="AXB70" s="217"/>
      <c r="AXE70" s="201"/>
      <c r="AXF70" s="217"/>
      <c r="AXI70" s="201"/>
      <c r="AXJ70" s="217"/>
      <c r="AXM70" s="201"/>
      <c r="AXN70" s="217"/>
      <c r="AXQ70" s="201"/>
      <c r="AXR70" s="217"/>
      <c r="AXU70" s="201"/>
      <c r="AXV70" s="217"/>
      <c r="AXY70" s="201"/>
      <c r="AXZ70" s="217"/>
      <c r="AYC70" s="201"/>
      <c r="AYD70" s="217"/>
      <c r="AYG70" s="201"/>
      <c r="AYH70" s="217"/>
      <c r="AYK70" s="201"/>
      <c r="AYL70" s="217"/>
      <c r="AYO70" s="201"/>
      <c r="AYP70" s="217"/>
      <c r="AYS70" s="201"/>
      <c r="AYT70" s="217"/>
      <c r="AYW70" s="201"/>
      <c r="AYX70" s="217"/>
      <c r="AZA70" s="201"/>
      <c r="AZB70" s="217"/>
      <c r="AZE70" s="201"/>
      <c r="AZF70" s="217"/>
      <c r="AZI70" s="201"/>
      <c r="AZJ70" s="217"/>
      <c r="AZM70" s="201"/>
      <c r="AZN70" s="217"/>
      <c r="AZQ70" s="201"/>
      <c r="AZR70" s="217"/>
      <c r="AZU70" s="201"/>
      <c r="AZV70" s="217"/>
      <c r="AZY70" s="201"/>
      <c r="AZZ70" s="217"/>
      <c r="BAC70" s="201"/>
      <c r="BAD70" s="217"/>
      <c r="BAG70" s="201"/>
      <c r="BAH70" s="217"/>
      <c r="BAK70" s="201"/>
      <c r="BAL70" s="217"/>
      <c r="BAO70" s="201"/>
      <c r="BAP70" s="217"/>
      <c r="BAS70" s="201"/>
      <c r="BAT70" s="217"/>
      <c r="BAW70" s="201"/>
      <c r="BAX70" s="217"/>
      <c r="BBA70" s="201"/>
      <c r="BBB70" s="217"/>
      <c r="BBE70" s="201"/>
      <c r="BBF70" s="217"/>
      <c r="BBI70" s="201"/>
      <c r="BBJ70" s="217"/>
      <c r="BBM70" s="201"/>
      <c r="BBN70" s="217"/>
      <c r="BBQ70" s="201"/>
      <c r="BBR70" s="217"/>
      <c r="BBU70" s="201"/>
      <c r="BBV70" s="217"/>
      <c r="BBY70" s="201"/>
      <c r="BBZ70" s="217"/>
      <c r="BCC70" s="201"/>
      <c r="BCD70" s="217"/>
      <c r="BCG70" s="201"/>
      <c r="BCH70" s="217"/>
      <c r="BCK70" s="201"/>
      <c r="BCL70" s="217"/>
      <c r="BCO70" s="201"/>
      <c r="BCP70" s="217"/>
      <c r="BCS70" s="201"/>
      <c r="BCT70" s="217"/>
      <c r="BCW70" s="201"/>
      <c r="BCX70" s="217"/>
      <c r="BDA70" s="201"/>
      <c r="BDB70" s="217"/>
      <c r="BDE70" s="201"/>
      <c r="BDF70" s="217"/>
      <c r="BDI70" s="201"/>
      <c r="BDJ70" s="217"/>
      <c r="BDM70" s="201"/>
      <c r="BDN70" s="217"/>
      <c r="BDQ70" s="201"/>
      <c r="BDR70" s="217"/>
      <c r="BDU70" s="201"/>
      <c r="BDV70" s="217"/>
      <c r="BDY70" s="201"/>
      <c r="BDZ70" s="217"/>
      <c r="BEC70" s="201"/>
      <c r="BED70" s="217"/>
      <c r="BEG70" s="201"/>
      <c r="BEH70" s="217"/>
      <c r="BEK70" s="201"/>
      <c r="BEL70" s="217"/>
      <c r="BEO70" s="201"/>
      <c r="BEP70" s="217"/>
      <c r="BES70" s="201"/>
      <c r="BET70" s="217"/>
      <c r="BEW70" s="201"/>
      <c r="BEX70" s="217"/>
      <c r="BFA70" s="201"/>
      <c r="BFB70" s="217"/>
      <c r="BFE70" s="201"/>
      <c r="BFF70" s="217"/>
      <c r="BFI70" s="201"/>
      <c r="BFJ70" s="217"/>
      <c r="BFM70" s="201"/>
      <c r="BFN70" s="217"/>
      <c r="BFQ70" s="201"/>
      <c r="BFR70" s="217"/>
      <c r="BFU70" s="201"/>
      <c r="BFV70" s="217"/>
      <c r="BFY70" s="201"/>
      <c r="BFZ70" s="217"/>
      <c r="BGC70" s="201"/>
      <c r="BGD70" s="217"/>
      <c r="BGG70" s="201"/>
      <c r="BGH70" s="217"/>
      <c r="BGK70" s="201"/>
      <c r="BGL70" s="217"/>
      <c r="BGO70" s="201"/>
      <c r="BGP70" s="217"/>
      <c r="BGS70" s="201"/>
      <c r="BGT70" s="217"/>
      <c r="BGW70" s="201"/>
      <c r="BGX70" s="217"/>
      <c r="BHA70" s="201"/>
      <c r="BHB70" s="217"/>
      <c r="BHE70" s="201"/>
      <c r="BHF70" s="217"/>
      <c r="BHI70" s="201"/>
      <c r="BHJ70" s="217"/>
      <c r="BHM70" s="201"/>
      <c r="BHN70" s="217"/>
      <c r="BHQ70" s="201"/>
      <c r="BHR70" s="217"/>
      <c r="BHU70" s="201"/>
      <c r="BHV70" s="217"/>
      <c r="BHY70" s="201"/>
      <c r="BHZ70" s="217"/>
      <c r="BIC70" s="201"/>
      <c r="BID70" s="217"/>
      <c r="BIG70" s="201"/>
      <c r="BIH70" s="217"/>
      <c r="BIK70" s="201"/>
      <c r="BIL70" s="217"/>
      <c r="BIO70" s="201"/>
      <c r="BIP70" s="217"/>
      <c r="BIS70" s="201"/>
      <c r="BIT70" s="217"/>
      <c r="BIW70" s="201"/>
      <c r="BIX70" s="217"/>
      <c r="BJA70" s="201"/>
      <c r="BJB70" s="217"/>
      <c r="BJE70" s="201"/>
      <c r="BJF70" s="217"/>
      <c r="BJI70" s="201"/>
      <c r="BJJ70" s="217"/>
      <c r="BJM70" s="201"/>
      <c r="BJN70" s="217"/>
      <c r="BJQ70" s="201"/>
      <c r="BJR70" s="217"/>
      <c r="BJU70" s="201"/>
      <c r="BJV70" s="217"/>
      <c r="BJY70" s="201"/>
      <c r="BJZ70" s="217"/>
      <c r="BKC70" s="201"/>
      <c r="BKD70" s="217"/>
      <c r="BKG70" s="201"/>
      <c r="BKH70" s="217"/>
      <c r="BKK70" s="201"/>
      <c r="BKL70" s="217"/>
      <c r="BKO70" s="201"/>
      <c r="BKP70" s="217"/>
      <c r="BKS70" s="201"/>
      <c r="BKT70" s="217"/>
      <c r="BKW70" s="201"/>
      <c r="BKX70" s="217"/>
      <c r="BLA70" s="201"/>
      <c r="BLB70" s="217"/>
      <c r="BLE70" s="201"/>
      <c r="BLF70" s="217"/>
      <c r="BLI70" s="201"/>
      <c r="BLJ70" s="217"/>
      <c r="BLM70" s="201"/>
      <c r="BLN70" s="217"/>
      <c r="BLQ70" s="201"/>
      <c r="BLR70" s="217"/>
      <c r="BLU70" s="201"/>
      <c r="BLV70" s="217"/>
      <c r="BLY70" s="201"/>
      <c r="BLZ70" s="217"/>
      <c r="BMC70" s="201"/>
      <c r="BMD70" s="217"/>
      <c r="BMG70" s="201"/>
      <c r="BMH70" s="217"/>
      <c r="BMK70" s="201"/>
      <c r="BML70" s="217"/>
      <c r="BMO70" s="201"/>
      <c r="BMP70" s="217"/>
      <c r="BMS70" s="201"/>
      <c r="BMT70" s="217"/>
      <c r="BMW70" s="201"/>
      <c r="BMX70" s="217"/>
      <c r="BNA70" s="201"/>
      <c r="BNB70" s="217"/>
      <c r="BNE70" s="201"/>
      <c r="BNF70" s="217"/>
      <c r="BNI70" s="201"/>
      <c r="BNJ70" s="217"/>
      <c r="BNM70" s="201"/>
      <c r="BNN70" s="217"/>
      <c r="BNQ70" s="201"/>
      <c r="BNR70" s="217"/>
      <c r="BNU70" s="201"/>
      <c r="BNV70" s="217"/>
      <c r="BNY70" s="201"/>
      <c r="BNZ70" s="217"/>
      <c r="BOC70" s="201"/>
      <c r="BOD70" s="217"/>
      <c r="BOG70" s="201"/>
      <c r="BOH70" s="217"/>
      <c r="BOK70" s="201"/>
      <c r="BOL70" s="217"/>
      <c r="BOO70" s="201"/>
      <c r="BOP70" s="217"/>
      <c r="BOS70" s="201"/>
      <c r="BOT70" s="217"/>
      <c r="BOW70" s="201"/>
      <c r="BOX70" s="217"/>
      <c r="BPA70" s="201"/>
      <c r="BPB70" s="217"/>
      <c r="BPE70" s="201"/>
      <c r="BPF70" s="217"/>
      <c r="BPI70" s="201"/>
      <c r="BPJ70" s="217"/>
      <c r="BPM70" s="201"/>
      <c r="BPN70" s="217"/>
      <c r="BPQ70" s="201"/>
      <c r="BPR70" s="217"/>
      <c r="BPU70" s="201"/>
      <c r="BPV70" s="217"/>
      <c r="BPY70" s="201"/>
      <c r="BPZ70" s="217"/>
      <c r="BQC70" s="201"/>
      <c r="BQD70" s="217"/>
      <c r="BQG70" s="201"/>
      <c r="BQH70" s="217"/>
      <c r="BQK70" s="201"/>
      <c r="BQL70" s="217"/>
      <c r="BQO70" s="201"/>
      <c r="BQP70" s="217"/>
      <c r="BQS70" s="201"/>
      <c r="BQT70" s="217"/>
      <c r="BQW70" s="201"/>
      <c r="BQX70" s="217"/>
      <c r="BRA70" s="201"/>
      <c r="BRB70" s="217"/>
      <c r="BRE70" s="201"/>
      <c r="BRF70" s="217"/>
      <c r="BRI70" s="201"/>
      <c r="BRJ70" s="217"/>
      <c r="BRM70" s="201"/>
      <c r="BRN70" s="217"/>
      <c r="BRQ70" s="201"/>
      <c r="BRR70" s="217"/>
      <c r="BRU70" s="201"/>
      <c r="BRV70" s="217"/>
      <c r="BRY70" s="201"/>
      <c r="BRZ70" s="217"/>
      <c r="BSC70" s="201"/>
      <c r="BSD70" s="217"/>
      <c r="BSG70" s="201"/>
      <c r="BSH70" s="217"/>
      <c r="BSK70" s="201"/>
      <c r="BSL70" s="217"/>
      <c r="BSO70" s="201"/>
      <c r="BSP70" s="217"/>
      <c r="BSS70" s="201"/>
      <c r="BST70" s="217"/>
      <c r="BSW70" s="201"/>
      <c r="BSX70" s="217"/>
      <c r="BTA70" s="201"/>
      <c r="BTB70" s="217"/>
      <c r="BTE70" s="201"/>
      <c r="BTF70" s="217"/>
      <c r="BTI70" s="201"/>
      <c r="BTJ70" s="217"/>
      <c r="BTM70" s="201"/>
      <c r="BTN70" s="217"/>
      <c r="BTQ70" s="201"/>
      <c r="BTR70" s="217"/>
      <c r="BTU70" s="201"/>
      <c r="BTV70" s="217"/>
      <c r="BTY70" s="201"/>
      <c r="BTZ70" s="217"/>
      <c r="BUC70" s="201"/>
      <c r="BUD70" s="217"/>
      <c r="BUG70" s="201"/>
      <c r="BUH70" s="217"/>
      <c r="BUK70" s="201"/>
      <c r="BUL70" s="217"/>
      <c r="BUO70" s="201"/>
      <c r="BUP70" s="217"/>
      <c r="BUS70" s="201"/>
      <c r="BUT70" s="217"/>
      <c r="BUW70" s="201"/>
      <c r="BUX70" s="217"/>
      <c r="BVA70" s="201"/>
      <c r="BVB70" s="217"/>
      <c r="BVE70" s="201"/>
      <c r="BVF70" s="217"/>
      <c r="BVI70" s="201"/>
      <c r="BVJ70" s="217"/>
      <c r="BVM70" s="201"/>
      <c r="BVN70" s="217"/>
      <c r="BVQ70" s="201"/>
      <c r="BVR70" s="217"/>
      <c r="BVU70" s="201"/>
      <c r="BVV70" s="217"/>
      <c r="BVY70" s="201"/>
      <c r="BVZ70" s="217"/>
      <c r="BWC70" s="201"/>
      <c r="BWD70" s="217"/>
      <c r="BWG70" s="201"/>
      <c r="BWH70" s="217"/>
      <c r="BWK70" s="201"/>
      <c r="BWL70" s="217"/>
      <c r="BWO70" s="201"/>
      <c r="BWP70" s="217"/>
      <c r="BWS70" s="201"/>
      <c r="BWT70" s="217"/>
      <c r="BWW70" s="201"/>
      <c r="BWX70" s="217"/>
      <c r="BXA70" s="201"/>
      <c r="BXB70" s="217"/>
      <c r="BXE70" s="201"/>
      <c r="BXF70" s="217"/>
      <c r="BXI70" s="201"/>
      <c r="BXJ70" s="217"/>
      <c r="BXM70" s="201"/>
      <c r="BXN70" s="217"/>
      <c r="BXQ70" s="201"/>
      <c r="BXR70" s="217"/>
      <c r="BXU70" s="201"/>
      <c r="BXV70" s="217"/>
      <c r="BXY70" s="201"/>
      <c r="BXZ70" s="217"/>
      <c r="BYC70" s="201"/>
      <c r="BYD70" s="217"/>
      <c r="BYG70" s="201"/>
      <c r="BYH70" s="217"/>
      <c r="BYK70" s="201"/>
      <c r="BYL70" s="217"/>
      <c r="BYO70" s="201"/>
      <c r="BYP70" s="217"/>
      <c r="BYS70" s="201"/>
      <c r="BYT70" s="217"/>
      <c r="BYW70" s="201"/>
      <c r="BYX70" s="217"/>
      <c r="BZA70" s="201"/>
      <c r="BZB70" s="217"/>
      <c r="BZE70" s="201"/>
      <c r="BZF70" s="217"/>
      <c r="BZI70" s="201"/>
      <c r="BZJ70" s="217"/>
      <c r="BZM70" s="201"/>
      <c r="BZN70" s="217"/>
      <c r="BZQ70" s="201"/>
      <c r="BZR70" s="217"/>
      <c r="BZU70" s="201"/>
      <c r="BZV70" s="217"/>
      <c r="BZY70" s="201"/>
      <c r="BZZ70" s="217"/>
      <c r="CAC70" s="201"/>
      <c r="CAD70" s="217"/>
      <c r="CAG70" s="201"/>
      <c r="CAH70" s="217"/>
      <c r="CAK70" s="201"/>
      <c r="CAL70" s="217"/>
      <c r="CAO70" s="201"/>
      <c r="CAP70" s="217"/>
      <c r="CAS70" s="201"/>
      <c r="CAT70" s="217"/>
      <c r="CAW70" s="201"/>
      <c r="CAX70" s="217"/>
      <c r="CBA70" s="201"/>
      <c r="CBB70" s="217"/>
      <c r="CBE70" s="201"/>
      <c r="CBF70" s="217"/>
      <c r="CBI70" s="201"/>
      <c r="CBJ70" s="217"/>
      <c r="CBM70" s="201"/>
      <c r="CBN70" s="217"/>
      <c r="CBQ70" s="201"/>
      <c r="CBR70" s="217"/>
      <c r="CBU70" s="201"/>
      <c r="CBV70" s="217"/>
      <c r="CBY70" s="201"/>
      <c r="CBZ70" s="217"/>
      <c r="CCC70" s="201"/>
      <c r="CCD70" s="217"/>
      <c r="CCG70" s="201"/>
      <c r="CCH70" s="217"/>
      <c r="CCK70" s="201"/>
      <c r="CCL70" s="217"/>
      <c r="CCO70" s="201"/>
      <c r="CCP70" s="217"/>
      <c r="CCS70" s="201"/>
      <c r="CCT70" s="217"/>
      <c r="CCW70" s="201"/>
      <c r="CCX70" s="217"/>
      <c r="CDA70" s="201"/>
      <c r="CDB70" s="217"/>
      <c r="CDE70" s="201"/>
      <c r="CDF70" s="217"/>
      <c r="CDI70" s="201"/>
      <c r="CDJ70" s="217"/>
      <c r="CDM70" s="201"/>
      <c r="CDN70" s="217"/>
      <c r="CDQ70" s="201"/>
      <c r="CDR70" s="217"/>
      <c r="CDU70" s="201"/>
      <c r="CDV70" s="217"/>
      <c r="CDY70" s="201"/>
      <c r="CDZ70" s="217"/>
      <c r="CEC70" s="201"/>
      <c r="CED70" s="217"/>
      <c r="CEG70" s="201"/>
      <c r="CEH70" s="217"/>
      <c r="CEK70" s="201"/>
      <c r="CEL70" s="217"/>
      <c r="CEO70" s="201"/>
      <c r="CEP70" s="217"/>
      <c r="CES70" s="201"/>
      <c r="CET70" s="217"/>
      <c r="CEW70" s="201"/>
      <c r="CEX70" s="217"/>
      <c r="CFA70" s="201"/>
      <c r="CFB70" s="217"/>
      <c r="CFE70" s="201"/>
      <c r="CFF70" s="217"/>
      <c r="CFI70" s="201"/>
      <c r="CFJ70" s="217"/>
      <c r="CFM70" s="201"/>
      <c r="CFN70" s="217"/>
      <c r="CFQ70" s="201"/>
      <c r="CFR70" s="217"/>
      <c r="CFU70" s="201"/>
      <c r="CFV70" s="217"/>
      <c r="CFY70" s="201"/>
      <c r="CFZ70" s="217"/>
      <c r="CGC70" s="201"/>
      <c r="CGD70" s="217"/>
      <c r="CGG70" s="201"/>
      <c r="CGH70" s="217"/>
      <c r="CGK70" s="201"/>
      <c r="CGL70" s="217"/>
      <c r="CGO70" s="201"/>
      <c r="CGP70" s="217"/>
      <c r="CGS70" s="201"/>
      <c r="CGT70" s="217"/>
      <c r="CGW70" s="201"/>
      <c r="CGX70" s="217"/>
      <c r="CHA70" s="201"/>
      <c r="CHB70" s="217"/>
      <c r="CHE70" s="201"/>
      <c r="CHF70" s="217"/>
      <c r="CHI70" s="201"/>
      <c r="CHJ70" s="217"/>
      <c r="CHM70" s="201"/>
      <c r="CHN70" s="217"/>
      <c r="CHQ70" s="201"/>
      <c r="CHR70" s="217"/>
      <c r="CHU70" s="201"/>
      <c r="CHV70" s="217"/>
      <c r="CHY70" s="201"/>
      <c r="CHZ70" s="217"/>
      <c r="CIC70" s="201"/>
      <c r="CID70" s="217"/>
      <c r="CIG70" s="201"/>
      <c r="CIH70" s="217"/>
      <c r="CIK70" s="201"/>
      <c r="CIL70" s="217"/>
      <c r="CIO70" s="201"/>
      <c r="CIP70" s="217"/>
      <c r="CIS70" s="201"/>
      <c r="CIT70" s="217"/>
      <c r="CIW70" s="201"/>
      <c r="CIX70" s="217"/>
      <c r="CJA70" s="201"/>
      <c r="CJB70" s="217"/>
      <c r="CJE70" s="201"/>
      <c r="CJF70" s="217"/>
      <c r="CJI70" s="201"/>
      <c r="CJJ70" s="217"/>
      <c r="CJM70" s="201"/>
      <c r="CJN70" s="217"/>
      <c r="CJQ70" s="201"/>
      <c r="CJR70" s="217"/>
      <c r="CJU70" s="201"/>
      <c r="CJV70" s="217"/>
      <c r="CJY70" s="201"/>
      <c r="CJZ70" s="217"/>
      <c r="CKC70" s="201"/>
      <c r="CKD70" s="217"/>
      <c r="CKG70" s="201"/>
      <c r="CKH70" s="217"/>
      <c r="CKK70" s="201"/>
      <c r="CKL70" s="217"/>
      <c r="CKO70" s="201"/>
      <c r="CKP70" s="217"/>
      <c r="CKS70" s="201"/>
      <c r="CKT70" s="217"/>
      <c r="CKW70" s="201"/>
      <c r="CKX70" s="217"/>
      <c r="CLA70" s="201"/>
      <c r="CLB70" s="217"/>
      <c r="CLE70" s="201"/>
      <c r="CLF70" s="217"/>
      <c r="CLI70" s="201"/>
      <c r="CLJ70" s="217"/>
      <c r="CLM70" s="201"/>
      <c r="CLN70" s="217"/>
      <c r="CLQ70" s="201"/>
      <c r="CLR70" s="217"/>
      <c r="CLU70" s="201"/>
      <c r="CLV70" s="217"/>
      <c r="CLY70" s="201"/>
      <c r="CLZ70" s="217"/>
      <c r="CMC70" s="201"/>
      <c r="CMD70" s="217"/>
      <c r="CMG70" s="201"/>
      <c r="CMH70" s="217"/>
      <c r="CMK70" s="201"/>
      <c r="CML70" s="217"/>
      <c r="CMO70" s="201"/>
      <c r="CMP70" s="217"/>
      <c r="CMS70" s="201"/>
      <c r="CMT70" s="217"/>
      <c r="CMW70" s="201"/>
      <c r="CMX70" s="217"/>
      <c r="CNA70" s="201"/>
      <c r="CNB70" s="217"/>
      <c r="CNE70" s="201"/>
      <c r="CNF70" s="217"/>
      <c r="CNI70" s="201"/>
      <c r="CNJ70" s="217"/>
      <c r="CNM70" s="201"/>
      <c r="CNN70" s="217"/>
      <c r="CNQ70" s="201"/>
      <c r="CNR70" s="217"/>
      <c r="CNU70" s="201"/>
      <c r="CNV70" s="217"/>
      <c r="CNY70" s="201"/>
      <c r="CNZ70" s="217"/>
      <c r="COC70" s="201"/>
      <c r="COD70" s="217"/>
      <c r="COG70" s="201"/>
      <c r="COH70" s="217"/>
      <c r="COK70" s="201"/>
      <c r="COL70" s="217"/>
      <c r="COO70" s="201"/>
      <c r="COP70" s="217"/>
      <c r="COS70" s="201"/>
      <c r="COT70" s="217"/>
      <c r="COW70" s="201"/>
      <c r="COX70" s="217"/>
      <c r="CPA70" s="201"/>
      <c r="CPB70" s="217"/>
      <c r="CPE70" s="201"/>
      <c r="CPF70" s="217"/>
      <c r="CPI70" s="201"/>
      <c r="CPJ70" s="217"/>
      <c r="CPM70" s="201"/>
      <c r="CPN70" s="217"/>
      <c r="CPQ70" s="201"/>
      <c r="CPR70" s="217"/>
      <c r="CPU70" s="201"/>
      <c r="CPV70" s="217"/>
      <c r="CPY70" s="201"/>
      <c r="CPZ70" s="217"/>
      <c r="CQC70" s="201"/>
      <c r="CQD70" s="217"/>
      <c r="CQG70" s="201"/>
      <c r="CQH70" s="217"/>
      <c r="CQK70" s="201"/>
      <c r="CQL70" s="217"/>
      <c r="CQO70" s="201"/>
      <c r="CQP70" s="217"/>
      <c r="CQS70" s="201"/>
      <c r="CQT70" s="217"/>
      <c r="CQW70" s="201"/>
      <c r="CQX70" s="217"/>
      <c r="CRA70" s="201"/>
      <c r="CRB70" s="217"/>
      <c r="CRE70" s="201"/>
      <c r="CRF70" s="217"/>
      <c r="CRI70" s="201"/>
      <c r="CRJ70" s="217"/>
      <c r="CRM70" s="201"/>
      <c r="CRN70" s="217"/>
      <c r="CRQ70" s="201"/>
      <c r="CRR70" s="217"/>
      <c r="CRU70" s="201"/>
      <c r="CRV70" s="217"/>
      <c r="CRY70" s="201"/>
      <c r="CRZ70" s="217"/>
      <c r="CSC70" s="201"/>
      <c r="CSD70" s="217"/>
      <c r="CSG70" s="201"/>
      <c r="CSH70" s="217"/>
      <c r="CSK70" s="201"/>
      <c r="CSL70" s="217"/>
      <c r="CSO70" s="201"/>
      <c r="CSP70" s="217"/>
      <c r="CSS70" s="201"/>
      <c r="CST70" s="217"/>
      <c r="CSW70" s="201"/>
      <c r="CSX70" s="217"/>
      <c r="CTA70" s="201"/>
      <c r="CTB70" s="217"/>
      <c r="CTE70" s="201"/>
      <c r="CTF70" s="217"/>
      <c r="CTI70" s="201"/>
      <c r="CTJ70" s="217"/>
      <c r="CTM70" s="201"/>
      <c r="CTN70" s="217"/>
      <c r="CTQ70" s="201"/>
      <c r="CTR70" s="217"/>
      <c r="CTU70" s="201"/>
      <c r="CTV70" s="217"/>
      <c r="CTY70" s="201"/>
      <c r="CTZ70" s="217"/>
      <c r="CUC70" s="201"/>
      <c r="CUD70" s="217"/>
      <c r="CUG70" s="201"/>
      <c r="CUH70" s="217"/>
      <c r="CUK70" s="201"/>
      <c r="CUL70" s="217"/>
      <c r="CUO70" s="201"/>
      <c r="CUP70" s="217"/>
      <c r="CUS70" s="201"/>
      <c r="CUT70" s="217"/>
      <c r="CUW70" s="201"/>
      <c r="CUX70" s="217"/>
      <c r="CVA70" s="201"/>
      <c r="CVB70" s="217"/>
      <c r="CVE70" s="201"/>
      <c r="CVF70" s="217"/>
      <c r="CVI70" s="201"/>
      <c r="CVJ70" s="217"/>
      <c r="CVM70" s="201"/>
      <c r="CVN70" s="217"/>
      <c r="CVQ70" s="201"/>
      <c r="CVR70" s="217"/>
      <c r="CVU70" s="201"/>
      <c r="CVV70" s="217"/>
      <c r="CVY70" s="201"/>
      <c r="CVZ70" s="217"/>
      <c r="CWC70" s="201"/>
      <c r="CWD70" s="217"/>
      <c r="CWG70" s="201"/>
      <c r="CWH70" s="217"/>
      <c r="CWK70" s="201"/>
      <c r="CWL70" s="217"/>
      <c r="CWO70" s="201"/>
      <c r="CWP70" s="217"/>
      <c r="CWS70" s="201"/>
      <c r="CWT70" s="217"/>
      <c r="CWW70" s="201"/>
      <c r="CWX70" s="217"/>
      <c r="CXA70" s="201"/>
      <c r="CXB70" s="217"/>
      <c r="CXE70" s="201"/>
      <c r="CXF70" s="217"/>
      <c r="CXI70" s="201"/>
      <c r="CXJ70" s="217"/>
      <c r="CXM70" s="201"/>
      <c r="CXN70" s="217"/>
      <c r="CXQ70" s="201"/>
      <c r="CXR70" s="217"/>
      <c r="CXU70" s="201"/>
      <c r="CXV70" s="217"/>
      <c r="CXY70" s="201"/>
      <c r="CXZ70" s="217"/>
      <c r="CYC70" s="201"/>
      <c r="CYD70" s="217"/>
      <c r="CYG70" s="201"/>
      <c r="CYH70" s="217"/>
      <c r="CYK70" s="201"/>
      <c r="CYL70" s="217"/>
      <c r="CYO70" s="201"/>
      <c r="CYP70" s="217"/>
      <c r="CYS70" s="201"/>
      <c r="CYT70" s="217"/>
      <c r="CYW70" s="201"/>
      <c r="CYX70" s="217"/>
      <c r="CZA70" s="201"/>
      <c r="CZB70" s="217"/>
      <c r="CZE70" s="201"/>
      <c r="CZF70" s="217"/>
      <c r="CZI70" s="201"/>
      <c r="CZJ70" s="217"/>
      <c r="CZM70" s="201"/>
      <c r="CZN70" s="217"/>
      <c r="CZQ70" s="201"/>
      <c r="CZR70" s="217"/>
      <c r="CZU70" s="201"/>
      <c r="CZV70" s="217"/>
      <c r="CZY70" s="201"/>
      <c r="CZZ70" s="217"/>
      <c r="DAC70" s="201"/>
      <c r="DAD70" s="217"/>
      <c r="DAG70" s="201"/>
      <c r="DAH70" s="217"/>
      <c r="DAK70" s="201"/>
      <c r="DAL70" s="217"/>
      <c r="DAO70" s="201"/>
      <c r="DAP70" s="217"/>
      <c r="DAS70" s="201"/>
      <c r="DAT70" s="217"/>
      <c r="DAW70" s="201"/>
      <c r="DAX70" s="217"/>
      <c r="DBA70" s="201"/>
      <c r="DBB70" s="217"/>
      <c r="DBE70" s="201"/>
      <c r="DBF70" s="217"/>
      <c r="DBI70" s="201"/>
      <c r="DBJ70" s="217"/>
      <c r="DBM70" s="201"/>
      <c r="DBN70" s="217"/>
      <c r="DBQ70" s="201"/>
      <c r="DBR70" s="217"/>
      <c r="DBU70" s="201"/>
      <c r="DBV70" s="217"/>
      <c r="DBY70" s="201"/>
      <c r="DBZ70" s="217"/>
      <c r="DCC70" s="201"/>
      <c r="DCD70" s="217"/>
      <c r="DCG70" s="201"/>
      <c r="DCH70" s="217"/>
      <c r="DCK70" s="201"/>
      <c r="DCL70" s="217"/>
      <c r="DCO70" s="201"/>
      <c r="DCP70" s="217"/>
      <c r="DCS70" s="201"/>
      <c r="DCT70" s="217"/>
      <c r="DCW70" s="201"/>
      <c r="DCX70" s="217"/>
      <c r="DDA70" s="201"/>
      <c r="DDB70" s="217"/>
      <c r="DDE70" s="201"/>
      <c r="DDF70" s="217"/>
      <c r="DDI70" s="201"/>
      <c r="DDJ70" s="217"/>
      <c r="DDM70" s="201"/>
      <c r="DDN70" s="217"/>
      <c r="DDQ70" s="201"/>
      <c r="DDR70" s="217"/>
      <c r="DDU70" s="201"/>
      <c r="DDV70" s="217"/>
      <c r="DDY70" s="201"/>
      <c r="DDZ70" s="217"/>
      <c r="DEC70" s="201"/>
      <c r="DED70" s="217"/>
      <c r="DEG70" s="201"/>
      <c r="DEH70" s="217"/>
      <c r="DEK70" s="201"/>
      <c r="DEL70" s="217"/>
      <c r="DEO70" s="201"/>
      <c r="DEP70" s="217"/>
      <c r="DES70" s="201"/>
      <c r="DET70" s="217"/>
      <c r="DEW70" s="201"/>
      <c r="DEX70" s="217"/>
      <c r="DFA70" s="201"/>
      <c r="DFB70" s="217"/>
      <c r="DFE70" s="201"/>
      <c r="DFF70" s="217"/>
      <c r="DFI70" s="201"/>
      <c r="DFJ70" s="217"/>
      <c r="DFM70" s="201"/>
      <c r="DFN70" s="217"/>
      <c r="DFQ70" s="201"/>
      <c r="DFR70" s="217"/>
      <c r="DFU70" s="201"/>
      <c r="DFV70" s="217"/>
      <c r="DFY70" s="201"/>
      <c r="DFZ70" s="217"/>
      <c r="DGC70" s="201"/>
      <c r="DGD70" s="217"/>
      <c r="DGG70" s="201"/>
      <c r="DGH70" s="217"/>
      <c r="DGK70" s="201"/>
      <c r="DGL70" s="217"/>
      <c r="DGO70" s="201"/>
      <c r="DGP70" s="217"/>
      <c r="DGS70" s="201"/>
      <c r="DGT70" s="217"/>
      <c r="DGW70" s="201"/>
      <c r="DGX70" s="217"/>
      <c r="DHA70" s="201"/>
      <c r="DHB70" s="217"/>
      <c r="DHE70" s="201"/>
      <c r="DHF70" s="217"/>
      <c r="DHI70" s="201"/>
      <c r="DHJ70" s="217"/>
      <c r="DHM70" s="201"/>
      <c r="DHN70" s="217"/>
      <c r="DHQ70" s="201"/>
      <c r="DHR70" s="217"/>
      <c r="DHU70" s="201"/>
      <c r="DHV70" s="217"/>
      <c r="DHY70" s="201"/>
      <c r="DHZ70" s="217"/>
      <c r="DIC70" s="201"/>
      <c r="DID70" s="217"/>
      <c r="DIG70" s="201"/>
      <c r="DIH70" s="217"/>
      <c r="DIK70" s="201"/>
      <c r="DIL70" s="217"/>
      <c r="DIO70" s="201"/>
      <c r="DIP70" s="217"/>
      <c r="DIS70" s="201"/>
      <c r="DIT70" s="217"/>
      <c r="DIW70" s="201"/>
      <c r="DIX70" s="217"/>
      <c r="DJA70" s="201"/>
      <c r="DJB70" s="217"/>
      <c r="DJE70" s="201"/>
      <c r="DJF70" s="217"/>
      <c r="DJI70" s="201"/>
      <c r="DJJ70" s="217"/>
      <c r="DJM70" s="201"/>
      <c r="DJN70" s="217"/>
      <c r="DJQ70" s="201"/>
      <c r="DJR70" s="217"/>
      <c r="DJU70" s="201"/>
      <c r="DJV70" s="217"/>
      <c r="DJY70" s="201"/>
      <c r="DJZ70" s="217"/>
      <c r="DKC70" s="201"/>
      <c r="DKD70" s="217"/>
      <c r="DKG70" s="201"/>
      <c r="DKH70" s="217"/>
      <c r="DKK70" s="201"/>
      <c r="DKL70" s="217"/>
      <c r="DKO70" s="201"/>
      <c r="DKP70" s="217"/>
      <c r="DKS70" s="201"/>
      <c r="DKT70" s="217"/>
      <c r="DKW70" s="201"/>
      <c r="DKX70" s="217"/>
      <c r="DLA70" s="201"/>
      <c r="DLB70" s="217"/>
      <c r="DLE70" s="201"/>
      <c r="DLF70" s="217"/>
      <c r="DLI70" s="201"/>
      <c r="DLJ70" s="217"/>
      <c r="DLM70" s="201"/>
      <c r="DLN70" s="217"/>
      <c r="DLQ70" s="201"/>
      <c r="DLR70" s="217"/>
      <c r="DLU70" s="201"/>
      <c r="DLV70" s="217"/>
      <c r="DLY70" s="201"/>
      <c r="DLZ70" s="217"/>
      <c r="DMC70" s="201"/>
      <c r="DMD70" s="217"/>
      <c r="DMG70" s="201"/>
      <c r="DMH70" s="217"/>
      <c r="DMK70" s="201"/>
      <c r="DML70" s="217"/>
      <c r="DMO70" s="201"/>
      <c r="DMP70" s="217"/>
      <c r="DMS70" s="201"/>
      <c r="DMT70" s="217"/>
      <c r="DMW70" s="201"/>
      <c r="DMX70" s="217"/>
      <c r="DNA70" s="201"/>
      <c r="DNB70" s="217"/>
      <c r="DNE70" s="201"/>
      <c r="DNF70" s="217"/>
      <c r="DNI70" s="201"/>
      <c r="DNJ70" s="217"/>
      <c r="DNM70" s="201"/>
      <c r="DNN70" s="217"/>
      <c r="DNQ70" s="201"/>
      <c r="DNR70" s="217"/>
      <c r="DNU70" s="201"/>
      <c r="DNV70" s="217"/>
      <c r="DNY70" s="201"/>
      <c r="DNZ70" s="217"/>
      <c r="DOC70" s="201"/>
      <c r="DOD70" s="217"/>
      <c r="DOG70" s="201"/>
      <c r="DOH70" s="217"/>
      <c r="DOK70" s="201"/>
      <c r="DOL70" s="217"/>
      <c r="DOO70" s="201"/>
      <c r="DOP70" s="217"/>
      <c r="DOS70" s="201"/>
      <c r="DOT70" s="217"/>
      <c r="DOW70" s="201"/>
      <c r="DOX70" s="217"/>
      <c r="DPA70" s="201"/>
      <c r="DPB70" s="217"/>
      <c r="DPE70" s="201"/>
      <c r="DPF70" s="217"/>
      <c r="DPI70" s="201"/>
      <c r="DPJ70" s="217"/>
      <c r="DPM70" s="201"/>
      <c r="DPN70" s="217"/>
      <c r="DPQ70" s="201"/>
      <c r="DPR70" s="217"/>
      <c r="DPU70" s="201"/>
      <c r="DPV70" s="217"/>
      <c r="DPY70" s="201"/>
      <c r="DPZ70" s="217"/>
      <c r="DQC70" s="201"/>
      <c r="DQD70" s="217"/>
      <c r="DQG70" s="201"/>
      <c r="DQH70" s="217"/>
      <c r="DQK70" s="201"/>
      <c r="DQL70" s="217"/>
      <c r="DQO70" s="201"/>
      <c r="DQP70" s="217"/>
      <c r="DQS70" s="201"/>
      <c r="DQT70" s="217"/>
      <c r="DQW70" s="201"/>
      <c r="DQX70" s="217"/>
      <c r="DRA70" s="201"/>
      <c r="DRB70" s="217"/>
      <c r="DRE70" s="201"/>
      <c r="DRF70" s="217"/>
      <c r="DRI70" s="201"/>
      <c r="DRJ70" s="217"/>
      <c r="DRM70" s="201"/>
      <c r="DRN70" s="217"/>
      <c r="DRQ70" s="201"/>
      <c r="DRR70" s="217"/>
      <c r="DRU70" s="201"/>
      <c r="DRV70" s="217"/>
      <c r="DRY70" s="201"/>
      <c r="DRZ70" s="217"/>
      <c r="DSC70" s="201"/>
      <c r="DSD70" s="217"/>
      <c r="DSG70" s="201"/>
      <c r="DSH70" s="217"/>
      <c r="DSK70" s="201"/>
      <c r="DSL70" s="217"/>
      <c r="DSO70" s="201"/>
      <c r="DSP70" s="217"/>
      <c r="DSS70" s="201"/>
      <c r="DST70" s="217"/>
      <c r="DSW70" s="201"/>
      <c r="DSX70" s="217"/>
      <c r="DTA70" s="201"/>
      <c r="DTB70" s="217"/>
      <c r="DTE70" s="201"/>
      <c r="DTF70" s="217"/>
      <c r="DTI70" s="201"/>
      <c r="DTJ70" s="217"/>
      <c r="DTM70" s="201"/>
      <c r="DTN70" s="217"/>
      <c r="DTQ70" s="201"/>
      <c r="DTR70" s="217"/>
      <c r="DTU70" s="201"/>
      <c r="DTV70" s="217"/>
      <c r="DTY70" s="201"/>
      <c r="DTZ70" s="217"/>
      <c r="DUC70" s="201"/>
      <c r="DUD70" s="217"/>
      <c r="DUG70" s="201"/>
      <c r="DUH70" s="217"/>
      <c r="DUK70" s="201"/>
      <c r="DUL70" s="217"/>
      <c r="DUO70" s="201"/>
      <c r="DUP70" s="217"/>
      <c r="DUS70" s="201"/>
      <c r="DUT70" s="217"/>
      <c r="DUW70" s="201"/>
      <c r="DUX70" s="217"/>
      <c r="DVA70" s="201"/>
      <c r="DVB70" s="217"/>
      <c r="DVE70" s="201"/>
      <c r="DVF70" s="217"/>
      <c r="DVI70" s="201"/>
      <c r="DVJ70" s="217"/>
      <c r="DVM70" s="201"/>
      <c r="DVN70" s="217"/>
      <c r="DVQ70" s="201"/>
      <c r="DVR70" s="217"/>
      <c r="DVU70" s="201"/>
      <c r="DVV70" s="217"/>
      <c r="DVY70" s="201"/>
      <c r="DVZ70" s="217"/>
      <c r="DWC70" s="201"/>
      <c r="DWD70" s="217"/>
      <c r="DWG70" s="201"/>
      <c r="DWH70" s="217"/>
      <c r="DWK70" s="201"/>
      <c r="DWL70" s="217"/>
      <c r="DWO70" s="201"/>
      <c r="DWP70" s="217"/>
      <c r="DWS70" s="201"/>
      <c r="DWT70" s="217"/>
      <c r="DWW70" s="201"/>
      <c r="DWX70" s="217"/>
      <c r="DXA70" s="201"/>
      <c r="DXB70" s="217"/>
      <c r="DXE70" s="201"/>
      <c r="DXF70" s="217"/>
      <c r="DXI70" s="201"/>
      <c r="DXJ70" s="217"/>
      <c r="DXM70" s="201"/>
      <c r="DXN70" s="217"/>
      <c r="DXQ70" s="201"/>
      <c r="DXR70" s="217"/>
      <c r="DXU70" s="201"/>
      <c r="DXV70" s="217"/>
      <c r="DXY70" s="201"/>
      <c r="DXZ70" s="217"/>
      <c r="DYC70" s="201"/>
      <c r="DYD70" s="217"/>
      <c r="DYG70" s="201"/>
      <c r="DYH70" s="217"/>
      <c r="DYK70" s="201"/>
      <c r="DYL70" s="217"/>
      <c r="DYO70" s="201"/>
      <c r="DYP70" s="217"/>
      <c r="DYS70" s="201"/>
      <c r="DYT70" s="217"/>
      <c r="DYW70" s="201"/>
      <c r="DYX70" s="217"/>
      <c r="DZA70" s="201"/>
      <c r="DZB70" s="217"/>
      <c r="DZE70" s="201"/>
      <c r="DZF70" s="217"/>
      <c r="DZI70" s="201"/>
      <c r="DZJ70" s="217"/>
      <c r="DZM70" s="201"/>
      <c r="DZN70" s="217"/>
      <c r="DZQ70" s="201"/>
      <c r="DZR70" s="217"/>
      <c r="DZU70" s="201"/>
      <c r="DZV70" s="217"/>
      <c r="DZY70" s="201"/>
      <c r="DZZ70" s="217"/>
      <c r="EAC70" s="201"/>
      <c r="EAD70" s="217"/>
      <c r="EAG70" s="201"/>
      <c r="EAH70" s="217"/>
      <c r="EAK70" s="201"/>
      <c r="EAL70" s="217"/>
      <c r="EAO70" s="201"/>
      <c r="EAP70" s="217"/>
      <c r="EAS70" s="201"/>
      <c r="EAT70" s="217"/>
      <c r="EAW70" s="201"/>
      <c r="EAX70" s="217"/>
      <c r="EBA70" s="201"/>
      <c r="EBB70" s="217"/>
      <c r="EBE70" s="201"/>
      <c r="EBF70" s="217"/>
      <c r="EBI70" s="201"/>
      <c r="EBJ70" s="217"/>
      <c r="EBM70" s="201"/>
      <c r="EBN70" s="217"/>
      <c r="EBQ70" s="201"/>
      <c r="EBR70" s="217"/>
      <c r="EBU70" s="201"/>
      <c r="EBV70" s="217"/>
      <c r="EBY70" s="201"/>
      <c r="EBZ70" s="217"/>
      <c r="ECC70" s="201"/>
      <c r="ECD70" s="217"/>
      <c r="ECG70" s="201"/>
      <c r="ECH70" s="217"/>
      <c r="ECK70" s="201"/>
      <c r="ECL70" s="217"/>
      <c r="ECO70" s="201"/>
      <c r="ECP70" s="217"/>
      <c r="ECS70" s="201"/>
      <c r="ECT70" s="217"/>
      <c r="ECW70" s="201"/>
      <c r="ECX70" s="217"/>
      <c r="EDA70" s="201"/>
      <c r="EDB70" s="217"/>
      <c r="EDE70" s="201"/>
      <c r="EDF70" s="217"/>
      <c r="EDI70" s="201"/>
      <c r="EDJ70" s="217"/>
      <c r="EDM70" s="201"/>
      <c r="EDN70" s="217"/>
      <c r="EDQ70" s="201"/>
      <c r="EDR70" s="217"/>
      <c r="EDU70" s="201"/>
      <c r="EDV70" s="217"/>
      <c r="EDY70" s="201"/>
      <c r="EDZ70" s="217"/>
      <c r="EEC70" s="201"/>
      <c r="EED70" s="217"/>
      <c r="EEG70" s="201"/>
      <c r="EEH70" s="217"/>
      <c r="EEK70" s="201"/>
      <c r="EEL70" s="217"/>
      <c r="EEO70" s="201"/>
      <c r="EEP70" s="217"/>
      <c r="EES70" s="201"/>
      <c r="EET70" s="217"/>
      <c r="EEW70" s="201"/>
      <c r="EEX70" s="217"/>
      <c r="EFA70" s="201"/>
      <c r="EFB70" s="217"/>
      <c r="EFE70" s="201"/>
      <c r="EFF70" s="217"/>
      <c r="EFI70" s="201"/>
      <c r="EFJ70" s="217"/>
      <c r="EFM70" s="201"/>
      <c r="EFN70" s="217"/>
      <c r="EFQ70" s="201"/>
      <c r="EFR70" s="217"/>
      <c r="EFU70" s="201"/>
      <c r="EFV70" s="217"/>
      <c r="EFY70" s="201"/>
      <c r="EFZ70" s="217"/>
      <c r="EGC70" s="201"/>
      <c r="EGD70" s="217"/>
      <c r="EGG70" s="201"/>
      <c r="EGH70" s="217"/>
      <c r="EGK70" s="201"/>
      <c r="EGL70" s="217"/>
      <c r="EGO70" s="201"/>
      <c r="EGP70" s="217"/>
      <c r="EGS70" s="201"/>
      <c r="EGT70" s="217"/>
      <c r="EGW70" s="201"/>
      <c r="EGX70" s="217"/>
      <c r="EHA70" s="201"/>
      <c r="EHB70" s="217"/>
      <c r="EHE70" s="201"/>
      <c r="EHF70" s="217"/>
      <c r="EHI70" s="201"/>
      <c r="EHJ70" s="217"/>
      <c r="EHM70" s="201"/>
      <c r="EHN70" s="217"/>
      <c r="EHQ70" s="201"/>
      <c r="EHR70" s="217"/>
      <c r="EHU70" s="201"/>
      <c r="EHV70" s="217"/>
      <c r="EHY70" s="201"/>
      <c r="EHZ70" s="217"/>
      <c r="EIC70" s="201"/>
      <c r="EID70" s="217"/>
      <c r="EIG70" s="201"/>
      <c r="EIH70" s="217"/>
      <c r="EIK70" s="201"/>
      <c r="EIL70" s="217"/>
      <c r="EIO70" s="201"/>
      <c r="EIP70" s="217"/>
      <c r="EIS70" s="201"/>
      <c r="EIT70" s="217"/>
      <c r="EIW70" s="201"/>
      <c r="EIX70" s="217"/>
      <c r="EJA70" s="201"/>
      <c r="EJB70" s="217"/>
      <c r="EJE70" s="201"/>
      <c r="EJF70" s="217"/>
      <c r="EJI70" s="201"/>
      <c r="EJJ70" s="217"/>
      <c r="EJM70" s="201"/>
      <c r="EJN70" s="217"/>
      <c r="EJQ70" s="201"/>
      <c r="EJR70" s="217"/>
      <c r="EJU70" s="201"/>
      <c r="EJV70" s="217"/>
      <c r="EJY70" s="201"/>
      <c r="EJZ70" s="217"/>
      <c r="EKC70" s="201"/>
      <c r="EKD70" s="217"/>
      <c r="EKG70" s="201"/>
      <c r="EKH70" s="217"/>
      <c r="EKK70" s="201"/>
      <c r="EKL70" s="217"/>
      <c r="EKO70" s="201"/>
      <c r="EKP70" s="217"/>
      <c r="EKS70" s="201"/>
      <c r="EKT70" s="217"/>
      <c r="EKW70" s="201"/>
      <c r="EKX70" s="217"/>
      <c r="ELA70" s="201"/>
      <c r="ELB70" s="217"/>
      <c r="ELE70" s="201"/>
      <c r="ELF70" s="217"/>
      <c r="ELI70" s="201"/>
      <c r="ELJ70" s="217"/>
      <c r="ELM70" s="201"/>
      <c r="ELN70" s="217"/>
      <c r="ELQ70" s="201"/>
      <c r="ELR70" s="217"/>
      <c r="ELU70" s="201"/>
      <c r="ELV70" s="217"/>
      <c r="ELY70" s="201"/>
      <c r="ELZ70" s="217"/>
      <c r="EMC70" s="201"/>
      <c r="EMD70" s="217"/>
      <c r="EMG70" s="201"/>
      <c r="EMH70" s="217"/>
      <c r="EMK70" s="201"/>
      <c r="EML70" s="217"/>
      <c r="EMO70" s="201"/>
      <c r="EMP70" s="217"/>
      <c r="EMS70" s="201"/>
      <c r="EMT70" s="217"/>
      <c r="EMW70" s="201"/>
      <c r="EMX70" s="217"/>
      <c r="ENA70" s="201"/>
      <c r="ENB70" s="217"/>
      <c r="ENE70" s="201"/>
      <c r="ENF70" s="217"/>
      <c r="ENI70" s="201"/>
      <c r="ENJ70" s="217"/>
      <c r="ENM70" s="201"/>
      <c r="ENN70" s="217"/>
      <c r="ENQ70" s="201"/>
      <c r="ENR70" s="217"/>
      <c r="ENU70" s="201"/>
      <c r="ENV70" s="217"/>
      <c r="ENY70" s="201"/>
      <c r="ENZ70" s="217"/>
      <c r="EOC70" s="201"/>
      <c r="EOD70" s="217"/>
      <c r="EOG70" s="201"/>
      <c r="EOH70" s="217"/>
      <c r="EOK70" s="201"/>
      <c r="EOL70" s="217"/>
      <c r="EOO70" s="201"/>
      <c r="EOP70" s="217"/>
      <c r="EOS70" s="201"/>
      <c r="EOT70" s="217"/>
      <c r="EOW70" s="201"/>
      <c r="EOX70" s="217"/>
      <c r="EPA70" s="201"/>
      <c r="EPB70" s="217"/>
      <c r="EPE70" s="201"/>
      <c r="EPF70" s="217"/>
      <c r="EPI70" s="201"/>
      <c r="EPJ70" s="217"/>
      <c r="EPM70" s="201"/>
      <c r="EPN70" s="217"/>
      <c r="EPQ70" s="201"/>
      <c r="EPR70" s="217"/>
      <c r="EPU70" s="201"/>
      <c r="EPV70" s="217"/>
      <c r="EPY70" s="201"/>
      <c r="EPZ70" s="217"/>
      <c r="EQC70" s="201"/>
      <c r="EQD70" s="217"/>
      <c r="EQG70" s="201"/>
      <c r="EQH70" s="217"/>
      <c r="EQK70" s="201"/>
      <c r="EQL70" s="217"/>
      <c r="EQO70" s="201"/>
      <c r="EQP70" s="217"/>
      <c r="EQS70" s="201"/>
      <c r="EQT70" s="217"/>
      <c r="EQW70" s="201"/>
      <c r="EQX70" s="217"/>
      <c r="ERA70" s="201"/>
      <c r="ERB70" s="217"/>
      <c r="ERE70" s="201"/>
      <c r="ERF70" s="217"/>
      <c r="ERI70" s="201"/>
      <c r="ERJ70" s="217"/>
      <c r="ERM70" s="201"/>
      <c r="ERN70" s="217"/>
      <c r="ERQ70" s="201"/>
      <c r="ERR70" s="217"/>
      <c r="ERU70" s="201"/>
      <c r="ERV70" s="217"/>
      <c r="ERY70" s="201"/>
      <c r="ERZ70" s="217"/>
      <c r="ESC70" s="201"/>
      <c r="ESD70" s="217"/>
      <c r="ESG70" s="201"/>
      <c r="ESH70" s="217"/>
      <c r="ESK70" s="201"/>
      <c r="ESL70" s="217"/>
      <c r="ESO70" s="201"/>
      <c r="ESP70" s="217"/>
      <c r="ESS70" s="201"/>
      <c r="EST70" s="217"/>
      <c r="ESW70" s="201"/>
      <c r="ESX70" s="217"/>
      <c r="ETA70" s="201"/>
      <c r="ETB70" s="217"/>
      <c r="ETE70" s="201"/>
      <c r="ETF70" s="217"/>
      <c r="ETI70" s="201"/>
      <c r="ETJ70" s="217"/>
      <c r="ETM70" s="201"/>
      <c r="ETN70" s="217"/>
      <c r="ETQ70" s="201"/>
      <c r="ETR70" s="217"/>
      <c r="ETU70" s="201"/>
      <c r="ETV70" s="217"/>
      <c r="ETY70" s="201"/>
      <c r="ETZ70" s="217"/>
      <c r="EUC70" s="201"/>
      <c r="EUD70" s="217"/>
      <c r="EUG70" s="201"/>
      <c r="EUH70" s="217"/>
      <c r="EUK70" s="201"/>
      <c r="EUL70" s="217"/>
      <c r="EUO70" s="201"/>
      <c r="EUP70" s="217"/>
      <c r="EUS70" s="201"/>
      <c r="EUT70" s="217"/>
      <c r="EUW70" s="201"/>
      <c r="EUX70" s="217"/>
      <c r="EVA70" s="201"/>
      <c r="EVB70" s="217"/>
      <c r="EVE70" s="201"/>
      <c r="EVF70" s="217"/>
      <c r="EVI70" s="201"/>
      <c r="EVJ70" s="217"/>
      <c r="EVM70" s="201"/>
      <c r="EVN70" s="217"/>
      <c r="EVQ70" s="201"/>
      <c r="EVR70" s="217"/>
      <c r="EVU70" s="201"/>
      <c r="EVV70" s="217"/>
      <c r="EVY70" s="201"/>
      <c r="EVZ70" s="217"/>
      <c r="EWC70" s="201"/>
      <c r="EWD70" s="217"/>
      <c r="EWG70" s="201"/>
      <c r="EWH70" s="217"/>
      <c r="EWK70" s="201"/>
      <c r="EWL70" s="217"/>
      <c r="EWO70" s="201"/>
      <c r="EWP70" s="217"/>
      <c r="EWS70" s="201"/>
      <c r="EWT70" s="217"/>
      <c r="EWW70" s="201"/>
      <c r="EWX70" s="217"/>
      <c r="EXA70" s="201"/>
      <c r="EXB70" s="217"/>
      <c r="EXE70" s="201"/>
      <c r="EXF70" s="217"/>
      <c r="EXI70" s="201"/>
      <c r="EXJ70" s="217"/>
      <c r="EXM70" s="201"/>
      <c r="EXN70" s="217"/>
      <c r="EXQ70" s="201"/>
      <c r="EXR70" s="217"/>
      <c r="EXU70" s="201"/>
      <c r="EXV70" s="217"/>
      <c r="EXY70" s="201"/>
      <c r="EXZ70" s="217"/>
      <c r="EYC70" s="201"/>
      <c r="EYD70" s="217"/>
      <c r="EYG70" s="201"/>
      <c r="EYH70" s="217"/>
      <c r="EYK70" s="201"/>
      <c r="EYL70" s="217"/>
      <c r="EYO70" s="201"/>
      <c r="EYP70" s="217"/>
      <c r="EYS70" s="201"/>
      <c r="EYT70" s="217"/>
      <c r="EYW70" s="201"/>
      <c r="EYX70" s="217"/>
      <c r="EZA70" s="201"/>
      <c r="EZB70" s="217"/>
      <c r="EZE70" s="201"/>
      <c r="EZF70" s="217"/>
      <c r="EZI70" s="201"/>
      <c r="EZJ70" s="217"/>
      <c r="EZM70" s="201"/>
      <c r="EZN70" s="217"/>
      <c r="EZQ70" s="201"/>
      <c r="EZR70" s="217"/>
      <c r="EZU70" s="201"/>
      <c r="EZV70" s="217"/>
      <c r="EZY70" s="201"/>
      <c r="EZZ70" s="217"/>
      <c r="FAC70" s="201"/>
      <c r="FAD70" s="217"/>
      <c r="FAG70" s="201"/>
      <c r="FAH70" s="217"/>
      <c r="FAK70" s="201"/>
      <c r="FAL70" s="217"/>
      <c r="FAO70" s="201"/>
      <c r="FAP70" s="217"/>
      <c r="FAS70" s="201"/>
      <c r="FAT70" s="217"/>
      <c r="FAW70" s="201"/>
      <c r="FAX70" s="217"/>
      <c r="FBA70" s="201"/>
      <c r="FBB70" s="217"/>
      <c r="FBE70" s="201"/>
      <c r="FBF70" s="217"/>
      <c r="FBI70" s="201"/>
      <c r="FBJ70" s="217"/>
      <c r="FBM70" s="201"/>
      <c r="FBN70" s="217"/>
      <c r="FBQ70" s="201"/>
      <c r="FBR70" s="217"/>
      <c r="FBU70" s="201"/>
      <c r="FBV70" s="217"/>
      <c r="FBY70" s="201"/>
      <c r="FBZ70" s="217"/>
      <c r="FCC70" s="201"/>
      <c r="FCD70" s="217"/>
      <c r="FCG70" s="201"/>
      <c r="FCH70" s="217"/>
      <c r="FCK70" s="201"/>
      <c r="FCL70" s="217"/>
      <c r="FCO70" s="201"/>
      <c r="FCP70" s="217"/>
      <c r="FCS70" s="201"/>
      <c r="FCT70" s="217"/>
      <c r="FCW70" s="201"/>
      <c r="FCX70" s="217"/>
      <c r="FDA70" s="201"/>
      <c r="FDB70" s="217"/>
      <c r="FDE70" s="201"/>
      <c r="FDF70" s="217"/>
      <c r="FDI70" s="201"/>
      <c r="FDJ70" s="217"/>
      <c r="FDM70" s="201"/>
      <c r="FDN70" s="217"/>
      <c r="FDQ70" s="201"/>
      <c r="FDR70" s="217"/>
      <c r="FDU70" s="201"/>
      <c r="FDV70" s="217"/>
      <c r="FDY70" s="201"/>
      <c r="FDZ70" s="217"/>
      <c r="FEC70" s="201"/>
      <c r="FED70" s="217"/>
      <c r="FEG70" s="201"/>
      <c r="FEH70" s="217"/>
      <c r="FEK70" s="201"/>
      <c r="FEL70" s="217"/>
      <c r="FEO70" s="201"/>
      <c r="FEP70" s="217"/>
      <c r="FES70" s="201"/>
      <c r="FET70" s="217"/>
      <c r="FEW70" s="201"/>
      <c r="FEX70" s="217"/>
      <c r="FFA70" s="201"/>
      <c r="FFB70" s="217"/>
      <c r="FFE70" s="201"/>
      <c r="FFF70" s="217"/>
      <c r="FFI70" s="201"/>
      <c r="FFJ70" s="217"/>
      <c r="FFM70" s="201"/>
      <c r="FFN70" s="217"/>
      <c r="FFQ70" s="201"/>
      <c r="FFR70" s="217"/>
      <c r="FFU70" s="201"/>
      <c r="FFV70" s="217"/>
      <c r="FFY70" s="201"/>
      <c r="FFZ70" s="217"/>
      <c r="FGC70" s="201"/>
      <c r="FGD70" s="217"/>
      <c r="FGG70" s="201"/>
      <c r="FGH70" s="217"/>
      <c r="FGK70" s="201"/>
      <c r="FGL70" s="217"/>
      <c r="FGO70" s="201"/>
      <c r="FGP70" s="217"/>
      <c r="FGS70" s="201"/>
      <c r="FGT70" s="217"/>
      <c r="FGW70" s="201"/>
      <c r="FGX70" s="217"/>
      <c r="FHA70" s="201"/>
      <c r="FHB70" s="217"/>
      <c r="FHE70" s="201"/>
      <c r="FHF70" s="217"/>
      <c r="FHI70" s="201"/>
      <c r="FHJ70" s="217"/>
      <c r="FHM70" s="201"/>
      <c r="FHN70" s="217"/>
      <c r="FHQ70" s="201"/>
      <c r="FHR70" s="217"/>
      <c r="FHU70" s="201"/>
      <c r="FHV70" s="217"/>
      <c r="FHY70" s="201"/>
      <c r="FHZ70" s="217"/>
      <c r="FIC70" s="201"/>
      <c r="FID70" s="217"/>
      <c r="FIG70" s="201"/>
      <c r="FIH70" s="217"/>
      <c r="FIK70" s="201"/>
      <c r="FIL70" s="217"/>
      <c r="FIO70" s="201"/>
      <c r="FIP70" s="217"/>
      <c r="FIS70" s="201"/>
      <c r="FIT70" s="217"/>
      <c r="FIW70" s="201"/>
      <c r="FIX70" s="217"/>
      <c r="FJA70" s="201"/>
      <c r="FJB70" s="217"/>
      <c r="FJE70" s="201"/>
      <c r="FJF70" s="217"/>
      <c r="FJI70" s="201"/>
      <c r="FJJ70" s="217"/>
      <c r="FJM70" s="201"/>
      <c r="FJN70" s="217"/>
      <c r="FJQ70" s="201"/>
      <c r="FJR70" s="217"/>
      <c r="FJU70" s="201"/>
      <c r="FJV70" s="217"/>
      <c r="FJY70" s="201"/>
      <c r="FJZ70" s="217"/>
      <c r="FKC70" s="201"/>
      <c r="FKD70" s="217"/>
      <c r="FKG70" s="201"/>
      <c r="FKH70" s="217"/>
      <c r="FKK70" s="201"/>
      <c r="FKL70" s="217"/>
      <c r="FKO70" s="201"/>
      <c r="FKP70" s="217"/>
      <c r="FKS70" s="201"/>
      <c r="FKT70" s="217"/>
      <c r="FKW70" s="201"/>
      <c r="FKX70" s="217"/>
      <c r="FLA70" s="201"/>
      <c r="FLB70" s="217"/>
      <c r="FLE70" s="201"/>
      <c r="FLF70" s="217"/>
      <c r="FLI70" s="201"/>
      <c r="FLJ70" s="217"/>
      <c r="FLM70" s="201"/>
      <c r="FLN70" s="217"/>
      <c r="FLQ70" s="201"/>
      <c r="FLR70" s="217"/>
      <c r="FLU70" s="201"/>
      <c r="FLV70" s="217"/>
      <c r="FLY70" s="201"/>
      <c r="FLZ70" s="217"/>
      <c r="FMC70" s="201"/>
      <c r="FMD70" s="217"/>
      <c r="FMG70" s="201"/>
      <c r="FMH70" s="217"/>
      <c r="FMK70" s="201"/>
      <c r="FML70" s="217"/>
      <c r="FMO70" s="201"/>
      <c r="FMP70" s="217"/>
      <c r="FMS70" s="201"/>
      <c r="FMT70" s="217"/>
      <c r="FMW70" s="201"/>
      <c r="FMX70" s="217"/>
      <c r="FNA70" s="201"/>
      <c r="FNB70" s="217"/>
      <c r="FNE70" s="201"/>
      <c r="FNF70" s="217"/>
      <c r="FNI70" s="201"/>
      <c r="FNJ70" s="217"/>
      <c r="FNM70" s="201"/>
      <c r="FNN70" s="217"/>
      <c r="FNQ70" s="201"/>
      <c r="FNR70" s="217"/>
      <c r="FNU70" s="201"/>
      <c r="FNV70" s="217"/>
      <c r="FNY70" s="201"/>
      <c r="FNZ70" s="217"/>
      <c r="FOC70" s="201"/>
      <c r="FOD70" s="217"/>
      <c r="FOG70" s="201"/>
      <c r="FOH70" s="217"/>
      <c r="FOK70" s="201"/>
      <c r="FOL70" s="217"/>
      <c r="FOO70" s="201"/>
      <c r="FOP70" s="217"/>
      <c r="FOS70" s="201"/>
      <c r="FOT70" s="217"/>
      <c r="FOW70" s="201"/>
      <c r="FOX70" s="217"/>
      <c r="FPA70" s="201"/>
      <c r="FPB70" s="217"/>
      <c r="FPE70" s="201"/>
      <c r="FPF70" s="217"/>
      <c r="FPI70" s="201"/>
      <c r="FPJ70" s="217"/>
      <c r="FPM70" s="201"/>
      <c r="FPN70" s="217"/>
      <c r="FPQ70" s="201"/>
      <c r="FPR70" s="217"/>
      <c r="FPU70" s="201"/>
      <c r="FPV70" s="217"/>
      <c r="FPY70" s="201"/>
      <c r="FPZ70" s="217"/>
      <c r="FQC70" s="201"/>
      <c r="FQD70" s="217"/>
      <c r="FQG70" s="201"/>
      <c r="FQH70" s="217"/>
      <c r="FQK70" s="201"/>
      <c r="FQL70" s="217"/>
      <c r="FQO70" s="201"/>
      <c r="FQP70" s="217"/>
      <c r="FQS70" s="201"/>
      <c r="FQT70" s="217"/>
      <c r="FQW70" s="201"/>
      <c r="FQX70" s="217"/>
      <c r="FRA70" s="201"/>
      <c r="FRB70" s="217"/>
      <c r="FRE70" s="201"/>
      <c r="FRF70" s="217"/>
      <c r="FRI70" s="201"/>
      <c r="FRJ70" s="217"/>
      <c r="FRM70" s="201"/>
      <c r="FRN70" s="217"/>
      <c r="FRQ70" s="201"/>
      <c r="FRR70" s="217"/>
      <c r="FRU70" s="201"/>
      <c r="FRV70" s="217"/>
      <c r="FRY70" s="201"/>
      <c r="FRZ70" s="217"/>
      <c r="FSC70" s="201"/>
      <c r="FSD70" s="217"/>
      <c r="FSG70" s="201"/>
      <c r="FSH70" s="217"/>
      <c r="FSK70" s="201"/>
      <c r="FSL70" s="217"/>
      <c r="FSO70" s="201"/>
      <c r="FSP70" s="217"/>
      <c r="FSS70" s="201"/>
      <c r="FST70" s="217"/>
      <c r="FSW70" s="201"/>
      <c r="FSX70" s="217"/>
      <c r="FTA70" s="201"/>
      <c r="FTB70" s="217"/>
      <c r="FTE70" s="201"/>
      <c r="FTF70" s="217"/>
      <c r="FTI70" s="201"/>
      <c r="FTJ70" s="217"/>
      <c r="FTM70" s="201"/>
      <c r="FTN70" s="217"/>
      <c r="FTQ70" s="201"/>
      <c r="FTR70" s="217"/>
      <c r="FTU70" s="201"/>
      <c r="FTV70" s="217"/>
      <c r="FTY70" s="201"/>
      <c r="FTZ70" s="217"/>
      <c r="FUC70" s="201"/>
      <c r="FUD70" s="217"/>
      <c r="FUG70" s="201"/>
      <c r="FUH70" s="217"/>
      <c r="FUK70" s="201"/>
      <c r="FUL70" s="217"/>
      <c r="FUO70" s="201"/>
      <c r="FUP70" s="217"/>
      <c r="FUS70" s="201"/>
      <c r="FUT70" s="217"/>
      <c r="FUW70" s="201"/>
      <c r="FUX70" s="217"/>
      <c r="FVA70" s="201"/>
      <c r="FVB70" s="217"/>
      <c r="FVE70" s="201"/>
      <c r="FVF70" s="217"/>
      <c r="FVI70" s="201"/>
      <c r="FVJ70" s="217"/>
      <c r="FVM70" s="201"/>
      <c r="FVN70" s="217"/>
      <c r="FVQ70" s="201"/>
      <c r="FVR70" s="217"/>
      <c r="FVU70" s="201"/>
      <c r="FVV70" s="217"/>
      <c r="FVY70" s="201"/>
      <c r="FVZ70" s="217"/>
      <c r="FWC70" s="201"/>
      <c r="FWD70" s="217"/>
      <c r="FWG70" s="201"/>
      <c r="FWH70" s="217"/>
      <c r="FWK70" s="201"/>
      <c r="FWL70" s="217"/>
      <c r="FWO70" s="201"/>
      <c r="FWP70" s="217"/>
      <c r="FWS70" s="201"/>
      <c r="FWT70" s="217"/>
      <c r="FWW70" s="201"/>
      <c r="FWX70" s="217"/>
      <c r="FXA70" s="201"/>
      <c r="FXB70" s="217"/>
      <c r="FXE70" s="201"/>
      <c r="FXF70" s="217"/>
      <c r="FXI70" s="201"/>
      <c r="FXJ70" s="217"/>
      <c r="FXM70" s="201"/>
      <c r="FXN70" s="217"/>
      <c r="FXQ70" s="201"/>
      <c r="FXR70" s="217"/>
      <c r="FXU70" s="201"/>
      <c r="FXV70" s="217"/>
      <c r="FXY70" s="201"/>
      <c r="FXZ70" s="217"/>
      <c r="FYC70" s="201"/>
      <c r="FYD70" s="217"/>
      <c r="FYG70" s="201"/>
      <c r="FYH70" s="217"/>
      <c r="FYK70" s="201"/>
      <c r="FYL70" s="217"/>
      <c r="FYO70" s="201"/>
      <c r="FYP70" s="217"/>
      <c r="FYS70" s="201"/>
      <c r="FYT70" s="217"/>
      <c r="FYW70" s="201"/>
      <c r="FYX70" s="217"/>
      <c r="FZA70" s="201"/>
      <c r="FZB70" s="217"/>
      <c r="FZE70" s="201"/>
      <c r="FZF70" s="217"/>
      <c r="FZI70" s="201"/>
      <c r="FZJ70" s="217"/>
      <c r="FZM70" s="201"/>
      <c r="FZN70" s="217"/>
      <c r="FZQ70" s="201"/>
      <c r="FZR70" s="217"/>
      <c r="FZU70" s="201"/>
      <c r="FZV70" s="217"/>
      <c r="FZY70" s="201"/>
      <c r="FZZ70" s="217"/>
      <c r="GAC70" s="201"/>
      <c r="GAD70" s="217"/>
      <c r="GAG70" s="201"/>
      <c r="GAH70" s="217"/>
      <c r="GAK70" s="201"/>
      <c r="GAL70" s="217"/>
      <c r="GAO70" s="201"/>
      <c r="GAP70" s="217"/>
      <c r="GAS70" s="201"/>
      <c r="GAT70" s="217"/>
      <c r="GAW70" s="201"/>
      <c r="GAX70" s="217"/>
      <c r="GBA70" s="201"/>
      <c r="GBB70" s="217"/>
      <c r="GBE70" s="201"/>
      <c r="GBF70" s="217"/>
      <c r="GBI70" s="201"/>
      <c r="GBJ70" s="217"/>
      <c r="GBM70" s="201"/>
      <c r="GBN70" s="217"/>
      <c r="GBQ70" s="201"/>
      <c r="GBR70" s="217"/>
      <c r="GBU70" s="201"/>
      <c r="GBV70" s="217"/>
      <c r="GBY70" s="201"/>
      <c r="GBZ70" s="217"/>
      <c r="GCC70" s="201"/>
      <c r="GCD70" s="217"/>
      <c r="GCG70" s="201"/>
      <c r="GCH70" s="217"/>
      <c r="GCK70" s="201"/>
      <c r="GCL70" s="217"/>
      <c r="GCO70" s="201"/>
      <c r="GCP70" s="217"/>
      <c r="GCS70" s="201"/>
      <c r="GCT70" s="217"/>
      <c r="GCW70" s="201"/>
      <c r="GCX70" s="217"/>
      <c r="GDA70" s="201"/>
      <c r="GDB70" s="217"/>
      <c r="GDE70" s="201"/>
      <c r="GDF70" s="217"/>
      <c r="GDI70" s="201"/>
      <c r="GDJ70" s="217"/>
      <c r="GDM70" s="201"/>
      <c r="GDN70" s="217"/>
      <c r="GDQ70" s="201"/>
      <c r="GDR70" s="217"/>
      <c r="GDU70" s="201"/>
      <c r="GDV70" s="217"/>
      <c r="GDY70" s="201"/>
      <c r="GDZ70" s="217"/>
      <c r="GEC70" s="201"/>
      <c r="GED70" s="217"/>
      <c r="GEG70" s="201"/>
      <c r="GEH70" s="217"/>
      <c r="GEK70" s="201"/>
      <c r="GEL70" s="217"/>
      <c r="GEO70" s="201"/>
      <c r="GEP70" s="217"/>
      <c r="GES70" s="201"/>
      <c r="GET70" s="217"/>
      <c r="GEW70" s="201"/>
      <c r="GEX70" s="217"/>
      <c r="GFA70" s="201"/>
      <c r="GFB70" s="217"/>
      <c r="GFE70" s="201"/>
      <c r="GFF70" s="217"/>
      <c r="GFI70" s="201"/>
      <c r="GFJ70" s="217"/>
      <c r="GFM70" s="201"/>
      <c r="GFN70" s="217"/>
      <c r="GFQ70" s="201"/>
      <c r="GFR70" s="217"/>
      <c r="GFU70" s="201"/>
      <c r="GFV70" s="217"/>
      <c r="GFY70" s="201"/>
      <c r="GFZ70" s="217"/>
      <c r="GGC70" s="201"/>
      <c r="GGD70" s="217"/>
      <c r="GGG70" s="201"/>
      <c r="GGH70" s="217"/>
      <c r="GGK70" s="201"/>
      <c r="GGL70" s="217"/>
      <c r="GGO70" s="201"/>
      <c r="GGP70" s="217"/>
      <c r="GGS70" s="201"/>
      <c r="GGT70" s="217"/>
      <c r="GGW70" s="201"/>
      <c r="GGX70" s="217"/>
      <c r="GHA70" s="201"/>
      <c r="GHB70" s="217"/>
      <c r="GHE70" s="201"/>
      <c r="GHF70" s="217"/>
      <c r="GHI70" s="201"/>
      <c r="GHJ70" s="217"/>
      <c r="GHM70" s="201"/>
      <c r="GHN70" s="217"/>
      <c r="GHQ70" s="201"/>
      <c r="GHR70" s="217"/>
      <c r="GHU70" s="201"/>
      <c r="GHV70" s="217"/>
      <c r="GHY70" s="201"/>
      <c r="GHZ70" s="217"/>
      <c r="GIC70" s="201"/>
      <c r="GID70" s="217"/>
      <c r="GIG70" s="201"/>
      <c r="GIH70" s="217"/>
      <c r="GIK70" s="201"/>
      <c r="GIL70" s="217"/>
      <c r="GIO70" s="201"/>
      <c r="GIP70" s="217"/>
      <c r="GIS70" s="201"/>
      <c r="GIT70" s="217"/>
      <c r="GIW70" s="201"/>
      <c r="GIX70" s="217"/>
      <c r="GJA70" s="201"/>
      <c r="GJB70" s="217"/>
      <c r="GJE70" s="201"/>
      <c r="GJF70" s="217"/>
      <c r="GJI70" s="201"/>
      <c r="GJJ70" s="217"/>
      <c r="GJM70" s="201"/>
      <c r="GJN70" s="217"/>
      <c r="GJQ70" s="201"/>
      <c r="GJR70" s="217"/>
      <c r="GJU70" s="201"/>
      <c r="GJV70" s="217"/>
      <c r="GJY70" s="201"/>
      <c r="GJZ70" s="217"/>
      <c r="GKC70" s="201"/>
      <c r="GKD70" s="217"/>
      <c r="GKG70" s="201"/>
      <c r="GKH70" s="217"/>
      <c r="GKK70" s="201"/>
      <c r="GKL70" s="217"/>
      <c r="GKO70" s="201"/>
      <c r="GKP70" s="217"/>
      <c r="GKS70" s="201"/>
      <c r="GKT70" s="217"/>
      <c r="GKW70" s="201"/>
      <c r="GKX70" s="217"/>
      <c r="GLA70" s="201"/>
      <c r="GLB70" s="217"/>
      <c r="GLE70" s="201"/>
      <c r="GLF70" s="217"/>
      <c r="GLI70" s="201"/>
      <c r="GLJ70" s="217"/>
      <c r="GLM70" s="201"/>
      <c r="GLN70" s="217"/>
      <c r="GLQ70" s="201"/>
      <c r="GLR70" s="217"/>
      <c r="GLU70" s="201"/>
      <c r="GLV70" s="217"/>
      <c r="GLY70" s="201"/>
      <c r="GLZ70" s="217"/>
      <c r="GMC70" s="201"/>
      <c r="GMD70" s="217"/>
      <c r="GMG70" s="201"/>
      <c r="GMH70" s="217"/>
      <c r="GMK70" s="201"/>
      <c r="GML70" s="217"/>
      <c r="GMO70" s="201"/>
      <c r="GMP70" s="217"/>
      <c r="GMS70" s="201"/>
      <c r="GMT70" s="217"/>
      <c r="GMW70" s="201"/>
      <c r="GMX70" s="217"/>
      <c r="GNA70" s="201"/>
      <c r="GNB70" s="217"/>
      <c r="GNE70" s="201"/>
      <c r="GNF70" s="217"/>
      <c r="GNI70" s="201"/>
      <c r="GNJ70" s="217"/>
      <c r="GNM70" s="201"/>
      <c r="GNN70" s="217"/>
      <c r="GNQ70" s="201"/>
      <c r="GNR70" s="217"/>
      <c r="GNU70" s="201"/>
      <c r="GNV70" s="217"/>
      <c r="GNY70" s="201"/>
      <c r="GNZ70" s="217"/>
      <c r="GOC70" s="201"/>
      <c r="GOD70" s="217"/>
      <c r="GOG70" s="201"/>
      <c r="GOH70" s="217"/>
      <c r="GOK70" s="201"/>
      <c r="GOL70" s="217"/>
      <c r="GOO70" s="201"/>
      <c r="GOP70" s="217"/>
      <c r="GOS70" s="201"/>
      <c r="GOT70" s="217"/>
      <c r="GOW70" s="201"/>
      <c r="GOX70" s="217"/>
      <c r="GPA70" s="201"/>
      <c r="GPB70" s="217"/>
      <c r="GPE70" s="201"/>
      <c r="GPF70" s="217"/>
      <c r="GPI70" s="201"/>
      <c r="GPJ70" s="217"/>
      <c r="GPM70" s="201"/>
      <c r="GPN70" s="217"/>
      <c r="GPQ70" s="201"/>
      <c r="GPR70" s="217"/>
      <c r="GPU70" s="201"/>
      <c r="GPV70" s="217"/>
      <c r="GPY70" s="201"/>
      <c r="GPZ70" s="217"/>
      <c r="GQC70" s="201"/>
      <c r="GQD70" s="217"/>
      <c r="GQG70" s="201"/>
      <c r="GQH70" s="217"/>
      <c r="GQK70" s="201"/>
      <c r="GQL70" s="217"/>
      <c r="GQO70" s="201"/>
      <c r="GQP70" s="217"/>
      <c r="GQS70" s="201"/>
      <c r="GQT70" s="217"/>
      <c r="GQW70" s="201"/>
      <c r="GQX70" s="217"/>
      <c r="GRA70" s="201"/>
      <c r="GRB70" s="217"/>
      <c r="GRE70" s="201"/>
      <c r="GRF70" s="217"/>
      <c r="GRI70" s="201"/>
      <c r="GRJ70" s="217"/>
      <c r="GRM70" s="201"/>
      <c r="GRN70" s="217"/>
      <c r="GRQ70" s="201"/>
      <c r="GRR70" s="217"/>
      <c r="GRU70" s="201"/>
      <c r="GRV70" s="217"/>
      <c r="GRY70" s="201"/>
      <c r="GRZ70" s="217"/>
      <c r="GSC70" s="201"/>
      <c r="GSD70" s="217"/>
      <c r="GSG70" s="201"/>
      <c r="GSH70" s="217"/>
      <c r="GSK70" s="201"/>
      <c r="GSL70" s="217"/>
      <c r="GSO70" s="201"/>
      <c r="GSP70" s="217"/>
      <c r="GSS70" s="201"/>
      <c r="GST70" s="217"/>
      <c r="GSW70" s="201"/>
      <c r="GSX70" s="217"/>
      <c r="GTA70" s="201"/>
      <c r="GTB70" s="217"/>
      <c r="GTE70" s="201"/>
      <c r="GTF70" s="217"/>
      <c r="GTI70" s="201"/>
      <c r="GTJ70" s="217"/>
      <c r="GTM70" s="201"/>
      <c r="GTN70" s="217"/>
      <c r="GTQ70" s="201"/>
      <c r="GTR70" s="217"/>
      <c r="GTU70" s="201"/>
      <c r="GTV70" s="217"/>
      <c r="GTY70" s="201"/>
      <c r="GTZ70" s="217"/>
      <c r="GUC70" s="201"/>
      <c r="GUD70" s="217"/>
      <c r="GUG70" s="201"/>
      <c r="GUH70" s="217"/>
      <c r="GUK70" s="201"/>
      <c r="GUL70" s="217"/>
      <c r="GUO70" s="201"/>
      <c r="GUP70" s="217"/>
      <c r="GUS70" s="201"/>
      <c r="GUT70" s="217"/>
      <c r="GUW70" s="201"/>
      <c r="GUX70" s="217"/>
      <c r="GVA70" s="201"/>
      <c r="GVB70" s="217"/>
      <c r="GVE70" s="201"/>
      <c r="GVF70" s="217"/>
      <c r="GVI70" s="201"/>
      <c r="GVJ70" s="217"/>
      <c r="GVM70" s="201"/>
      <c r="GVN70" s="217"/>
      <c r="GVQ70" s="201"/>
      <c r="GVR70" s="217"/>
      <c r="GVU70" s="201"/>
      <c r="GVV70" s="217"/>
      <c r="GVY70" s="201"/>
      <c r="GVZ70" s="217"/>
      <c r="GWC70" s="201"/>
      <c r="GWD70" s="217"/>
      <c r="GWG70" s="201"/>
      <c r="GWH70" s="217"/>
      <c r="GWK70" s="201"/>
      <c r="GWL70" s="217"/>
      <c r="GWO70" s="201"/>
      <c r="GWP70" s="217"/>
      <c r="GWS70" s="201"/>
      <c r="GWT70" s="217"/>
      <c r="GWW70" s="201"/>
      <c r="GWX70" s="217"/>
      <c r="GXA70" s="201"/>
      <c r="GXB70" s="217"/>
      <c r="GXE70" s="201"/>
      <c r="GXF70" s="217"/>
      <c r="GXI70" s="201"/>
      <c r="GXJ70" s="217"/>
      <c r="GXM70" s="201"/>
      <c r="GXN70" s="217"/>
      <c r="GXQ70" s="201"/>
      <c r="GXR70" s="217"/>
      <c r="GXU70" s="201"/>
      <c r="GXV70" s="217"/>
      <c r="GXY70" s="201"/>
      <c r="GXZ70" s="217"/>
      <c r="GYC70" s="201"/>
      <c r="GYD70" s="217"/>
      <c r="GYG70" s="201"/>
      <c r="GYH70" s="217"/>
      <c r="GYK70" s="201"/>
      <c r="GYL70" s="217"/>
      <c r="GYO70" s="201"/>
      <c r="GYP70" s="217"/>
      <c r="GYS70" s="201"/>
      <c r="GYT70" s="217"/>
      <c r="GYW70" s="201"/>
      <c r="GYX70" s="217"/>
      <c r="GZA70" s="201"/>
      <c r="GZB70" s="217"/>
      <c r="GZE70" s="201"/>
      <c r="GZF70" s="217"/>
      <c r="GZI70" s="201"/>
      <c r="GZJ70" s="217"/>
      <c r="GZM70" s="201"/>
      <c r="GZN70" s="217"/>
      <c r="GZQ70" s="201"/>
      <c r="GZR70" s="217"/>
      <c r="GZU70" s="201"/>
      <c r="GZV70" s="217"/>
      <c r="GZY70" s="201"/>
      <c r="GZZ70" s="217"/>
      <c r="HAC70" s="201"/>
      <c r="HAD70" s="217"/>
      <c r="HAG70" s="201"/>
      <c r="HAH70" s="217"/>
      <c r="HAK70" s="201"/>
      <c r="HAL70" s="217"/>
      <c r="HAO70" s="201"/>
      <c r="HAP70" s="217"/>
      <c r="HAS70" s="201"/>
      <c r="HAT70" s="217"/>
      <c r="HAW70" s="201"/>
      <c r="HAX70" s="217"/>
      <c r="HBA70" s="201"/>
      <c r="HBB70" s="217"/>
      <c r="HBE70" s="201"/>
      <c r="HBF70" s="217"/>
      <c r="HBI70" s="201"/>
      <c r="HBJ70" s="217"/>
      <c r="HBM70" s="201"/>
      <c r="HBN70" s="217"/>
      <c r="HBQ70" s="201"/>
      <c r="HBR70" s="217"/>
      <c r="HBU70" s="201"/>
      <c r="HBV70" s="217"/>
      <c r="HBY70" s="201"/>
      <c r="HBZ70" s="217"/>
      <c r="HCC70" s="201"/>
      <c r="HCD70" s="217"/>
      <c r="HCG70" s="201"/>
      <c r="HCH70" s="217"/>
      <c r="HCK70" s="201"/>
      <c r="HCL70" s="217"/>
      <c r="HCO70" s="201"/>
      <c r="HCP70" s="217"/>
      <c r="HCS70" s="201"/>
      <c r="HCT70" s="217"/>
      <c r="HCW70" s="201"/>
      <c r="HCX70" s="217"/>
      <c r="HDA70" s="201"/>
      <c r="HDB70" s="217"/>
      <c r="HDE70" s="201"/>
      <c r="HDF70" s="217"/>
      <c r="HDI70" s="201"/>
      <c r="HDJ70" s="217"/>
      <c r="HDM70" s="201"/>
      <c r="HDN70" s="217"/>
      <c r="HDQ70" s="201"/>
      <c r="HDR70" s="217"/>
      <c r="HDU70" s="201"/>
      <c r="HDV70" s="217"/>
      <c r="HDY70" s="201"/>
      <c r="HDZ70" s="217"/>
      <c r="HEC70" s="201"/>
      <c r="HED70" s="217"/>
      <c r="HEG70" s="201"/>
      <c r="HEH70" s="217"/>
      <c r="HEK70" s="201"/>
      <c r="HEL70" s="217"/>
      <c r="HEO70" s="201"/>
      <c r="HEP70" s="217"/>
      <c r="HES70" s="201"/>
      <c r="HET70" s="217"/>
      <c r="HEW70" s="201"/>
      <c r="HEX70" s="217"/>
      <c r="HFA70" s="201"/>
      <c r="HFB70" s="217"/>
      <c r="HFE70" s="201"/>
      <c r="HFF70" s="217"/>
      <c r="HFI70" s="201"/>
      <c r="HFJ70" s="217"/>
      <c r="HFM70" s="201"/>
      <c r="HFN70" s="217"/>
      <c r="HFQ70" s="201"/>
      <c r="HFR70" s="217"/>
      <c r="HFU70" s="201"/>
      <c r="HFV70" s="217"/>
      <c r="HFY70" s="201"/>
      <c r="HFZ70" s="217"/>
      <c r="HGC70" s="201"/>
      <c r="HGD70" s="217"/>
      <c r="HGG70" s="201"/>
      <c r="HGH70" s="217"/>
      <c r="HGK70" s="201"/>
      <c r="HGL70" s="217"/>
      <c r="HGO70" s="201"/>
      <c r="HGP70" s="217"/>
      <c r="HGS70" s="201"/>
      <c r="HGT70" s="217"/>
      <c r="HGW70" s="201"/>
      <c r="HGX70" s="217"/>
      <c r="HHA70" s="201"/>
      <c r="HHB70" s="217"/>
      <c r="HHE70" s="201"/>
      <c r="HHF70" s="217"/>
      <c r="HHI70" s="201"/>
      <c r="HHJ70" s="217"/>
      <c r="HHM70" s="201"/>
      <c r="HHN70" s="217"/>
      <c r="HHQ70" s="201"/>
      <c r="HHR70" s="217"/>
      <c r="HHU70" s="201"/>
      <c r="HHV70" s="217"/>
      <c r="HHY70" s="201"/>
      <c r="HHZ70" s="217"/>
      <c r="HIC70" s="201"/>
      <c r="HID70" s="217"/>
      <c r="HIG70" s="201"/>
      <c r="HIH70" s="217"/>
      <c r="HIK70" s="201"/>
      <c r="HIL70" s="217"/>
      <c r="HIO70" s="201"/>
      <c r="HIP70" s="217"/>
      <c r="HIS70" s="201"/>
      <c r="HIT70" s="217"/>
      <c r="HIW70" s="201"/>
      <c r="HIX70" s="217"/>
      <c r="HJA70" s="201"/>
      <c r="HJB70" s="217"/>
      <c r="HJE70" s="201"/>
      <c r="HJF70" s="217"/>
      <c r="HJI70" s="201"/>
      <c r="HJJ70" s="217"/>
      <c r="HJM70" s="201"/>
      <c r="HJN70" s="217"/>
      <c r="HJQ70" s="201"/>
      <c r="HJR70" s="217"/>
      <c r="HJU70" s="201"/>
      <c r="HJV70" s="217"/>
      <c r="HJY70" s="201"/>
      <c r="HJZ70" s="217"/>
      <c r="HKC70" s="201"/>
      <c r="HKD70" s="217"/>
      <c r="HKG70" s="201"/>
      <c r="HKH70" s="217"/>
      <c r="HKK70" s="201"/>
      <c r="HKL70" s="217"/>
      <c r="HKO70" s="201"/>
      <c r="HKP70" s="217"/>
      <c r="HKS70" s="201"/>
      <c r="HKT70" s="217"/>
      <c r="HKW70" s="201"/>
      <c r="HKX70" s="217"/>
      <c r="HLA70" s="201"/>
      <c r="HLB70" s="217"/>
      <c r="HLE70" s="201"/>
      <c r="HLF70" s="217"/>
      <c r="HLI70" s="201"/>
      <c r="HLJ70" s="217"/>
      <c r="HLM70" s="201"/>
      <c r="HLN70" s="217"/>
      <c r="HLQ70" s="201"/>
      <c r="HLR70" s="217"/>
      <c r="HLU70" s="201"/>
      <c r="HLV70" s="217"/>
      <c r="HLY70" s="201"/>
      <c r="HLZ70" s="217"/>
      <c r="HMC70" s="201"/>
      <c r="HMD70" s="217"/>
      <c r="HMG70" s="201"/>
      <c r="HMH70" s="217"/>
      <c r="HMK70" s="201"/>
      <c r="HML70" s="217"/>
      <c r="HMO70" s="201"/>
      <c r="HMP70" s="217"/>
      <c r="HMS70" s="201"/>
      <c r="HMT70" s="217"/>
      <c r="HMW70" s="201"/>
      <c r="HMX70" s="217"/>
      <c r="HNA70" s="201"/>
      <c r="HNB70" s="217"/>
      <c r="HNE70" s="201"/>
      <c r="HNF70" s="217"/>
      <c r="HNI70" s="201"/>
      <c r="HNJ70" s="217"/>
      <c r="HNM70" s="201"/>
      <c r="HNN70" s="217"/>
      <c r="HNQ70" s="201"/>
      <c r="HNR70" s="217"/>
      <c r="HNU70" s="201"/>
      <c r="HNV70" s="217"/>
      <c r="HNY70" s="201"/>
      <c r="HNZ70" s="217"/>
      <c r="HOC70" s="201"/>
      <c r="HOD70" s="217"/>
      <c r="HOG70" s="201"/>
      <c r="HOH70" s="217"/>
      <c r="HOK70" s="201"/>
      <c r="HOL70" s="217"/>
      <c r="HOO70" s="201"/>
      <c r="HOP70" s="217"/>
      <c r="HOS70" s="201"/>
      <c r="HOT70" s="217"/>
      <c r="HOW70" s="201"/>
      <c r="HOX70" s="217"/>
      <c r="HPA70" s="201"/>
      <c r="HPB70" s="217"/>
      <c r="HPE70" s="201"/>
      <c r="HPF70" s="217"/>
      <c r="HPI70" s="201"/>
      <c r="HPJ70" s="217"/>
      <c r="HPM70" s="201"/>
      <c r="HPN70" s="217"/>
      <c r="HPQ70" s="201"/>
      <c r="HPR70" s="217"/>
      <c r="HPU70" s="201"/>
      <c r="HPV70" s="217"/>
      <c r="HPY70" s="201"/>
      <c r="HPZ70" s="217"/>
      <c r="HQC70" s="201"/>
      <c r="HQD70" s="217"/>
      <c r="HQG70" s="201"/>
      <c r="HQH70" s="217"/>
      <c r="HQK70" s="201"/>
      <c r="HQL70" s="217"/>
      <c r="HQO70" s="201"/>
      <c r="HQP70" s="217"/>
      <c r="HQS70" s="201"/>
      <c r="HQT70" s="217"/>
      <c r="HQW70" s="201"/>
      <c r="HQX70" s="217"/>
      <c r="HRA70" s="201"/>
      <c r="HRB70" s="217"/>
      <c r="HRE70" s="201"/>
      <c r="HRF70" s="217"/>
      <c r="HRI70" s="201"/>
      <c r="HRJ70" s="217"/>
      <c r="HRM70" s="201"/>
      <c r="HRN70" s="217"/>
      <c r="HRQ70" s="201"/>
      <c r="HRR70" s="217"/>
      <c r="HRU70" s="201"/>
      <c r="HRV70" s="217"/>
      <c r="HRY70" s="201"/>
      <c r="HRZ70" s="217"/>
      <c r="HSC70" s="201"/>
      <c r="HSD70" s="217"/>
      <c r="HSG70" s="201"/>
      <c r="HSH70" s="217"/>
      <c r="HSK70" s="201"/>
      <c r="HSL70" s="217"/>
      <c r="HSO70" s="201"/>
      <c r="HSP70" s="217"/>
      <c r="HSS70" s="201"/>
      <c r="HST70" s="217"/>
      <c r="HSW70" s="201"/>
      <c r="HSX70" s="217"/>
      <c r="HTA70" s="201"/>
      <c r="HTB70" s="217"/>
      <c r="HTE70" s="201"/>
      <c r="HTF70" s="217"/>
      <c r="HTI70" s="201"/>
      <c r="HTJ70" s="217"/>
      <c r="HTM70" s="201"/>
      <c r="HTN70" s="217"/>
      <c r="HTQ70" s="201"/>
      <c r="HTR70" s="217"/>
      <c r="HTU70" s="201"/>
      <c r="HTV70" s="217"/>
      <c r="HTY70" s="201"/>
      <c r="HTZ70" s="217"/>
      <c r="HUC70" s="201"/>
      <c r="HUD70" s="217"/>
      <c r="HUG70" s="201"/>
      <c r="HUH70" s="217"/>
      <c r="HUK70" s="201"/>
      <c r="HUL70" s="217"/>
      <c r="HUO70" s="201"/>
      <c r="HUP70" s="217"/>
      <c r="HUS70" s="201"/>
      <c r="HUT70" s="217"/>
      <c r="HUW70" s="201"/>
      <c r="HUX70" s="217"/>
      <c r="HVA70" s="201"/>
      <c r="HVB70" s="217"/>
      <c r="HVE70" s="201"/>
      <c r="HVF70" s="217"/>
      <c r="HVI70" s="201"/>
      <c r="HVJ70" s="217"/>
      <c r="HVM70" s="201"/>
      <c r="HVN70" s="217"/>
      <c r="HVQ70" s="201"/>
      <c r="HVR70" s="217"/>
      <c r="HVU70" s="201"/>
      <c r="HVV70" s="217"/>
      <c r="HVY70" s="201"/>
      <c r="HVZ70" s="217"/>
      <c r="HWC70" s="201"/>
      <c r="HWD70" s="217"/>
      <c r="HWG70" s="201"/>
      <c r="HWH70" s="217"/>
      <c r="HWK70" s="201"/>
      <c r="HWL70" s="217"/>
      <c r="HWO70" s="201"/>
      <c r="HWP70" s="217"/>
      <c r="HWS70" s="201"/>
      <c r="HWT70" s="217"/>
      <c r="HWW70" s="201"/>
      <c r="HWX70" s="217"/>
      <c r="HXA70" s="201"/>
      <c r="HXB70" s="217"/>
      <c r="HXE70" s="201"/>
      <c r="HXF70" s="217"/>
      <c r="HXI70" s="201"/>
      <c r="HXJ70" s="217"/>
      <c r="HXM70" s="201"/>
      <c r="HXN70" s="217"/>
      <c r="HXQ70" s="201"/>
      <c r="HXR70" s="217"/>
      <c r="HXU70" s="201"/>
      <c r="HXV70" s="217"/>
      <c r="HXY70" s="201"/>
      <c r="HXZ70" s="217"/>
      <c r="HYC70" s="201"/>
      <c r="HYD70" s="217"/>
      <c r="HYG70" s="201"/>
      <c r="HYH70" s="217"/>
      <c r="HYK70" s="201"/>
      <c r="HYL70" s="217"/>
      <c r="HYO70" s="201"/>
      <c r="HYP70" s="217"/>
      <c r="HYS70" s="201"/>
      <c r="HYT70" s="217"/>
      <c r="HYW70" s="201"/>
      <c r="HYX70" s="217"/>
      <c r="HZA70" s="201"/>
      <c r="HZB70" s="217"/>
      <c r="HZE70" s="201"/>
      <c r="HZF70" s="217"/>
      <c r="HZI70" s="201"/>
      <c r="HZJ70" s="217"/>
      <c r="HZM70" s="201"/>
      <c r="HZN70" s="217"/>
      <c r="HZQ70" s="201"/>
      <c r="HZR70" s="217"/>
      <c r="HZU70" s="201"/>
      <c r="HZV70" s="217"/>
      <c r="HZY70" s="201"/>
      <c r="HZZ70" s="217"/>
      <c r="IAC70" s="201"/>
      <c r="IAD70" s="217"/>
      <c r="IAG70" s="201"/>
      <c r="IAH70" s="217"/>
      <c r="IAK70" s="201"/>
      <c r="IAL70" s="217"/>
      <c r="IAO70" s="201"/>
      <c r="IAP70" s="217"/>
      <c r="IAS70" s="201"/>
      <c r="IAT70" s="217"/>
      <c r="IAW70" s="201"/>
      <c r="IAX70" s="217"/>
      <c r="IBA70" s="201"/>
      <c r="IBB70" s="217"/>
      <c r="IBE70" s="201"/>
      <c r="IBF70" s="217"/>
      <c r="IBI70" s="201"/>
      <c r="IBJ70" s="217"/>
      <c r="IBM70" s="201"/>
      <c r="IBN70" s="217"/>
      <c r="IBQ70" s="201"/>
      <c r="IBR70" s="217"/>
      <c r="IBU70" s="201"/>
      <c r="IBV70" s="217"/>
      <c r="IBY70" s="201"/>
      <c r="IBZ70" s="217"/>
      <c r="ICC70" s="201"/>
      <c r="ICD70" s="217"/>
      <c r="ICG70" s="201"/>
      <c r="ICH70" s="217"/>
      <c r="ICK70" s="201"/>
      <c r="ICL70" s="217"/>
      <c r="ICO70" s="201"/>
      <c r="ICP70" s="217"/>
      <c r="ICS70" s="201"/>
      <c r="ICT70" s="217"/>
      <c r="ICW70" s="201"/>
      <c r="ICX70" s="217"/>
      <c r="IDA70" s="201"/>
      <c r="IDB70" s="217"/>
      <c r="IDE70" s="201"/>
      <c r="IDF70" s="217"/>
      <c r="IDI70" s="201"/>
      <c r="IDJ70" s="217"/>
      <c r="IDM70" s="201"/>
      <c r="IDN70" s="217"/>
      <c r="IDQ70" s="201"/>
      <c r="IDR70" s="217"/>
      <c r="IDU70" s="201"/>
      <c r="IDV70" s="217"/>
      <c r="IDY70" s="201"/>
      <c r="IDZ70" s="217"/>
      <c r="IEC70" s="201"/>
      <c r="IED70" s="217"/>
      <c r="IEG70" s="201"/>
      <c r="IEH70" s="217"/>
      <c r="IEK70" s="201"/>
      <c r="IEL70" s="217"/>
      <c r="IEO70" s="201"/>
      <c r="IEP70" s="217"/>
      <c r="IES70" s="201"/>
      <c r="IET70" s="217"/>
      <c r="IEW70" s="201"/>
      <c r="IEX70" s="217"/>
      <c r="IFA70" s="201"/>
      <c r="IFB70" s="217"/>
      <c r="IFE70" s="201"/>
      <c r="IFF70" s="217"/>
      <c r="IFI70" s="201"/>
      <c r="IFJ70" s="217"/>
      <c r="IFM70" s="201"/>
      <c r="IFN70" s="217"/>
      <c r="IFQ70" s="201"/>
      <c r="IFR70" s="217"/>
      <c r="IFU70" s="201"/>
      <c r="IFV70" s="217"/>
      <c r="IFY70" s="201"/>
      <c r="IFZ70" s="217"/>
      <c r="IGC70" s="201"/>
      <c r="IGD70" s="217"/>
      <c r="IGG70" s="201"/>
      <c r="IGH70" s="217"/>
      <c r="IGK70" s="201"/>
      <c r="IGL70" s="217"/>
      <c r="IGO70" s="201"/>
      <c r="IGP70" s="217"/>
      <c r="IGS70" s="201"/>
      <c r="IGT70" s="217"/>
      <c r="IGW70" s="201"/>
      <c r="IGX70" s="217"/>
      <c r="IHA70" s="201"/>
      <c r="IHB70" s="217"/>
      <c r="IHE70" s="201"/>
      <c r="IHF70" s="217"/>
      <c r="IHI70" s="201"/>
      <c r="IHJ70" s="217"/>
      <c r="IHM70" s="201"/>
      <c r="IHN70" s="217"/>
      <c r="IHQ70" s="201"/>
      <c r="IHR70" s="217"/>
      <c r="IHU70" s="201"/>
      <c r="IHV70" s="217"/>
      <c r="IHY70" s="201"/>
      <c r="IHZ70" s="217"/>
      <c r="IIC70" s="201"/>
      <c r="IID70" s="217"/>
      <c r="IIG70" s="201"/>
      <c r="IIH70" s="217"/>
      <c r="IIK70" s="201"/>
      <c r="IIL70" s="217"/>
      <c r="IIO70" s="201"/>
      <c r="IIP70" s="217"/>
      <c r="IIS70" s="201"/>
      <c r="IIT70" s="217"/>
      <c r="IIW70" s="201"/>
      <c r="IIX70" s="217"/>
      <c r="IJA70" s="201"/>
      <c r="IJB70" s="217"/>
      <c r="IJE70" s="201"/>
      <c r="IJF70" s="217"/>
      <c r="IJI70" s="201"/>
      <c r="IJJ70" s="217"/>
      <c r="IJM70" s="201"/>
      <c r="IJN70" s="217"/>
      <c r="IJQ70" s="201"/>
      <c r="IJR70" s="217"/>
      <c r="IJU70" s="201"/>
      <c r="IJV70" s="217"/>
      <c r="IJY70" s="201"/>
      <c r="IJZ70" s="217"/>
      <c r="IKC70" s="201"/>
      <c r="IKD70" s="217"/>
      <c r="IKG70" s="201"/>
      <c r="IKH70" s="217"/>
      <c r="IKK70" s="201"/>
      <c r="IKL70" s="217"/>
      <c r="IKO70" s="201"/>
      <c r="IKP70" s="217"/>
      <c r="IKS70" s="201"/>
      <c r="IKT70" s="217"/>
      <c r="IKW70" s="201"/>
      <c r="IKX70" s="217"/>
      <c r="ILA70" s="201"/>
      <c r="ILB70" s="217"/>
      <c r="ILE70" s="201"/>
      <c r="ILF70" s="217"/>
      <c r="ILI70" s="201"/>
      <c r="ILJ70" s="217"/>
      <c r="ILM70" s="201"/>
      <c r="ILN70" s="217"/>
      <c r="ILQ70" s="201"/>
      <c r="ILR70" s="217"/>
      <c r="ILU70" s="201"/>
      <c r="ILV70" s="217"/>
      <c r="ILY70" s="201"/>
      <c r="ILZ70" s="217"/>
      <c r="IMC70" s="201"/>
      <c r="IMD70" s="217"/>
      <c r="IMG70" s="201"/>
      <c r="IMH70" s="217"/>
      <c r="IMK70" s="201"/>
      <c r="IML70" s="217"/>
      <c r="IMO70" s="201"/>
      <c r="IMP70" s="217"/>
      <c r="IMS70" s="201"/>
      <c r="IMT70" s="217"/>
      <c r="IMW70" s="201"/>
      <c r="IMX70" s="217"/>
      <c r="INA70" s="201"/>
      <c r="INB70" s="217"/>
      <c r="INE70" s="201"/>
      <c r="INF70" s="217"/>
      <c r="INI70" s="201"/>
      <c r="INJ70" s="217"/>
      <c r="INM70" s="201"/>
      <c r="INN70" s="217"/>
      <c r="INQ70" s="201"/>
      <c r="INR70" s="217"/>
      <c r="INU70" s="201"/>
      <c r="INV70" s="217"/>
      <c r="INY70" s="201"/>
      <c r="INZ70" s="217"/>
      <c r="IOC70" s="201"/>
      <c r="IOD70" s="217"/>
      <c r="IOG70" s="201"/>
      <c r="IOH70" s="217"/>
      <c r="IOK70" s="201"/>
      <c r="IOL70" s="217"/>
      <c r="IOO70" s="201"/>
      <c r="IOP70" s="217"/>
      <c r="IOS70" s="201"/>
      <c r="IOT70" s="217"/>
      <c r="IOW70" s="201"/>
      <c r="IOX70" s="217"/>
      <c r="IPA70" s="201"/>
      <c r="IPB70" s="217"/>
      <c r="IPE70" s="201"/>
      <c r="IPF70" s="217"/>
      <c r="IPI70" s="201"/>
      <c r="IPJ70" s="217"/>
      <c r="IPM70" s="201"/>
      <c r="IPN70" s="217"/>
      <c r="IPQ70" s="201"/>
      <c r="IPR70" s="217"/>
      <c r="IPU70" s="201"/>
      <c r="IPV70" s="217"/>
      <c r="IPY70" s="201"/>
      <c r="IPZ70" s="217"/>
      <c r="IQC70" s="201"/>
      <c r="IQD70" s="217"/>
      <c r="IQG70" s="201"/>
      <c r="IQH70" s="217"/>
      <c r="IQK70" s="201"/>
      <c r="IQL70" s="217"/>
      <c r="IQO70" s="201"/>
      <c r="IQP70" s="217"/>
      <c r="IQS70" s="201"/>
      <c r="IQT70" s="217"/>
      <c r="IQW70" s="201"/>
      <c r="IQX70" s="217"/>
      <c r="IRA70" s="201"/>
      <c r="IRB70" s="217"/>
      <c r="IRE70" s="201"/>
      <c r="IRF70" s="217"/>
      <c r="IRI70" s="201"/>
      <c r="IRJ70" s="217"/>
      <c r="IRM70" s="201"/>
      <c r="IRN70" s="217"/>
      <c r="IRQ70" s="201"/>
      <c r="IRR70" s="217"/>
      <c r="IRU70" s="201"/>
      <c r="IRV70" s="217"/>
      <c r="IRY70" s="201"/>
      <c r="IRZ70" s="217"/>
      <c r="ISC70" s="201"/>
      <c r="ISD70" s="217"/>
      <c r="ISG70" s="201"/>
      <c r="ISH70" s="217"/>
      <c r="ISK70" s="201"/>
      <c r="ISL70" s="217"/>
      <c r="ISO70" s="201"/>
      <c r="ISP70" s="217"/>
      <c r="ISS70" s="201"/>
      <c r="IST70" s="217"/>
      <c r="ISW70" s="201"/>
      <c r="ISX70" s="217"/>
      <c r="ITA70" s="201"/>
      <c r="ITB70" s="217"/>
      <c r="ITE70" s="201"/>
      <c r="ITF70" s="217"/>
      <c r="ITI70" s="201"/>
      <c r="ITJ70" s="217"/>
      <c r="ITM70" s="201"/>
      <c r="ITN70" s="217"/>
      <c r="ITQ70" s="201"/>
      <c r="ITR70" s="217"/>
      <c r="ITU70" s="201"/>
      <c r="ITV70" s="217"/>
      <c r="ITY70" s="201"/>
      <c r="ITZ70" s="217"/>
      <c r="IUC70" s="201"/>
      <c r="IUD70" s="217"/>
      <c r="IUG70" s="201"/>
      <c r="IUH70" s="217"/>
      <c r="IUK70" s="201"/>
      <c r="IUL70" s="217"/>
      <c r="IUO70" s="201"/>
      <c r="IUP70" s="217"/>
      <c r="IUS70" s="201"/>
      <c r="IUT70" s="217"/>
      <c r="IUW70" s="201"/>
      <c r="IUX70" s="217"/>
      <c r="IVA70" s="201"/>
      <c r="IVB70" s="217"/>
      <c r="IVE70" s="201"/>
      <c r="IVF70" s="217"/>
      <c r="IVI70" s="201"/>
      <c r="IVJ70" s="217"/>
      <c r="IVM70" s="201"/>
      <c r="IVN70" s="217"/>
      <c r="IVQ70" s="201"/>
      <c r="IVR70" s="217"/>
      <c r="IVU70" s="201"/>
      <c r="IVV70" s="217"/>
      <c r="IVY70" s="201"/>
      <c r="IVZ70" s="217"/>
      <c r="IWC70" s="201"/>
      <c r="IWD70" s="217"/>
      <c r="IWG70" s="201"/>
      <c r="IWH70" s="217"/>
      <c r="IWK70" s="201"/>
      <c r="IWL70" s="217"/>
      <c r="IWO70" s="201"/>
      <c r="IWP70" s="217"/>
      <c r="IWS70" s="201"/>
      <c r="IWT70" s="217"/>
      <c r="IWW70" s="201"/>
      <c r="IWX70" s="217"/>
      <c r="IXA70" s="201"/>
      <c r="IXB70" s="217"/>
      <c r="IXE70" s="201"/>
      <c r="IXF70" s="217"/>
      <c r="IXI70" s="201"/>
      <c r="IXJ70" s="217"/>
      <c r="IXM70" s="201"/>
      <c r="IXN70" s="217"/>
      <c r="IXQ70" s="201"/>
      <c r="IXR70" s="217"/>
      <c r="IXU70" s="201"/>
      <c r="IXV70" s="217"/>
      <c r="IXY70" s="201"/>
      <c r="IXZ70" s="217"/>
      <c r="IYC70" s="201"/>
      <c r="IYD70" s="217"/>
      <c r="IYG70" s="201"/>
      <c r="IYH70" s="217"/>
      <c r="IYK70" s="201"/>
      <c r="IYL70" s="217"/>
      <c r="IYO70" s="201"/>
      <c r="IYP70" s="217"/>
      <c r="IYS70" s="201"/>
      <c r="IYT70" s="217"/>
      <c r="IYW70" s="201"/>
      <c r="IYX70" s="217"/>
      <c r="IZA70" s="201"/>
      <c r="IZB70" s="217"/>
      <c r="IZE70" s="201"/>
      <c r="IZF70" s="217"/>
      <c r="IZI70" s="201"/>
      <c r="IZJ70" s="217"/>
      <c r="IZM70" s="201"/>
      <c r="IZN70" s="217"/>
      <c r="IZQ70" s="201"/>
      <c r="IZR70" s="217"/>
      <c r="IZU70" s="201"/>
      <c r="IZV70" s="217"/>
      <c r="IZY70" s="201"/>
      <c r="IZZ70" s="217"/>
      <c r="JAC70" s="201"/>
      <c r="JAD70" s="217"/>
      <c r="JAG70" s="201"/>
      <c r="JAH70" s="217"/>
      <c r="JAK70" s="201"/>
      <c r="JAL70" s="217"/>
      <c r="JAO70" s="201"/>
      <c r="JAP70" s="217"/>
      <c r="JAS70" s="201"/>
      <c r="JAT70" s="217"/>
      <c r="JAW70" s="201"/>
      <c r="JAX70" s="217"/>
      <c r="JBA70" s="201"/>
      <c r="JBB70" s="217"/>
      <c r="JBE70" s="201"/>
      <c r="JBF70" s="217"/>
      <c r="JBI70" s="201"/>
      <c r="JBJ70" s="217"/>
      <c r="JBM70" s="201"/>
      <c r="JBN70" s="217"/>
      <c r="JBQ70" s="201"/>
      <c r="JBR70" s="217"/>
      <c r="JBU70" s="201"/>
      <c r="JBV70" s="217"/>
      <c r="JBY70" s="201"/>
      <c r="JBZ70" s="217"/>
      <c r="JCC70" s="201"/>
      <c r="JCD70" s="217"/>
      <c r="JCG70" s="201"/>
      <c r="JCH70" s="217"/>
      <c r="JCK70" s="201"/>
      <c r="JCL70" s="217"/>
      <c r="JCO70" s="201"/>
      <c r="JCP70" s="217"/>
      <c r="JCS70" s="201"/>
      <c r="JCT70" s="217"/>
      <c r="JCW70" s="201"/>
      <c r="JCX70" s="217"/>
      <c r="JDA70" s="201"/>
      <c r="JDB70" s="217"/>
      <c r="JDE70" s="201"/>
      <c r="JDF70" s="217"/>
      <c r="JDI70" s="201"/>
      <c r="JDJ70" s="217"/>
      <c r="JDM70" s="201"/>
      <c r="JDN70" s="217"/>
      <c r="JDQ70" s="201"/>
      <c r="JDR70" s="217"/>
      <c r="JDU70" s="201"/>
      <c r="JDV70" s="217"/>
      <c r="JDY70" s="201"/>
      <c r="JDZ70" s="217"/>
      <c r="JEC70" s="201"/>
      <c r="JED70" s="217"/>
      <c r="JEG70" s="201"/>
      <c r="JEH70" s="217"/>
      <c r="JEK70" s="201"/>
      <c r="JEL70" s="217"/>
      <c r="JEO70" s="201"/>
      <c r="JEP70" s="217"/>
      <c r="JES70" s="201"/>
      <c r="JET70" s="217"/>
      <c r="JEW70" s="201"/>
      <c r="JEX70" s="217"/>
      <c r="JFA70" s="201"/>
      <c r="JFB70" s="217"/>
      <c r="JFE70" s="201"/>
      <c r="JFF70" s="217"/>
      <c r="JFI70" s="201"/>
      <c r="JFJ70" s="217"/>
      <c r="JFM70" s="201"/>
      <c r="JFN70" s="217"/>
      <c r="JFQ70" s="201"/>
      <c r="JFR70" s="217"/>
      <c r="JFU70" s="201"/>
      <c r="JFV70" s="217"/>
      <c r="JFY70" s="201"/>
      <c r="JFZ70" s="217"/>
      <c r="JGC70" s="201"/>
      <c r="JGD70" s="217"/>
      <c r="JGG70" s="201"/>
      <c r="JGH70" s="217"/>
      <c r="JGK70" s="201"/>
      <c r="JGL70" s="217"/>
      <c r="JGO70" s="201"/>
      <c r="JGP70" s="217"/>
      <c r="JGS70" s="201"/>
      <c r="JGT70" s="217"/>
      <c r="JGW70" s="201"/>
      <c r="JGX70" s="217"/>
      <c r="JHA70" s="201"/>
      <c r="JHB70" s="217"/>
      <c r="JHE70" s="201"/>
      <c r="JHF70" s="217"/>
      <c r="JHI70" s="201"/>
      <c r="JHJ70" s="217"/>
      <c r="JHM70" s="201"/>
      <c r="JHN70" s="217"/>
      <c r="JHQ70" s="201"/>
      <c r="JHR70" s="217"/>
      <c r="JHU70" s="201"/>
      <c r="JHV70" s="217"/>
      <c r="JHY70" s="201"/>
      <c r="JHZ70" s="217"/>
      <c r="JIC70" s="201"/>
      <c r="JID70" s="217"/>
      <c r="JIG70" s="201"/>
      <c r="JIH70" s="217"/>
      <c r="JIK70" s="201"/>
      <c r="JIL70" s="217"/>
      <c r="JIO70" s="201"/>
      <c r="JIP70" s="217"/>
      <c r="JIS70" s="201"/>
      <c r="JIT70" s="217"/>
      <c r="JIW70" s="201"/>
      <c r="JIX70" s="217"/>
      <c r="JJA70" s="201"/>
      <c r="JJB70" s="217"/>
      <c r="JJE70" s="201"/>
      <c r="JJF70" s="217"/>
      <c r="JJI70" s="201"/>
      <c r="JJJ70" s="217"/>
      <c r="JJM70" s="201"/>
      <c r="JJN70" s="217"/>
      <c r="JJQ70" s="201"/>
      <c r="JJR70" s="217"/>
      <c r="JJU70" s="201"/>
      <c r="JJV70" s="217"/>
      <c r="JJY70" s="201"/>
      <c r="JJZ70" s="217"/>
      <c r="JKC70" s="201"/>
      <c r="JKD70" s="217"/>
      <c r="JKG70" s="201"/>
      <c r="JKH70" s="217"/>
      <c r="JKK70" s="201"/>
      <c r="JKL70" s="217"/>
      <c r="JKO70" s="201"/>
      <c r="JKP70" s="217"/>
      <c r="JKS70" s="201"/>
      <c r="JKT70" s="217"/>
      <c r="JKW70" s="201"/>
      <c r="JKX70" s="217"/>
      <c r="JLA70" s="201"/>
      <c r="JLB70" s="217"/>
      <c r="JLE70" s="201"/>
      <c r="JLF70" s="217"/>
      <c r="JLI70" s="201"/>
      <c r="JLJ70" s="217"/>
      <c r="JLM70" s="201"/>
      <c r="JLN70" s="217"/>
      <c r="JLQ70" s="201"/>
      <c r="JLR70" s="217"/>
      <c r="JLU70" s="201"/>
      <c r="JLV70" s="217"/>
      <c r="JLY70" s="201"/>
      <c r="JLZ70" s="217"/>
      <c r="JMC70" s="201"/>
      <c r="JMD70" s="217"/>
      <c r="JMG70" s="201"/>
      <c r="JMH70" s="217"/>
      <c r="JMK70" s="201"/>
      <c r="JML70" s="217"/>
      <c r="JMO70" s="201"/>
      <c r="JMP70" s="217"/>
      <c r="JMS70" s="201"/>
      <c r="JMT70" s="217"/>
      <c r="JMW70" s="201"/>
      <c r="JMX70" s="217"/>
      <c r="JNA70" s="201"/>
      <c r="JNB70" s="217"/>
      <c r="JNE70" s="201"/>
      <c r="JNF70" s="217"/>
      <c r="JNI70" s="201"/>
      <c r="JNJ70" s="217"/>
      <c r="JNM70" s="201"/>
      <c r="JNN70" s="217"/>
      <c r="JNQ70" s="201"/>
      <c r="JNR70" s="217"/>
      <c r="JNU70" s="201"/>
      <c r="JNV70" s="217"/>
      <c r="JNY70" s="201"/>
      <c r="JNZ70" s="217"/>
      <c r="JOC70" s="201"/>
      <c r="JOD70" s="217"/>
      <c r="JOG70" s="201"/>
      <c r="JOH70" s="217"/>
      <c r="JOK70" s="201"/>
      <c r="JOL70" s="217"/>
      <c r="JOO70" s="201"/>
      <c r="JOP70" s="217"/>
      <c r="JOS70" s="201"/>
      <c r="JOT70" s="217"/>
      <c r="JOW70" s="201"/>
      <c r="JOX70" s="217"/>
      <c r="JPA70" s="201"/>
      <c r="JPB70" s="217"/>
      <c r="JPE70" s="201"/>
      <c r="JPF70" s="217"/>
      <c r="JPI70" s="201"/>
      <c r="JPJ70" s="217"/>
      <c r="JPM70" s="201"/>
      <c r="JPN70" s="217"/>
      <c r="JPQ70" s="201"/>
      <c r="JPR70" s="217"/>
      <c r="JPU70" s="201"/>
      <c r="JPV70" s="217"/>
      <c r="JPY70" s="201"/>
      <c r="JPZ70" s="217"/>
      <c r="JQC70" s="201"/>
      <c r="JQD70" s="217"/>
      <c r="JQG70" s="201"/>
      <c r="JQH70" s="217"/>
      <c r="JQK70" s="201"/>
      <c r="JQL70" s="217"/>
      <c r="JQO70" s="201"/>
      <c r="JQP70" s="217"/>
      <c r="JQS70" s="201"/>
      <c r="JQT70" s="217"/>
      <c r="JQW70" s="201"/>
      <c r="JQX70" s="217"/>
      <c r="JRA70" s="201"/>
      <c r="JRB70" s="217"/>
      <c r="JRE70" s="201"/>
      <c r="JRF70" s="217"/>
      <c r="JRI70" s="201"/>
      <c r="JRJ70" s="217"/>
      <c r="JRM70" s="201"/>
      <c r="JRN70" s="217"/>
      <c r="JRQ70" s="201"/>
      <c r="JRR70" s="217"/>
      <c r="JRU70" s="201"/>
      <c r="JRV70" s="217"/>
      <c r="JRY70" s="201"/>
      <c r="JRZ70" s="217"/>
      <c r="JSC70" s="201"/>
      <c r="JSD70" s="217"/>
      <c r="JSG70" s="201"/>
      <c r="JSH70" s="217"/>
      <c r="JSK70" s="201"/>
      <c r="JSL70" s="217"/>
      <c r="JSO70" s="201"/>
      <c r="JSP70" s="217"/>
      <c r="JSS70" s="201"/>
      <c r="JST70" s="217"/>
      <c r="JSW70" s="201"/>
      <c r="JSX70" s="217"/>
      <c r="JTA70" s="201"/>
      <c r="JTB70" s="217"/>
      <c r="JTE70" s="201"/>
      <c r="JTF70" s="217"/>
      <c r="JTI70" s="201"/>
      <c r="JTJ70" s="217"/>
      <c r="JTM70" s="201"/>
      <c r="JTN70" s="217"/>
      <c r="JTQ70" s="201"/>
      <c r="JTR70" s="217"/>
      <c r="JTU70" s="201"/>
      <c r="JTV70" s="217"/>
      <c r="JTY70" s="201"/>
      <c r="JTZ70" s="217"/>
      <c r="JUC70" s="201"/>
      <c r="JUD70" s="217"/>
      <c r="JUG70" s="201"/>
      <c r="JUH70" s="217"/>
      <c r="JUK70" s="201"/>
      <c r="JUL70" s="217"/>
      <c r="JUO70" s="201"/>
      <c r="JUP70" s="217"/>
      <c r="JUS70" s="201"/>
      <c r="JUT70" s="217"/>
      <c r="JUW70" s="201"/>
      <c r="JUX70" s="217"/>
      <c r="JVA70" s="201"/>
      <c r="JVB70" s="217"/>
      <c r="JVE70" s="201"/>
      <c r="JVF70" s="217"/>
      <c r="JVI70" s="201"/>
      <c r="JVJ70" s="217"/>
      <c r="JVM70" s="201"/>
      <c r="JVN70" s="217"/>
      <c r="JVQ70" s="201"/>
      <c r="JVR70" s="217"/>
      <c r="JVU70" s="201"/>
      <c r="JVV70" s="217"/>
      <c r="JVY70" s="201"/>
      <c r="JVZ70" s="217"/>
      <c r="JWC70" s="201"/>
      <c r="JWD70" s="217"/>
      <c r="JWG70" s="201"/>
      <c r="JWH70" s="217"/>
      <c r="JWK70" s="201"/>
      <c r="JWL70" s="217"/>
      <c r="JWO70" s="201"/>
      <c r="JWP70" s="217"/>
      <c r="JWS70" s="201"/>
      <c r="JWT70" s="217"/>
      <c r="JWW70" s="201"/>
      <c r="JWX70" s="217"/>
      <c r="JXA70" s="201"/>
      <c r="JXB70" s="217"/>
      <c r="JXE70" s="201"/>
      <c r="JXF70" s="217"/>
      <c r="JXI70" s="201"/>
      <c r="JXJ70" s="217"/>
      <c r="JXM70" s="201"/>
      <c r="JXN70" s="217"/>
      <c r="JXQ70" s="201"/>
      <c r="JXR70" s="217"/>
      <c r="JXU70" s="201"/>
      <c r="JXV70" s="217"/>
      <c r="JXY70" s="201"/>
      <c r="JXZ70" s="217"/>
      <c r="JYC70" s="201"/>
      <c r="JYD70" s="217"/>
      <c r="JYG70" s="201"/>
      <c r="JYH70" s="217"/>
      <c r="JYK70" s="201"/>
      <c r="JYL70" s="217"/>
      <c r="JYO70" s="201"/>
      <c r="JYP70" s="217"/>
      <c r="JYS70" s="201"/>
      <c r="JYT70" s="217"/>
      <c r="JYW70" s="201"/>
      <c r="JYX70" s="217"/>
      <c r="JZA70" s="201"/>
      <c r="JZB70" s="217"/>
      <c r="JZE70" s="201"/>
      <c r="JZF70" s="217"/>
      <c r="JZI70" s="201"/>
      <c r="JZJ70" s="217"/>
      <c r="JZM70" s="201"/>
      <c r="JZN70" s="217"/>
      <c r="JZQ70" s="201"/>
      <c r="JZR70" s="217"/>
      <c r="JZU70" s="201"/>
      <c r="JZV70" s="217"/>
      <c r="JZY70" s="201"/>
      <c r="JZZ70" s="217"/>
      <c r="KAC70" s="201"/>
      <c r="KAD70" s="217"/>
      <c r="KAG70" s="201"/>
      <c r="KAH70" s="217"/>
      <c r="KAK70" s="201"/>
      <c r="KAL70" s="217"/>
      <c r="KAO70" s="201"/>
      <c r="KAP70" s="217"/>
      <c r="KAS70" s="201"/>
      <c r="KAT70" s="217"/>
      <c r="KAW70" s="201"/>
      <c r="KAX70" s="217"/>
      <c r="KBA70" s="201"/>
      <c r="KBB70" s="217"/>
      <c r="KBE70" s="201"/>
      <c r="KBF70" s="217"/>
      <c r="KBI70" s="201"/>
      <c r="KBJ70" s="217"/>
      <c r="KBM70" s="201"/>
      <c r="KBN70" s="217"/>
      <c r="KBQ70" s="201"/>
      <c r="KBR70" s="217"/>
      <c r="KBU70" s="201"/>
      <c r="KBV70" s="217"/>
      <c r="KBY70" s="201"/>
      <c r="KBZ70" s="217"/>
      <c r="KCC70" s="201"/>
      <c r="KCD70" s="217"/>
      <c r="KCG70" s="201"/>
      <c r="KCH70" s="217"/>
      <c r="KCK70" s="201"/>
      <c r="KCL70" s="217"/>
      <c r="KCO70" s="201"/>
      <c r="KCP70" s="217"/>
      <c r="KCS70" s="201"/>
      <c r="KCT70" s="217"/>
      <c r="KCW70" s="201"/>
      <c r="KCX70" s="217"/>
      <c r="KDA70" s="201"/>
      <c r="KDB70" s="217"/>
      <c r="KDE70" s="201"/>
      <c r="KDF70" s="217"/>
      <c r="KDI70" s="201"/>
      <c r="KDJ70" s="217"/>
      <c r="KDM70" s="201"/>
      <c r="KDN70" s="217"/>
      <c r="KDQ70" s="201"/>
      <c r="KDR70" s="217"/>
      <c r="KDU70" s="201"/>
      <c r="KDV70" s="217"/>
      <c r="KDY70" s="201"/>
      <c r="KDZ70" s="217"/>
      <c r="KEC70" s="201"/>
      <c r="KED70" s="217"/>
      <c r="KEG70" s="201"/>
      <c r="KEH70" s="217"/>
      <c r="KEK70" s="201"/>
      <c r="KEL70" s="217"/>
      <c r="KEO70" s="201"/>
      <c r="KEP70" s="217"/>
      <c r="KES70" s="201"/>
      <c r="KET70" s="217"/>
      <c r="KEW70" s="201"/>
      <c r="KEX70" s="217"/>
      <c r="KFA70" s="201"/>
      <c r="KFB70" s="217"/>
      <c r="KFE70" s="201"/>
      <c r="KFF70" s="217"/>
      <c r="KFI70" s="201"/>
      <c r="KFJ70" s="217"/>
      <c r="KFM70" s="201"/>
      <c r="KFN70" s="217"/>
      <c r="KFQ70" s="201"/>
      <c r="KFR70" s="217"/>
      <c r="KFU70" s="201"/>
      <c r="KFV70" s="217"/>
      <c r="KFY70" s="201"/>
      <c r="KFZ70" s="217"/>
      <c r="KGC70" s="201"/>
      <c r="KGD70" s="217"/>
      <c r="KGG70" s="201"/>
      <c r="KGH70" s="217"/>
      <c r="KGK70" s="201"/>
      <c r="KGL70" s="217"/>
      <c r="KGO70" s="201"/>
      <c r="KGP70" s="217"/>
      <c r="KGS70" s="201"/>
      <c r="KGT70" s="217"/>
      <c r="KGW70" s="201"/>
      <c r="KGX70" s="217"/>
      <c r="KHA70" s="201"/>
      <c r="KHB70" s="217"/>
      <c r="KHE70" s="201"/>
      <c r="KHF70" s="217"/>
      <c r="KHI70" s="201"/>
      <c r="KHJ70" s="217"/>
      <c r="KHM70" s="201"/>
      <c r="KHN70" s="217"/>
      <c r="KHQ70" s="201"/>
      <c r="KHR70" s="217"/>
      <c r="KHU70" s="201"/>
      <c r="KHV70" s="217"/>
      <c r="KHY70" s="201"/>
      <c r="KHZ70" s="217"/>
      <c r="KIC70" s="201"/>
      <c r="KID70" s="217"/>
      <c r="KIG70" s="201"/>
      <c r="KIH70" s="217"/>
      <c r="KIK70" s="201"/>
      <c r="KIL70" s="217"/>
      <c r="KIO70" s="201"/>
      <c r="KIP70" s="217"/>
      <c r="KIS70" s="201"/>
      <c r="KIT70" s="217"/>
      <c r="KIW70" s="201"/>
      <c r="KIX70" s="217"/>
      <c r="KJA70" s="201"/>
      <c r="KJB70" s="217"/>
      <c r="KJE70" s="201"/>
      <c r="KJF70" s="217"/>
      <c r="KJI70" s="201"/>
      <c r="KJJ70" s="217"/>
      <c r="KJM70" s="201"/>
      <c r="KJN70" s="217"/>
      <c r="KJQ70" s="201"/>
      <c r="KJR70" s="217"/>
      <c r="KJU70" s="201"/>
      <c r="KJV70" s="217"/>
      <c r="KJY70" s="201"/>
      <c r="KJZ70" s="217"/>
      <c r="KKC70" s="201"/>
      <c r="KKD70" s="217"/>
      <c r="KKG70" s="201"/>
      <c r="KKH70" s="217"/>
      <c r="KKK70" s="201"/>
      <c r="KKL70" s="217"/>
      <c r="KKO70" s="201"/>
      <c r="KKP70" s="217"/>
      <c r="KKS70" s="201"/>
      <c r="KKT70" s="217"/>
      <c r="KKW70" s="201"/>
      <c r="KKX70" s="217"/>
      <c r="KLA70" s="201"/>
      <c r="KLB70" s="217"/>
      <c r="KLE70" s="201"/>
      <c r="KLF70" s="217"/>
      <c r="KLI70" s="201"/>
      <c r="KLJ70" s="217"/>
      <c r="KLM70" s="201"/>
      <c r="KLN70" s="217"/>
      <c r="KLQ70" s="201"/>
      <c r="KLR70" s="217"/>
      <c r="KLU70" s="201"/>
      <c r="KLV70" s="217"/>
      <c r="KLY70" s="201"/>
      <c r="KLZ70" s="217"/>
      <c r="KMC70" s="201"/>
      <c r="KMD70" s="217"/>
      <c r="KMG70" s="201"/>
      <c r="KMH70" s="217"/>
      <c r="KMK70" s="201"/>
      <c r="KML70" s="217"/>
      <c r="KMO70" s="201"/>
      <c r="KMP70" s="217"/>
      <c r="KMS70" s="201"/>
      <c r="KMT70" s="217"/>
      <c r="KMW70" s="201"/>
      <c r="KMX70" s="217"/>
      <c r="KNA70" s="201"/>
      <c r="KNB70" s="217"/>
      <c r="KNE70" s="201"/>
      <c r="KNF70" s="217"/>
      <c r="KNI70" s="201"/>
      <c r="KNJ70" s="217"/>
      <c r="KNM70" s="201"/>
      <c r="KNN70" s="217"/>
      <c r="KNQ70" s="201"/>
      <c r="KNR70" s="217"/>
      <c r="KNU70" s="201"/>
      <c r="KNV70" s="217"/>
      <c r="KNY70" s="201"/>
      <c r="KNZ70" s="217"/>
      <c r="KOC70" s="201"/>
      <c r="KOD70" s="217"/>
      <c r="KOG70" s="201"/>
      <c r="KOH70" s="217"/>
      <c r="KOK70" s="201"/>
      <c r="KOL70" s="217"/>
      <c r="KOO70" s="201"/>
      <c r="KOP70" s="217"/>
      <c r="KOS70" s="201"/>
      <c r="KOT70" s="217"/>
      <c r="KOW70" s="201"/>
      <c r="KOX70" s="217"/>
      <c r="KPA70" s="201"/>
      <c r="KPB70" s="217"/>
      <c r="KPE70" s="201"/>
      <c r="KPF70" s="217"/>
      <c r="KPI70" s="201"/>
      <c r="KPJ70" s="217"/>
      <c r="KPM70" s="201"/>
      <c r="KPN70" s="217"/>
      <c r="KPQ70" s="201"/>
      <c r="KPR70" s="217"/>
      <c r="KPU70" s="201"/>
      <c r="KPV70" s="217"/>
      <c r="KPY70" s="201"/>
      <c r="KPZ70" s="217"/>
      <c r="KQC70" s="201"/>
      <c r="KQD70" s="217"/>
      <c r="KQG70" s="201"/>
      <c r="KQH70" s="217"/>
      <c r="KQK70" s="201"/>
      <c r="KQL70" s="217"/>
      <c r="KQO70" s="201"/>
      <c r="KQP70" s="217"/>
      <c r="KQS70" s="201"/>
      <c r="KQT70" s="217"/>
      <c r="KQW70" s="201"/>
      <c r="KQX70" s="217"/>
      <c r="KRA70" s="201"/>
      <c r="KRB70" s="217"/>
      <c r="KRE70" s="201"/>
      <c r="KRF70" s="217"/>
      <c r="KRI70" s="201"/>
      <c r="KRJ70" s="217"/>
      <c r="KRM70" s="201"/>
      <c r="KRN70" s="217"/>
      <c r="KRQ70" s="201"/>
      <c r="KRR70" s="217"/>
      <c r="KRU70" s="201"/>
      <c r="KRV70" s="217"/>
      <c r="KRY70" s="201"/>
      <c r="KRZ70" s="217"/>
      <c r="KSC70" s="201"/>
      <c r="KSD70" s="217"/>
      <c r="KSG70" s="201"/>
      <c r="KSH70" s="217"/>
      <c r="KSK70" s="201"/>
      <c r="KSL70" s="217"/>
      <c r="KSO70" s="201"/>
      <c r="KSP70" s="217"/>
      <c r="KSS70" s="201"/>
      <c r="KST70" s="217"/>
      <c r="KSW70" s="201"/>
      <c r="KSX70" s="217"/>
      <c r="KTA70" s="201"/>
      <c r="KTB70" s="217"/>
      <c r="KTE70" s="201"/>
      <c r="KTF70" s="217"/>
      <c r="KTI70" s="201"/>
      <c r="KTJ70" s="217"/>
      <c r="KTM70" s="201"/>
      <c r="KTN70" s="217"/>
      <c r="KTQ70" s="201"/>
      <c r="KTR70" s="217"/>
      <c r="KTU70" s="201"/>
      <c r="KTV70" s="217"/>
      <c r="KTY70" s="201"/>
      <c r="KTZ70" s="217"/>
      <c r="KUC70" s="201"/>
      <c r="KUD70" s="217"/>
      <c r="KUG70" s="201"/>
      <c r="KUH70" s="217"/>
      <c r="KUK70" s="201"/>
      <c r="KUL70" s="217"/>
      <c r="KUO70" s="201"/>
      <c r="KUP70" s="217"/>
      <c r="KUS70" s="201"/>
      <c r="KUT70" s="217"/>
      <c r="KUW70" s="201"/>
      <c r="KUX70" s="217"/>
      <c r="KVA70" s="201"/>
      <c r="KVB70" s="217"/>
      <c r="KVE70" s="201"/>
      <c r="KVF70" s="217"/>
      <c r="KVI70" s="201"/>
      <c r="KVJ70" s="217"/>
      <c r="KVM70" s="201"/>
      <c r="KVN70" s="217"/>
      <c r="KVQ70" s="201"/>
      <c r="KVR70" s="217"/>
      <c r="KVU70" s="201"/>
      <c r="KVV70" s="217"/>
      <c r="KVY70" s="201"/>
      <c r="KVZ70" s="217"/>
      <c r="KWC70" s="201"/>
      <c r="KWD70" s="217"/>
      <c r="KWG70" s="201"/>
      <c r="KWH70" s="217"/>
      <c r="KWK70" s="201"/>
      <c r="KWL70" s="217"/>
      <c r="KWO70" s="201"/>
      <c r="KWP70" s="217"/>
      <c r="KWS70" s="201"/>
      <c r="KWT70" s="217"/>
      <c r="KWW70" s="201"/>
      <c r="KWX70" s="217"/>
      <c r="KXA70" s="201"/>
      <c r="KXB70" s="217"/>
      <c r="KXE70" s="201"/>
      <c r="KXF70" s="217"/>
      <c r="KXI70" s="201"/>
      <c r="KXJ70" s="217"/>
      <c r="KXM70" s="201"/>
      <c r="KXN70" s="217"/>
      <c r="KXQ70" s="201"/>
      <c r="KXR70" s="217"/>
      <c r="KXU70" s="201"/>
      <c r="KXV70" s="217"/>
      <c r="KXY70" s="201"/>
      <c r="KXZ70" s="217"/>
      <c r="KYC70" s="201"/>
      <c r="KYD70" s="217"/>
      <c r="KYG70" s="201"/>
      <c r="KYH70" s="217"/>
      <c r="KYK70" s="201"/>
      <c r="KYL70" s="217"/>
      <c r="KYO70" s="201"/>
      <c r="KYP70" s="217"/>
      <c r="KYS70" s="201"/>
      <c r="KYT70" s="217"/>
      <c r="KYW70" s="201"/>
      <c r="KYX70" s="217"/>
      <c r="KZA70" s="201"/>
      <c r="KZB70" s="217"/>
      <c r="KZE70" s="201"/>
      <c r="KZF70" s="217"/>
      <c r="KZI70" s="201"/>
      <c r="KZJ70" s="217"/>
      <c r="KZM70" s="201"/>
      <c r="KZN70" s="217"/>
      <c r="KZQ70" s="201"/>
      <c r="KZR70" s="217"/>
      <c r="KZU70" s="201"/>
      <c r="KZV70" s="217"/>
      <c r="KZY70" s="201"/>
      <c r="KZZ70" s="217"/>
      <c r="LAC70" s="201"/>
      <c r="LAD70" s="217"/>
      <c r="LAG70" s="201"/>
      <c r="LAH70" s="217"/>
      <c r="LAK70" s="201"/>
      <c r="LAL70" s="217"/>
      <c r="LAO70" s="201"/>
      <c r="LAP70" s="217"/>
      <c r="LAS70" s="201"/>
      <c r="LAT70" s="217"/>
      <c r="LAW70" s="201"/>
      <c r="LAX70" s="217"/>
      <c r="LBA70" s="201"/>
      <c r="LBB70" s="217"/>
      <c r="LBE70" s="201"/>
      <c r="LBF70" s="217"/>
      <c r="LBI70" s="201"/>
      <c r="LBJ70" s="217"/>
      <c r="LBM70" s="201"/>
      <c r="LBN70" s="217"/>
      <c r="LBQ70" s="201"/>
      <c r="LBR70" s="217"/>
      <c r="LBU70" s="201"/>
      <c r="LBV70" s="217"/>
      <c r="LBY70" s="201"/>
      <c r="LBZ70" s="217"/>
      <c r="LCC70" s="201"/>
      <c r="LCD70" s="217"/>
      <c r="LCG70" s="201"/>
      <c r="LCH70" s="217"/>
      <c r="LCK70" s="201"/>
      <c r="LCL70" s="217"/>
      <c r="LCO70" s="201"/>
      <c r="LCP70" s="217"/>
      <c r="LCS70" s="201"/>
      <c r="LCT70" s="217"/>
      <c r="LCW70" s="201"/>
      <c r="LCX70" s="217"/>
      <c r="LDA70" s="201"/>
      <c r="LDB70" s="217"/>
      <c r="LDE70" s="201"/>
      <c r="LDF70" s="217"/>
      <c r="LDI70" s="201"/>
      <c r="LDJ70" s="217"/>
      <c r="LDM70" s="201"/>
      <c r="LDN70" s="217"/>
      <c r="LDQ70" s="201"/>
      <c r="LDR70" s="217"/>
      <c r="LDU70" s="201"/>
      <c r="LDV70" s="217"/>
      <c r="LDY70" s="201"/>
      <c r="LDZ70" s="217"/>
      <c r="LEC70" s="201"/>
      <c r="LED70" s="217"/>
      <c r="LEG70" s="201"/>
      <c r="LEH70" s="217"/>
      <c r="LEK70" s="201"/>
      <c r="LEL70" s="217"/>
      <c r="LEO70" s="201"/>
      <c r="LEP70" s="217"/>
      <c r="LES70" s="201"/>
      <c r="LET70" s="217"/>
      <c r="LEW70" s="201"/>
      <c r="LEX70" s="217"/>
      <c r="LFA70" s="201"/>
      <c r="LFB70" s="217"/>
      <c r="LFE70" s="201"/>
      <c r="LFF70" s="217"/>
      <c r="LFI70" s="201"/>
      <c r="LFJ70" s="217"/>
      <c r="LFM70" s="201"/>
      <c r="LFN70" s="217"/>
      <c r="LFQ70" s="201"/>
      <c r="LFR70" s="217"/>
      <c r="LFU70" s="201"/>
      <c r="LFV70" s="217"/>
      <c r="LFY70" s="201"/>
      <c r="LFZ70" s="217"/>
      <c r="LGC70" s="201"/>
      <c r="LGD70" s="217"/>
      <c r="LGG70" s="201"/>
      <c r="LGH70" s="217"/>
      <c r="LGK70" s="201"/>
      <c r="LGL70" s="217"/>
      <c r="LGO70" s="201"/>
      <c r="LGP70" s="217"/>
      <c r="LGS70" s="201"/>
      <c r="LGT70" s="217"/>
      <c r="LGW70" s="201"/>
      <c r="LGX70" s="217"/>
      <c r="LHA70" s="201"/>
      <c r="LHB70" s="217"/>
      <c r="LHE70" s="201"/>
      <c r="LHF70" s="217"/>
      <c r="LHI70" s="201"/>
      <c r="LHJ70" s="217"/>
      <c r="LHM70" s="201"/>
      <c r="LHN70" s="217"/>
      <c r="LHQ70" s="201"/>
      <c r="LHR70" s="217"/>
      <c r="LHU70" s="201"/>
      <c r="LHV70" s="217"/>
      <c r="LHY70" s="201"/>
      <c r="LHZ70" s="217"/>
      <c r="LIC70" s="201"/>
      <c r="LID70" s="217"/>
      <c r="LIG70" s="201"/>
      <c r="LIH70" s="217"/>
      <c r="LIK70" s="201"/>
      <c r="LIL70" s="217"/>
      <c r="LIO70" s="201"/>
      <c r="LIP70" s="217"/>
      <c r="LIS70" s="201"/>
      <c r="LIT70" s="217"/>
      <c r="LIW70" s="201"/>
      <c r="LIX70" s="217"/>
      <c r="LJA70" s="201"/>
      <c r="LJB70" s="217"/>
      <c r="LJE70" s="201"/>
      <c r="LJF70" s="217"/>
      <c r="LJI70" s="201"/>
      <c r="LJJ70" s="217"/>
      <c r="LJM70" s="201"/>
      <c r="LJN70" s="217"/>
      <c r="LJQ70" s="201"/>
      <c r="LJR70" s="217"/>
      <c r="LJU70" s="201"/>
      <c r="LJV70" s="217"/>
      <c r="LJY70" s="201"/>
      <c r="LJZ70" s="217"/>
      <c r="LKC70" s="201"/>
      <c r="LKD70" s="217"/>
      <c r="LKG70" s="201"/>
      <c r="LKH70" s="217"/>
      <c r="LKK70" s="201"/>
      <c r="LKL70" s="217"/>
      <c r="LKO70" s="201"/>
      <c r="LKP70" s="217"/>
      <c r="LKS70" s="201"/>
      <c r="LKT70" s="217"/>
      <c r="LKW70" s="201"/>
      <c r="LKX70" s="217"/>
      <c r="LLA70" s="201"/>
      <c r="LLB70" s="217"/>
      <c r="LLE70" s="201"/>
      <c r="LLF70" s="217"/>
      <c r="LLI70" s="201"/>
      <c r="LLJ70" s="217"/>
      <c r="LLM70" s="201"/>
      <c r="LLN70" s="217"/>
      <c r="LLQ70" s="201"/>
      <c r="LLR70" s="217"/>
      <c r="LLU70" s="201"/>
      <c r="LLV70" s="217"/>
      <c r="LLY70" s="201"/>
      <c r="LLZ70" s="217"/>
      <c r="LMC70" s="201"/>
      <c r="LMD70" s="217"/>
      <c r="LMG70" s="201"/>
      <c r="LMH70" s="217"/>
      <c r="LMK70" s="201"/>
      <c r="LML70" s="217"/>
      <c r="LMO70" s="201"/>
      <c r="LMP70" s="217"/>
      <c r="LMS70" s="201"/>
      <c r="LMT70" s="217"/>
      <c r="LMW70" s="201"/>
      <c r="LMX70" s="217"/>
      <c r="LNA70" s="201"/>
      <c r="LNB70" s="217"/>
      <c r="LNE70" s="201"/>
      <c r="LNF70" s="217"/>
      <c r="LNI70" s="201"/>
      <c r="LNJ70" s="217"/>
      <c r="LNM70" s="201"/>
      <c r="LNN70" s="217"/>
      <c r="LNQ70" s="201"/>
      <c r="LNR70" s="217"/>
      <c r="LNU70" s="201"/>
      <c r="LNV70" s="217"/>
      <c r="LNY70" s="201"/>
      <c r="LNZ70" s="217"/>
      <c r="LOC70" s="201"/>
      <c r="LOD70" s="217"/>
      <c r="LOG70" s="201"/>
      <c r="LOH70" s="217"/>
      <c r="LOK70" s="201"/>
      <c r="LOL70" s="217"/>
      <c r="LOO70" s="201"/>
      <c r="LOP70" s="217"/>
      <c r="LOS70" s="201"/>
      <c r="LOT70" s="217"/>
      <c r="LOW70" s="201"/>
      <c r="LOX70" s="217"/>
      <c r="LPA70" s="201"/>
      <c r="LPB70" s="217"/>
      <c r="LPE70" s="201"/>
      <c r="LPF70" s="217"/>
      <c r="LPI70" s="201"/>
      <c r="LPJ70" s="217"/>
      <c r="LPM70" s="201"/>
      <c r="LPN70" s="217"/>
      <c r="LPQ70" s="201"/>
      <c r="LPR70" s="217"/>
      <c r="LPU70" s="201"/>
      <c r="LPV70" s="217"/>
      <c r="LPY70" s="201"/>
      <c r="LPZ70" s="217"/>
      <c r="LQC70" s="201"/>
      <c r="LQD70" s="217"/>
      <c r="LQG70" s="201"/>
      <c r="LQH70" s="217"/>
      <c r="LQK70" s="201"/>
      <c r="LQL70" s="217"/>
      <c r="LQO70" s="201"/>
      <c r="LQP70" s="217"/>
      <c r="LQS70" s="201"/>
      <c r="LQT70" s="217"/>
      <c r="LQW70" s="201"/>
      <c r="LQX70" s="217"/>
      <c r="LRA70" s="201"/>
      <c r="LRB70" s="217"/>
      <c r="LRE70" s="201"/>
      <c r="LRF70" s="217"/>
      <c r="LRI70" s="201"/>
      <c r="LRJ70" s="217"/>
      <c r="LRM70" s="201"/>
      <c r="LRN70" s="217"/>
      <c r="LRQ70" s="201"/>
      <c r="LRR70" s="217"/>
      <c r="LRU70" s="201"/>
      <c r="LRV70" s="217"/>
      <c r="LRY70" s="201"/>
      <c r="LRZ70" s="217"/>
      <c r="LSC70" s="201"/>
      <c r="LSD70" s="217"/>
      <c r="LSG70" s="201"/>
      <c r="LSH70" s="217"/>
      <c r="LSK70" s="201"/>
      <c r="LSL70" s="217"/>
      <c r="LSO70" s="201"/>
      <c r="LSP70" s="217"/>
      <c r="LSS70" s="201"/>
      <c r="LST70" s="217"/>
      <c r="LSW70" s="201"/>
      <c r="LSX70" s="217"/>
      <c r="LTA70" s="201"/>
      <c r="LTB70" s="217"/>
      <c r="LTE70" s="201"/>
      <c r="LTF70" s="217"/>
      <c r="LTI70" s="201"/>
      <c r="LTJ70" s="217"/>
      <c r="LTM70" s="201"/>
      <c r="LTN70" s="217"/>
      <c r="LTQ70" s="201"/>
      <c r="LTR70" s="217"/>
      <c r="LTU70" s="201"/>
      <c r="LTV70" s="217"/>
      <c r="LTY70" s="201"/>
      <c r="LTZ70" s="217"/>
      <c r="LUC70" s="201"/>
      <c r="LUD70" s="217"/>
      <c r="LUG70" s="201"/>
      <c r="LUH70" s="217"/>
      <c r="LUK70" s="201"/>
      <c r="LUL70" s="217"/>
      <c r="LUO70" s="201"/>
      <c r="LUP70" s="217"/>
      <c r="LUS70" s="201"/>
      <c r="LUT70" s="217"/>
      <c r="LUW70" s="201"/>
      <c r="LUX70" s="217"/>
      <c r="LVA70" s="201"/>
      <c r="LVB70" s="217"/>
      <c r="LVE70" s="201"/>
      <c r="LVF70" s="217"/>
      <c r="LVI70" s="201"/>
      <c r="LVJ70" s="217"/>
      <c r="LVM70" s="201"/>
      <c r="LVN70" s="217"/>
      <c r="LVQ70" s="201"/>
      <c r="LVR70" s="217"/>
      <c r="LVU70" s="201"/>
      <c r="LVV70" s="217"/>
      <c r="LVY70" s="201"/>
      <c r="LVZ70" s="217"/>
      <c r="LWC70" s="201"/>
      <c r="LWD70" s="217"/>
      <c r="LWG70" s="201"/>
      <c r="LWH70" s="217"/>
      <c r="LWK70" s="201"/>
      <c r="LWL70" s="217"/>
      <c r="LWO70" s="201"/>
      <c r="LWP70" s="217"/>
      <c r="LWS70" s="201"/>
      <c r="LWT70" s="217"/>
      <c r="LWW70" s="201"/>
      <c r="LWX70" s="217"/>
      <c r="LXA70" s="201"/>
      <c r="LXB70" s="217"/>
      <c r="LXE70" s="201"/>
      <c r="LXF70" s="217"/>
      <c r="LXI70" s="201"/>
      <c r="LXJ70" s="217"/>
      <c r="LXM70" s="201"/>
      <c r="LXN70" s="217"/>
      <c r="LXQ70" s="201"/>
      <c r="LXR70" s="217"/>
      <c r="LXU70" s="201"/>
      <c r="LXV70" s="217"/>
      <c r="LXY70" s="201"/>
      <c r="LXZ70" s="217"/>
      <c r="LYC70" s="201"/>
      <c r="LYD70" s="217"/>
      <c r="LYG70" s="201"/>
      <c r="LYH70" s="217"/>
      <c r="LYK70" s="201"/>
      <c r="LYL70" s="217"/>
      <c r="LYO70" s="201"/>
      <c r="LYP70" s="217"/>
      <c r="LYS70" s="201"/>
      <c r="LYT70" s="217"/>
      <c r="LYW70" s="201"/>
      <c r="LYX70" s="217"/>
      <c r="LZA70" s="201"/>
      <c r="LZB70" s="217"/>
      <c r="LZE70" s="201"/>
      <c r="LZF70" s="217"/>
      <c r="LZI70" s="201"/>
      <c r="LZJ70" s="217"/>
      <c r="LZM70" s="201"/>
      <c r="LZN70" s="217"/>
      <c r="LZQ70" s="201"/>
      <c r="LZR70" s="217"/>
      <c r="LZU70" s="201"/>
      <c r="LZV70" s="217"/>
      <c r="LZY70" s="201"/>
      <c r="LZZ70" s="217"/>
      <c r="MAC70" s="201"/>
      <c r="MAD70" s="217"/>
      <c r="MAG70" s="201"/>
      <c r="MAH70" s="217"/>
      <c r="MAK70" s="201"/>
      <c r="MAL70" s="217"/>
      <c r="MAO70" s="201"/>
      <c r="MAP70" s="217"/>
      <c r="MAS70" s="201"/>
      <c r="MAT70" s="217"/>
      <c r="MAW70" s="201"/>
      <c r="MAX70" s="217"/>
      <c r="MBA70" s="201"/>
      <c r="MBB70" s="217"/>
      <c r="MBE70" s="201"/>
      <c r="MBF70" s="217"/>
      <c r="MBI70" s="201"/>
      <c r="MBJ70" s="217"/>
      <c r="MBM70" s="201"/>
      <c r="MBN70" s="217"/>
      <c r="MBQ70" s="201"/>
      <c r="MBR70" s="217"/>
      <c r="MBU70" s="201"/>
      <c r="MBV70" s="217"/>
      <c r="MBY70" s="201"/>
      <c r="MBZ70" s="217"/>
      <c r="MCC70" s="201"/>
      <c r="MCD70" s="217"/>
      <c r="MCG70" s="201"/>
      <c r="MCH70" s="217"/>
      <c r="MCK70" s="201"/>
      <c r="MCL70" s="217"/>
      <c r="MCO70" s="201"/>
      <c r="MCP70" s="217"/>
      <c r="MCS70" s="201"/>
      <c r="MCT70" s="217"/>
      <c r="MCW70" s="201"/>
      <c r="MCX70" s="217"/>
      <c r="MDA70" s="201"/>
      <c r="MDB70" s="217"/>
      <c r="MDE70" s="201"/>
      <c r="MDF70" s="217"/>
      <c r="MDI70" s="201"/>
      <c r="MDJ70" s="217"/>
      <c r="MDM70" s="201"/>
      <c r="MDN70" s="217"/>
      <c r="MDQ70" s="201"/>
      <c r="MDR70" s="217"/>
      <c r="MDU70" s="201"/>
      <c r="MDV70" s="217"/>
      <c r="MDY70" s="201"/>
      <c r="MDZ70" s="217"/>
      <c r="MEC70" s="201"/>
      <c r="MED70" s="217"/>
      <c r="MEG70" s="201"/>
      <c r="MEH70" s="217"/>
      <c r="MEK70" s="201"/>
      <c r="MEL70" s="217"/>
      <c r="MEO70" s="201"/>
      <c r="MEP70" s="217"/>
      <c r="MES70" s="201"/>
      <c r="MET70" s="217"/>
      <c r="MEW70" s="201"/>
      <c r="MEX70" s="217"/>
      <c r="MFA70" s="201"/>
      <c r="MFB70" s="217"/>
      <c r="MFE70" s="201"/>
      <c r="MFF70" s="217"/>
      <c r="MFI70" s="201"/>
      <c r="MFJ70" s="217"/>
      <c r="MFM70" s="201"/>
      <c r="MFN70" s="217"/>
      <c r="MFQ70" s="201"/>
      <c r="MFR70" s="217"/>
      <c r="MFU70" s="201"/>
      <c r="MFV70" s="217"/>
      <c r="MFY70" s="201"/>
      <c r="MFZ70" s="217"/>
      <c r="MGC70" s="201"/>
      <c r="MGD70" s="217"/>
      <c r="MGG70" s="201"/>
      <c r="MGH70" s="217"/>
      <c r="MGK70" s="201"/>
      <c r="MGL70" s="217"/>
      <c r="MGO70" s="201"/>
      <c r="MGP70" s="217"/>
      <c r="MGS70" s="201"/>
      <c r="MGT70" s="217"/>
      <c r="MGW70" s="201"/>
      <c r="MGX70" s="217"/>
      <c r="MHA70" s="201"/>
      <c r="MHB70" s="217"/>
      <c r="MHE70" s="201"/>
      <c r="MHF70" s="217"/>
      <c r="MHI70" s="201"/>
      <c r="MHJ70" s="217"/>
      <c r="MHM70" s="201"/>
      <c r="MHN70" s="217"/>
      <c r="MHQ70" s="201"/>
      <c r="MHR70" s="217"/>
      <c r="MHU70" s="201"/>
      <c r="MHV70" s="217"/>
      <c r="MHY70" s="201"/>
      <c r="MHZ70" s="217"/>
      <c r="MIC70" s="201"/>
      <c r="MID70" s="217"/>
      <c r="MIG70" s="201"/>
      <c r="MIH70" s="217"/>
      <c r="MIK70" s="201"/>
      <c r="MIL70" s="217"/>
      <c r="MIO70" s="201"/>
      <c r="MIP70" s="217"/>
      <c r="MIS70" s="201"/>
      <c r="MIT70" s="217"/>
      <c r="MIW70" s="201"/>
      <c r="MIX70" s="217"/>
      <c r="MJA70" s="201"/>
      <c r="MJB70" s="217"/>
      <c r="MJE70" s="201"/>
      <c r="MJF70" s="217"/>
      <c r="MJI70" s="201"/>
      <c r="MJJ70" s="217"/>
      <c r="MJM70" s="201"/>
      <c r="MJN70" s="217"/>
      <c r="MJQ70" s="201"/>
      <c r="MJR70" s="217"/>
      <c r="MJU70" s="201"/>
      <c r="MJV70" s="217"/>
      <c r="MJY70" s="201"/>
      <c r="MJZ70" s="217"/>
      <c r="MKC70" s="201"/>
      <c r="MKD70" s="217"/>
      <c r="MKG70" s="201"/>
      <c r="MKH70" s="217"/>
      <c r="MKK70" s="201"/>
      <c r="MKL70" s="217"/>
      <c r="MKO70" s="201"/>
      <c r="MKP70" s="217"/>
      <c r="MKS70" s="201"/>
      <c r="MKT70" s="217"/>
      <c r="MKW70" s="201"/>
      <c r="MKX70" s="217"/>
      <c r="MLA70" s="201"/>
      <c r="MLB70" s="217"/>
      <c r="MLE70" s="201"/>
      <c r="MLF70" s="217"/>
      <c r="MLI70" s="201"/>
      <c r="MLJ70" s="217"/>
      <c r="MLM70" s="201"/>
      <c r="MLN70" s="217"/>
      <c r="MLQ70" s="201"/>
      <c r="MLR70" s="217"/>
      <c r="MLU70" s="201"/>
      <c r="MLV70" s="217"/>
      <c r="MLY70" s="201"/>
      <c r="MLZ70" s="217"/>
      <c r="MMC70" s="201"/>
      <c r="MMD70" s="217"/>
      <c r="MMG70" s="201"/>
      <c r="MMH70" s="217"/>
      <c r="MMK70" s="201"/>
      <c r="MML70" s="217"/>
      <c r="MMO70" s="201"/>
      <c r="MMP70" s="217"/>
      <c r="MMS70" s="201"/>
      <c r="MMT70" s="217"/>
      <c r="MMW70" s="201"/>
      <c r="MMX70" s="217"/>
      <c r="MNA70" s="201"/>
      <c r="MNB70" s="217"/>
      <c r="MNE70" s="201"/>
      <c r="MNF70" s="217"/>
      <c r="MNI70" s="201"/>
      <c r="MNJ70" s="217"/>
      <c r="MNM70" s="201"/>
      <c r="MNN70" s="217"/>
      <c r="MNQ70" s="201"/>
      <c r="MNR70" s="217"/>
      <c r="MNU70" s="201"/>
      <c r="MNV70" s="217"/>
      <c r="MNY70" s="201"/>
      <c r="MNZ70" s="217"/>
      <c r="MOC70" s="201"/>
      <c r="MOD70" s="217"/>
      <c r="MOG70" s="201"/>
      <c r="MOH70" s="217"/>
      <c r="MOK70" s="201"/>
      <c r="MOL70" s="217"/>
      <c r="MOO70" s="201"/>
      <c r="MOP70" s="217"/>
      <c r="MOS70" s="201"/>
      <c r="MOT70" s="217"/>
      <c r="MOW70" s="201"/>
      <c r="MOX70" s="217"/>
      <c r="MPA70" s="201"/>
      <c r="MPB70" s="217"/>
      <c r="MPE70" s="201"/>
      <c r="MPF70" s="217"/>
      <c r="MPI70" s="201"/>
      <c r="MPJ70" s="217"/>
      <c r="MPM70" s="201"/>
      <c r="MPN70" s="217"/>
      <c r="MPQ70" s="201"/>
      <c r="MPR70" s="217"/>
      <c r="MPU70" s="201"/>
      <c r="MPV70" s="217"/>
      <c r="MPY70" s="201"/>
      <c r="MPZ70" s="217"/>
      <c r="MQC70" s="201"/>
      <c r="MQD70" s="217"/>
      <c r="MQG70" s="201"/>
      <c r="MQH70" s="217"/>
      <c r="MQK70" s="201"/>
      <c r="MQL70" s="217"/>
      <c r="MQO70" s="201"/>
      <c r="MQP70" s="217"/>
      <c r="MQS70" s="201"/>
      <c r="MQT70" s="217"/>
      <c r="MQW70" s="201"/>
      <c r="MQX70" s="217"/>
      <c r="MRA70" s="201"/>
      <c r="MRB70" s="217"/>
      <c r="MRE70" s="201"/>
      <c r="MRF70" s="217"/>
      <c r="MRI70" s="201"/>
      <c r="MRJ70" s="217"/>
      <c r="MRM70" s="201"/>
      <c r="MRN70" s="217"/>
      <c r="MRQ70" s="201"/>
      <c r="MRR70" s="217"/>
      <c r="MRU70" s="201"/>
      <c r="MRV70" s="217"/>
      <c r="MRY70" s="201"/>
      <c r="MRZ70" s="217"/>
      <c r="MSC70" s="201"/>
      <c r="MSD70" s="217"/>
      <c r="MSG70" s="201"/>
      <c r="MSH70" s="217"/>
      <c r="MSK70" s="201"/>
      <c r="MSL70" s="217"/>
      <c r="MSO70" s="201"/>
      <c r="MSP70" s="217"/>
      <c r="MSS70" s="201"/>
      <c r="MST70" s="217"/>
      <c r="MSW70" s="201"/>
      <c r="MSX70" s="217"/>
      <c r="MTA70" s="201"/>
      <c r="MTB70" s="217"/>
      <c r="MTE70" s="201"/>
      <c r="MTF70" s="217"/>
      <c r="MTI70" s="201"/>
      <c r="MTJ70" s="217"/>
      <c r="MTM70" s="201"/>
      <c r="MTN70" s="217"/>
      <c r="MTQ70" s="201"/>
      <c r="MTR70" s="217"/>
      <c r="MTU70" s="201"/>
      <c r="MTV70" s="217"/>
      <c r="MTY70" s="201"/>
      <c r="MTZ70" s="217"/>
      <c r="MUC70" s="201"/>
      <c r="MUD70" s="217"/>
      <c r="MUG70" s="201"/>
      <c r="MUH70" s="217"/>
      <c r="MUK70" s="201"/>
      <c r="MUL70" s="217"/>
      <c r="MUO70" s="201"/>
      <c r="MUP70" s="217"/>
      <c r="MUS70" s="201"/>
      <c r="MUT70" s="217"/>
      <c r="MUW70" s="201"/>
      <c r="MUX70" s="217"/>
      <c r="MVA70" s="201"/>
      <c r="MVB70" s="217"/>
      <c r="MVE70" s="201"/>
      <c r="MVF70" s="217"/>
      <c r="MVI70" s="201"/>
      <c r="MVJ70" s="217"/>
      <c r="MVM70" s="201"/>
      <c r="MVN70" s="217"/>
      <c r="MVQ70" s="201"/>
      <c r="MVR70" s="217"/>
      <c r="MVU70" s="201"/>
      <c r="MVV70" s="217"/>
      <c r="MVY70" s="201"/>
      <c r="MVZ70" s="217"/>
      <c r="MWC70" s="201"/>
      <c r="MWD70" s="217"/>
      <c r="MWG70" s="201"/>
      <c r="MWH70" s="217"/>
      <c r="MWK70" s="201"/>
      <c r="MWL70" s="217"/>
      <c r="MWO70" s="201"/>
      <c r="MWP70" s="217"/>
      <c r="MWS70" s="201"/>
      <c r="MWT70" s="217"/>
      <c r="MWW70" s="201"/>
      <c r="MWX70" s="217"/>
      <c r="MXA70" s="201"/>
      <c r="MXB70" s="217"/>
      <c r="MXE70" s="201"/>
      <c r="MXF70" s="217"/>
      <c r="MXI70" s="201"/>
      <c r="MXJ70" s="217"/>
      <c r="MXM70" s="201"/>
      <c r="MXN70" s="217"/>
      <c r="MXQ70" s="201"/>
      <c r="MXR70" s="217"/>
      <c r="MXU70" s="201"/>
      <c r="MXV70" s="217"/>
      <c r="MXY70" s="201"/>
      <c r="MXZ70" s="217"/>
      <c r="MYC70" s="201"/>
      <c r="MYD70" s="217"/>
      <c r="MYG70" s="201"/>
      <c r="MYH70" s="217"/>
      <c r="MYK70" s="201"/>
      <c r="MYL70" s="217"/>
      <c r="MYO70" s="201"/>
      <c r="MYP70" s="217"/>
      <c r="MYS70" s="201"/>
      <c r="MYT70" s="217"/>
      <c r="MYW70" s="201"/>
      <c r="MYX70" s="217"/>
      <c r="MZA70" s="201"/>
      <c r="MZB70" s="217"/>
      <c r="MZE70" s="201"/>
      <c r="MZF70" s="217"/>
      <c r="MZI70" s="201"/>
      <c r="MZJ70" s="217"/>
      <c r="MZM70" s="201"/>
      <c r="MZN70" s="217"/>
      <c r="MZQ70" s="201"/>
      <c r="MZR70" s="217"/>
      <c r="MZU70" s="201"/>
      <c r="MZV70" s="217"/>
      <c r="MZY70" s="201"/>
      <c r="MZZ70" s="217"/>
      <c r="NAC70" s="201"/>
      <c r="NAD70" s="217"/>
      <c r="NAG70" s="201"/>
      <c r="NAH70" s="217"/>
      <c r="NAK70" s="201"/>
      <c r="NAL70" s="217"/>
      <c r="NAO70" s="201"/>
      <c r="NAP70" s="217"/>
      <c r="NAS70" s="201"/>
      <c r="NAT70" s="217"/>
      <c r="NAW70" s="201"/>
      <c r="NAX70" s="217"/>
      <c r="NBA70" s="201"/>
      <c r="NBB70" s="217"/>
      <c r="NBE70" s="201"/>
      <c r="NBF70" s="217"/>
      <c r="NBI70" s="201"/>
      <c r="NBJ70" s="217"/>
      <c r="NBM70" s="201"/>
      <c r="NBN70" s="217"/>
      <c r="NBQ70" s="201"/>
      <c r="NBR70" s="217"/>
      <c r="NBU70" s="201"/>
      <c r="NBV70" s="217"/>
      <c r="NBY70" s="201"/>
      <c r="NBZ70" s="217"/>
      <c r="NCC70" s="201"/>
      <c r="NCD70" s="217"/>
      <c r="NCG70" s="201"/>
      <c r="NCH70" s="217"/>
      <c r="NCK70" s="201"/>
      <c r="NCL70" s="217"/>
      <c r="NCO70" s="201"/>
      <c r="NCP70" s="217"/>
      <c r="NCS70" s="201"/>
      <c r="NCT70" s="217"/>
      <c r="NCW70" s="201"/>
      <c r="NCX70" s="217"/>
      <c r="NDA70" s="201"/>
      <c r="NDB70" s="217"/>
      <c r="NDE70" s="201"/>
      <c r="NDF70" s="217"/>
      <c r="NDI70" s="201"/>
      <c r="NDJ70" s="217"/>
      <c r="NDM70" s="201"/>
      <c r="NDN70" s="217"/>
      <c r="NDQ70" s="201"/>
      <c r="NDR70" s="217"/>
      <c r="NDU70" s="201"/>
      <c r="NDV70" s="217"/>
      <c r="NDY70" s="201"/>
      <c r="NDZ70" s="217"/>
      <c r="NEC70" s="201"/>
      <c r="NED70" s="217"/>
      <c r="NEG70" s="201"/>
      <c r="NEH70" s="217"/>
      <c r="NEK70" s="201"/>
      <c r="NEL70" s="217"/>
      <c r="NEO70" s="201"/>
      <c r="NEP70" s="217"/>
      <c r="NES70" s="201"/>
      <c r="NET70" s="217"/>
      <c r="NEW70" s="201"/>
      <c r="NEX70" s="217"/>
      <c r="NFA70" s="201"/>
      <c r="NFB70" s="217"/>
      <c r="NFE70" s="201"/>
      <c r="NFF70" s="217"/>
      <c r="NFI70" s="201"/>
      <c r="NFJ70" s="217"/>
      <c r="NFM70" s="201"/>
      <c r="NFN70" s="217"/>
      <c r="NFQ70" s="201"/>
      <c r="NFR70" s="217"/>
      <c r="NFU70" s="201"/>
      <c r="NFV70" s="217"/>
      <c r="NFY70" s="201"/>
      <c r="NFZ70" s="217"/>
      <c r="NGC70" s="201"/>
      <c r="NGD70" s="217"/>
      <c r="NGG70" s="201"/>
      <c r="NGH70" s="217"/>
      <c r="NGK70" s="201"/>
      <c r="NGL70" s="217"/>
      <c r="NGO70" s="201"/>
      <c r="NGP70" s="217"/>
      <c r="NGS70" s="201"/>
      <c r="NGT70" s="217"/>
      <c r="NGW70" s="201"/>
      <c r="NGX70" s="217"/>
      <c r="NHA70" s="201"/>
      <c r="NHB70" s="217"/>
      <c r="NHE70" s="201"/>
      <c r="NHF70" s="217"/>
      <c r="NHI70" s="201"/>
      <c r="NHJ70" s="217"/>
      <c r="NHM70" s="201"/>
      <c r="NHN70" s="217"/>
      <c r="NHQ70" s="201"/>
      <c r="NHR70" s="217"/>
      <c r="NHU70" s="201"/>
      <c r="NHV70" s="217"/>
      <c r="NHY70" s="201"/>
      <c r="NHZ70" s="217"/>
      <c r="NIC70" s="201"/>
      <c r="NID70" s="217"/>
      <c r="NIG70" s="201"/>
      <c r="NIH70" s="217"/>
      <c r="NIK70" s="201"/>
      <c r="NIL70" s="217"/>
      <c r="NIO70" s="201"/>
      <c r="NIP70" s="217"/>
      <c r="NIS70" s="201"/>
      <c r="NIT70" s="217"/>
      <c r="NIW70" s="201"/>
      <c r="NIX70" s="217"/>
      <c r="NJA70" s="201"/>
      <c r="NJB70" s="217"/>
      <c r="NJE70" s="201"/>
      <c r="NJF70" s="217"/>
      <c r="NJI70" s="201"/>
      <c r="NJJ70" s="217"/>
      <c r="NJM70" s="201"/>
      <c r="NJN70" s="217"/>
      <c r="NJQ70" s="201"/>
      <c r="NJR70" s="217"/>
      <c r="NJU70" s="201"/>
      <c r="NJV70" s="217"/>
      <c r="NJY70" s="201"/>
      <c r="NJZ70" s="217"/>
      <c r="NKC70" s="201"/>
      <c r="NKD70" s="217"/>
      <c r="NKG70" s="201"/>
      <c r="NKH70" s="217"/>
      <c r="NKK70" s="201"/>
      <c r="NKL70" s="217"/>
      <c r="NKO70" s="201"/>
      <c r="NKP70" s="217"/>
      <c r="NKS70" s="201"/>
      <c r="NKT70" s="217"/>
      <c r="NKW70" s="201"/>
      <c r="NKX70" s="217"/>
      <c r="NLA70" s="201"/>
      <c r="NLB70" s="217"/>
      <c r="NLE70" s="201"/>
      <c r="NLF70" s="217"/>
      <c r="NLI70" s="201"/>
      <c r="NLJ70" s="217"/>
      <c r="NLM70" s="201"/>
      <c r="NLN70" s="217"/>
      <c r="NLQ70" s="201"/>
      <c r="NLR70" s="217"/>
      <c r="NLU70" s="201"/>
      <c r="NLV70" s="217"/>
      <c r="NLY70" s="201"/>
      <c r="NLZ70" s="217"/>
      <c r="NMC70" s="201"/>
      <c r="NMD70" s="217"/>
      <c r="NMG70" s="201"/>
      <c r="NMH70" s="217"/>
      <c r="NMK70" s="201"/>
      <c r="NML70" s="217"/>
      <c r="NMO70" s="201"/>
      <c r="NMP70" s="217"/>
      <c r="NMS70" s="201"/>
      <c r="NMT70" s="217"/>
      <c r="NMW70" s="201"/>
      <c r="NMX70" s="217"/>
      <c r="NNA70" s="201"/>
      <c r="NNB70" s="217"/>
      <c r="NNE70" s="201"/>
      <c r="NNF70" s="217"/>
      <c r="NNI70" s="201"/>
      <c r="NNJ70" s="217"/>
      <c r="NNM70" s="201"/>
      <c r="NNN70" s="217"/>
      <c r="NNQ70" s="201"/>
      <c r="NNR70" s="217"/>
      <c r="NNU70" s="201"/>
      <c r="NNV70" s="217"/>
      <c r="NNY70" s="201"/>
      <c r="NNZ70" s="217"/>
      <c r="NOC70" s="201"/>
      <c r="NOD70" s="217"/>
      <c r="NOG70" s="201"/>
      <c r="NOH70" s="217"/>
      <c r="NOK70" s="201"/>
      <c r="NOL70" s="217"/>
      <c r="NOO70" s="201"/>
      <c r="NOP70" s="217"/>
      <c r="NOS70" s="201"/>
      <c r="NOT70" s="217"/>
      <c r="NOW70" s="201"/>
      <c r="NOX70" s="217"/>
      <c r="NPA70" s="201"/>
      <c r="NPB70" s="217"/>
      <c r="NPE70" s="201"/>
      <c r="NPF70" s="217"/>
      <c r="NPI70" s="201"/>
      <c r="NPJ70" s="217"/>
      <c r="NPM70" s="201"/>
      <c r="NPN70" s="217"/>
      <c r="NPQ70" s="201"/>
      <c r="NPR70" s="217"/>
      <c r="NPU70" s="201"/>
      <c r="NPV70" s="217"/>
      <c r="NPY70" s="201"/>
      <c r="NPZ70" s="217"/>
      <c r="NQC70" s="201"/>
      <c r="NQD70" s="217"/>
      <c r="NQG70" s="201"/>
      <c r="NQH70" s="217"/>
      <c r="NQK70" s="201"/>
      <c r="NQL70" s="217"/>
      <c r="NQO70" s="201"/>
      <c r="NQP70" s="217"/>
      <c r="NQS70" s="201"/>
      <c r="NQT70" s="217"/>
      <c r="NQW70" s="201"/>
      <c r="NQX70" s="217"/>
      <c r="NRA70" s="201"/>
      <c r="NRB70" s="217"/>
      <c r="NRE70" s="201"/>
      <c r="NRF70" s="217"/>
      <c r="NRI70" s="201"/>
      <c r="NRJ70" s="217"/>
      <c r="NRM70" s="201"/>
      <c r="NRN70" s="217"/>
      <c r="NRQ70" s="201"/>
      <c r="NRR70" s="217"/>
      <c r="NRU70" s="201"/>
      <c r="NRV70" s="217"/>
      <c r="NRY70" s="201"/>
      <c r="NRZ70" s="217"/>
      <c r="NSC70" s="201"/>
      <c r="NSD70" s="217"/>
      <c r="NSG70" s="201"/>
      <c r="NSH70" s="217"/>
      <c r="NSK70" s="201"/>
      <c r="NSL70" s="217"/>
      <c r="NSO70" s="201"/>
      <c r="NSP70" s="217"/>
      <c r="NSS70" s="201"/>
      <c r="NST70" s="217"/>
      <c r="NSW70" s="201"/>
      <c r="NSX70" s="217"/>
      <c r="NTA70" s="201"/>
      <c r="NTB70" s="217"/>
      <c r="NTE70" s="201"/>
      <c r="NTF70" s="217"/>
      <c r="NTI70" s="201"/>
      <c r="NTJ70" s="217"/>
      <c r="NTM70" s="201"/>
      <c r="NTN70" s="217"/>
      <c r="NTQ70" s="201"/>
      <c r="NTR70" s="217"/>
      <c r="NTU70" s="201"/>
      <c r="NTV70" s="217"/>
      <c r="NTY70" s="201"/>
      <c r="NTZ70" s="217"/>
      <c r="NUC70" s="201"/>
      <c r="NUD70" s="217"/>
      <c r="NUG70" s="201"/>
      <c r="NUH70" s="217"/>
      <c r="NUK70" s="201"/>
      <c r="NUL70" s="217"/>
      <c r="NUO70" s="201"/>
      <c r="NUP70" s="217"/>
      <c r="NUS70" s="201"/>
      <c r="NUT70" s="217"/>
      <c r="NUW70" s="201"/>
      <c r="NUX70" s="217"/>
      <c r="NVA70" s="201"/>
      <c r="NVB70" s="217"/>
      <c r="NVE70" s="201"/>
      <c r="NVF70" s="217"/>
      <c r="NVI70" s="201"/>
      <c r="NVJ70" s="217"/>
      <c r="NVM70" s="201"/>
      <c r="NVN70" s="217"/>
      <c r="NVQ70" s="201"/>
      <c r="NVR70" s="217"/>
      <c r="NVU70" s="201"/>
      <c r="NVV70" s="217"/>
      <c r="NVY70" s="201"/>
      <c r="NVZ70" s="217"/>
      <c r="NWC70" s="201"/>
      <c r="NWD70" s="217"/>
      <c r="NWG70" s="201"/>
      <c r="NWH70" s="217"/>
      <c r="NWK70" s="201"/>
      <c r="NWL70" s="217"/>
      <c r="NWO70" s="201"/>
      <c r="NWP70" s="217"/>
      <c r="NWS70" s="201"/>
      <c r="NWT70" s="217"/>
      <c r="NWW70" s="201"/>
      <c r="NWX70" s="217"/>
      <c r="NXA70" s="201"/>
      <c r="NXB70" s="217"/>
      <c r="NXE70" s="201"/>
      <c r="NXF70" s="217"/>
      <c r="NXI70" s="201"/>
      <c r="NXJ70" s="217"/>
      <c r="NXM70" s="201"/>
      <c r="NXN70" s="217"/>
      <c r="NXQ70" s="201"/>
      <c r="NXR70" s="217"/>
      <c r="NXU70" s="201"/>
      <c r="NXV70" s="217"/>
      <c r="NXY70" s="201"/>
      <c r="NXZ70" s="217"/>
      <c r="NYC70" s="201"/>
      <c r="NYD70" s="217"/>
      <c r="NYG70" s="201"/>
      <c r="NYH70" s="217"/>
      <c r="NYK70" s="201"/>
      <c r="NYL70" s="217"/>
      <c r="NYO70" s="201"/>
      <c r="NYP70" s="217"/>
      <c r="NYS70" s="201"/>
      <c r="NYT70" s="217"/>
      <c r="NYW70" s="201"/>
      <c r="NYX70" s="217"/>
      <c r="NZA70" s="201"/>
      <c r="NZB70" s="217"/>
      <c r="NZE70" s="201"/>
      <c r="NZF70" s="217"/>
      <c r="NZI70" s="201"/>
      <c r="NZJ70" s="217"/>
      <c r="NZM70" s="201"/>
      <c r="NZN70" s="217"/>
      <c r="NZQ70" s="201"/>
      <c r="NZR70" s="217"/>
      <c r="NZU70" s="201"/>
      <c r="NZV70" s="217"/>
      <c r="NZY70" s="201"/>
      <c r="NZZ70" s="217"/>
      <c r="OAC70" s="201"/>
      <c r="OAD70" s="217"/>
      <c r="OAG70" s="201"/>
      <c r="OAH70" s="217"/>
      <c r="OAK70" s="201"/>
      <c r="OAL70" s="217"/>
      <c r="OAO70" s="201"/>
      <c r="OAP70" s="217"/>
      <c r="OAS70" s="201"/>
      <c r="OAT70" s="217"/>
      <c r="OAW70" s="201"/>
      <c r="OAX70" s="217"/>
      <c r="OBA70" s="201"/>
      <c r="OBB70" s="217"/>
      <c r="OBE70" s="201"/>
      <c r="OBF70" s="217"/>
      <c r="OBI70" s="201"/>
      <c r="OBJ70" s="217"/>
      <c r="OBM70" s="201"/>
      <c r="OBN70" s="217"/>
      <c r="OBQ70" s="201"/>
      <c r="OBR70" s="217"/>
      <c r="OBU70" s="201"/>
      <c r="OBV70" s="217"/>
      <c r="OBY70" s="201"/>
      <c r="OBZ70" s="217"/>
      <c r="OCC70" s="201"/>
      <c r="OCD70" s="217"/>
      <c r="OCG70" s="201"/>
      <c r="OCH70" s="217"/>
      <c r="OCK70" s="201"/>
      <c r="OCL70" s="217"/>
      <c r="OCO70" s="201"/>
      <c r="OCP70" s="217"/>
      <c r="OCS70" s="201"/>
      <c r="OCT70" s="217"/>
      <c r="OCW70" s="201"/>
      <c r="OCX70" s="217"/>
      <c r="ODA70" s="201"/>
      <c r="ODB70" s="217"/>
      <c r="ODE70" s="201"/>
      <c r="ODF70" s="217"/>
      <c r="ODI70" s="201"/>
      <c r="ODJ70" s="217"/>
      <c r="ODM70" s="201"/>
      <c r="ODN70" s="217"/>
      <c r="ODQ70" s="201"/>
      <c r="ODR70" s="217"/>
      <c r="ODU70" s="201"/>
      <c r="ODV70" s="217"/>
      <c r="ODY70" s="201"/>
      <c r="ODZ70" s="217"/>
      <c r="OEC70" s="201"/>
      <c r="OED70" s="217"/>
      <c r="OEG70" s="201"/>
      <c r="OEH70" s="217"/>
      <c r="OEK70" s="201"/>
      <c r="OEL70" s="217"/>
      <c r="OEO70" s="201"/>
      <c r="OEP70" s="217"/>
      <c r="OES70" s="201"/>
      <c r="OET70" s="217"/>
      <c r="OEW70" s="201"/>
      <c r="OEX70" s="217"/>
      <c r="OFA70" s="201"/>
      <c r="OFB70" s="217"/>
      <c r="OFE70" s="201"/>
      <c r="OFF70" s="217"/>
      <c r="OFI70" s="201"/>
      <c r="OFJ70" s="217"/>
      <c r="OFM70" s="201"/>
      <c r="OFN70" s="217"/>
      <c r="OFQ70" s="201"/>
      <c r="OFR70" s="217"/>
      <c r="OFU70" s="201"/>
      <c r="OFV70" s="217"/>
      <c r="OFY70" s="201"/>
      <c r="OFZ70" s="217"/>
      <c r="OGC70" s="201"/>
      <c r="OGD70" s="217"/>
      <c r="OGG70" s="201"/>
      <c r="OGH70" s="217"/>
      <c r="OGK70" s="201"/>
      <c r="OGL70" s="217"/>
      <c r="OGO70" s="201"/>
      <c r="OGP70" s="217"/>
      <c r="OGS70" s="201"/>
      <c r="OGT70" s="217"/>
      <c r="OGW70" s="201"/>
      <c r="OGX70" s="217"/>
      <c r="OHA70" s="201"/>
      <c r="OHB70" s="217"/>
      <c r="OHE70" s="201"/>
      <c r="OHF70" s="217"/>
      <c r="OHI70" s="201"/>
      <c r="OHJ70" s="217"/>
      <c r="OHM70" s="201"/>
      <c r="OHN70" s="217"/>
      <c r="OHQ70" s="201"/>
      <c r="OHR70" s="217"/>
      <c r="OHU70" s="201"/>
      <c r="OHV70" s="217"/>
      <c r="OHY70" s="201"/>
      <c r="OHZ70" s="217"/>
      <c r="OIC70" s="201"/>
      <c r="OID70" s="217"/>
      <c r="OIG70" s="201"/>
      <c r="OIH70" s="217"/>
      <c r="OIK70" s="201"/>
      <c r="OIL70" s="217"/>
      <c r="OIO70" s="201"/>
      <c r="OIP70" s="217"/>
      <c r="OIS70" s="201"/>
      <c r="OIT70" s="217"/>
      <c r="OIW70" s="201"/>
      <c r="OIX70" s="217"/>
      <c r="OJA70" s="201"/>
      <c r="OJB70" s="217"/>
      <c r="OJE70" s="201"/>
      <c r="OJF70" s="217"/>
      <c r="OJI70" s="201"/>
      <c r="OJJ70" s="217"/>
      <c r="OJM70" s="201"/>
      <c r="OJN70" s="217"/>
      <c r="OJQ70" s="201"/>
      <c r="OJR70" s="217"/>
      <c r="OJU70" s="201"/>
      <c r="OJV70" s="217"/>
      <c r="OJY70" s="201"/>
      <c r="OJZ70" s="217"/>
      <c r="OKC70" s="201"/>
      <c r="OKD70" s="217"/>
      <c r="OKG70" s="201"/>
      <c r="OKH70" s="217"/>
      <c r="OKK70" s="201"/>
      <c r="OKL70" s="217"/>
      <c r="OKO70" s="201"/>
      <c r="OKP70" s="217"/>
      <c r="OKS70" s="201"/>
      <c r="OKT70" s="217"/>
      <c r="OKW70" s="201"/>
      <c r="OKX70" s="217"/>
      <c r="OLA70" s="201"/>
      <c r="OLB70" s="217"/>
      <c r="OLE70" s="201"/>
      <c r="OLF70" s="217"/>
      <c r="OLI70" s="201"/>
      <c r="OLJ70" s="217"/>
      <c r="OLM70" s="201"/>
      <c r="OLN70" s="217"/>
      <c r="OLQ70" s="201"/>
      <c r="OLR70" s="217"/>
      <c r="OLU70" s="201"/>
      <c r="OLV70" s="217"/>
      <c r="OLY70" s="201"/>
      <c r="OLZ70" s="217"/>
      <c r="OMC70" s="201"/>
      <c r="OMD70" s="217"/>
      <c r="OMG70" s="201"/>
      <c r="OMH70" s="217"/>
      <c r="OMK70" s="201"/>
      <c r="OML70" s="217"/>
      <c r="OMO70" s="201"/>
      <c r="OMP70" s="217"/>
      <c r="OMS70" s="201"/>
      <c r="OMT70" s="217"/>
      <c r="OMW70" s="201"/>
      <c r="OMX70" s="217"/>
      <c r="ONA70" s="201"/>
      <c r="ONB70" s="217"/>
      <c r="ONE70" s="201"/>
      <c r="ONF70" s="217"/>
      <c r="ONI70" s="201"/>
      <c r="ONJ70" s="217"/>
      <c r="ONM70" s="201"/>
      <c r="ONN70" s="217"/>
      <c r="ONQ70" s="201"/>
      <c r="ONR70" s="217"/>
      <c r="ONU70" s="201"/>
      <c r="ONV70" s="217"/>
      <c r="ONY70" s="201"/>
      <c r="ONZ70" s="217"/>
      <c r="OOC70" s="201"/>
      <c r="OOD70" s="217"/>
      <c r="OOG70" s="201"/>
      <c r="OOH70" s="217"/>
      <c r="OOK70" s="201"/>
      <c r="OOL70" s="217"/>
      <c r="OOO70" s="201"/>
      <c r="OOP70" s="217"/>
      <c r="OOS70" s="201"/>
      <c r="OOT70" s="217"/>
      <c r="OOW70" s="201"/>
      <c r="OOX70" s="217"/>
      <c r="OPA70" s="201"/>
      <c r="OPB70" s="217"/>
      <c r="OPE70" s="201"/>
      <c r="OPF70" s="217"/>
      <c r="OPI70" s="201"/>
      <c r="OPJ70" s="217"/>
      <c r="OPM70" s="201"/>
      <c r="OPN70" s="217"/>
      <c r="OPQ70" s="201"/>
      <c r="OPR70" s="217"/>
      <c r="OPU70" s="201"/>
      <c r="OPV70" s="217"/>
      <c r="OPY70" s="201"/>
      <c r="OPZ70" s="217"/>
      <c r="OQC70" s="201"/>
      <c r="OQD70" s="217"/>
      <c r="OQG70" s="201"/>
      <c r="OQH70" s="217"/>
      <c r="OQK70" s="201"/>
      <c r="OQL70" s="217"/>
      <c r="OQO70" s="201"/>
      <c r="OQP70" s="217"/>
      <c r="OQS70" s="201"/>
      <c r="OQT70" s="217"/>
      <c r="OQW70" s="201"/>
      <c r="OQX70" s="217"/>
      <c r="ORA70" s="201"/>
      <c r="ORB70" s="217"/>
      <c r="ORE70" s="201"/>
      <c r="ORF70" s="217"/>
      <c r="ORI70" s="201"/>
      <c r="ORJ70" s="217"/>
      <c r="ORM70" s="201"/>
      <c r="ORN70" s="217"/>
      <c r="ORQ70" s="201"/>
      <c r="ORR70" s="217"/>
      <c r="ORU70" s="201"/>
      <c r="ORV70" s="217"/>
      <c r="ORY70" s="201"/>
      <c r="ORZ70" s="217"/>
      <c r="OSC70" s="201"/>
      <c r="OSD70" s="217"/>
      <c r="OSG70" s="201"/>
      <c r="OSH70" s="217"/>
      <c r="OSK70" s="201"/>
      <c r="OSL70" s="217"/>
      <c r="OSO70" s="201"/>
      <c r="OSP70" s="217"/>
      <c r="OSS70" s="201"/>
      <c r="OST70" s="217"/>
      <c r="OSW70" s="201"/>
      <c r="OSX70" s="217"/>
      <c r="OTA70" s="201"/>
      <c r="OTB70" s="217"/>
      <c r="OTE70" s="201"/>
      <c r="OTF70" s="217"/>
      <c r="OTI70" s="201"/>
      <c r="OTJ70" s="217"/>
      <c r="OTM70" s="201"/>
      <c r="OTN70" s="217"/>
      <c r="OTQ70" s="201"/>
      <c r="OTR70" s="217"/>
      <c r="OTU70" s="201"/>
      <c r="OTV70" s="217"/>
      <c r="OTY70" s="201"/>
      <c r="OTZ70" s="217"/>
      <c r="OUC70" s="201"/>
      <c r="OUD70" s="217"/>
      <c r="OUG70" s="201"/>
      <c r="OUH70" s="217"/>
      <c r="OUK70" s="201"/>
      <c r="OUL70" s="217"/>
      <c r="OUO70" s="201"/>
      <c r="OUP70" s="217"/>
      <c r="OUS70" s="201"/>
      <c r="OUT70" s="217"/>
      <c r="OUW70" s="201"/>
      <c r="OUX70" s="217"/>
      <c r="OVA70" s="201"/>
      <c r="OVB70" s="217"/>
      <c r="OVE70" s="201"/>
      <c r="OVF70" s="217"/>
      <c r="OVI70" s="201"/>
      <c r="OVJ70" s="217"/>
      <c r="OVM70" s="201"/>
      <c r="OVN70" s="217"/>
      <c r="OVQ70" s="201"/>
      <c r="OVR70" s="217"/>
      <c r="OVU70" s="201"/>
      <c r="OVV70" s="217"/>
      <c r="OVY70" s="201"/>
      <c r="OVZ70" s="217"/>
      <c r="OWC70" s="201"/>
      <c r="OWD70" s="217"/>
      <c r="OWG70" s="201"/>
      <c r="OWH70" s="217"/>
      <c r="OWK70" s="201"/>
      <c r="OWL70" s="217"/>
      <c r="OWO70" s="201"/>
      <c r="OWP70" s="217"/>
      <c r="OWS70" s="201"/>
      <c r="OWT70" s="217"/>
      <c r="OWW70" s="201"/>
      <c r="OWX70" s="217"/>
      <c r="OXA70" s="201"/>
      <c r="OXB70" s="217"/>
      <c r="OXE70" s="201"/>
      <c r="OXF70" s="217"/>
      <c r="OXI70" s="201"/>
      <c r="OXJ70" s="217"/>
      <c r="OXM70" s="201"/>
      <c r="OXN70" s="217"/>
      <c r="OXQ70" s="201"/>
      <c r="OXR70" s="217"/>
      <c r="OXU70" s="201"/>
      <c r="OXV70" s="217"/>
      <c r="OXY70" s="201"/>
      <c r="OXZ70" s="217"/>
      <c r="OYC70" s="201"/>
      <c r="OYD70" s="217"/>
      <c r="OYG70" s="201"/>
      <c r="OYH70" s="217"/>
      <c r="OYK70" s="201"/>
      <c r="OYL70" s="217"/>
      <c r="OYO70" s="201"/>
      <c r="OYP70" s="217"/>
      <c r="OYS70" s="201"/>
      <c r="OYT70" s="217"/>
      <c r="OYW70" s="201"/>
      <c r="OYX70" s="217"/>
      <c r="OZA70" s="201"/>
      <c r="OZB70" s="217"/>
      <c r="OZE70" s="201"/>
      <c r="OZF70" s="217"/>
      <c r="OZI70" s="201"/>
      <c r="OZJ70" s="217"/>
      <c r="OZM70" s="201"/>
      <c r="OZN70" s="217"/>
      <c r="OZQ70" s="201"/>
      <c r="OZR70" s="217"/>
      <c r="OZU70" s="201"/>
      <c r="OZV70" s="217"/>
      <c r="OZY70" s="201"/>
      <c r="OZZ70" s="217"/>
      <c r="PAC70" s="201"/>
      <c r="PAD70" s="217"/>
      <c r="PAG70" s="201"/>
      <c r="PAH70" s="217"/>
      <c r="PAK70" s="201"/>
      <c r="PAL70" s="217"/>
      <c r="PAO70" s="201"/>
      <c r="PAP70" s="217"/>
      <c r="PAS70" s="201"/>
      <c r="PAT70" s="217"/>
      <c r="PAW70" s="201"/>
      <c r="PAX70" s="217"/>
      <c r="PBA70" s="201"/>
      <c r="PBB70" s="217"/>
      <c r="PBE70" s="201"/>
      <c r="PBF70" s="217"/>
      <c r="PBI70" s="201"/>
      <c r="PBJ70" s="217"/>
      <c r="PBM70" s="201"/>
      <c r="PBN70" s="217"/>
      <c r="PBQ70" s="201"/>
      <c r="PBR70" s="217"/>
      <c r="PBU70" s="201"/>
      <c r="PBV70" s="217"/>
      <c r="PBY70" s="201"/>
      <c r="PBZ70" s="217"/>
      <c r="PCC70" s="201"/>
      <c r="PCD70" s="217"/>
      <c r="PCG70" s="201"/>
      <c r="PCH70" s="217"/>
      <c r="PCK70" s="201"/>
      <c r="PCL70" s="217"/>
      <c r="PCO70" s="201"/>
      <c r="PCP70" s="217"/>
      <c r="PCS70" s="201"/>
      <c r="PCT70" s="217"/>
      <c r="PCW70" s="201"/>
      <c r="PCX70" s="217"/>
      <c r="PDA70" s="201"/>
      <c r="PDB70" s="217"/>
      <c r="PDE70" s="201"/>
      <c r="PDF70" s="217"/>
      <c r="PDI70" s="201"/>
      <c r="PDJ70" s="217"/>
      <c r="PDM70" s="201"/>
      <c r="PDN70" s="217"/>
      <c r="PDQ70" s="201"/>
      <c r="PDR70" s="217"/>
      <c r="PDU70" s="201"/>
      <c r="PDV70" s="217"/>
      <c r="PDY70" s="201"/>
      <c r="PDZ70" s="217"/>
      <c r="PEC70" s="201"/>
      <c r="PED70" s="217"/>
      <c r="PEG70" s="201"/>
      <c r="PEH70" s="217"/>
      <c r="PEK70" s="201"/>
      <c r="PEL70" s="217"/>
      <c r="PEO70" s="201"/>
      <c r="PEP70" s="217"/>
      <c r="PES70" s="201"/>
      <c r="PET70" s="217"/>
      <c r="PEW70" s="201"/>
      <c r="PEX70" s="217"/>
      <c r="PFA70" s="201"/>
      <c r="PFB70" s="217"/>
      <c r="PFE70" s="201"/>
      <c r="PFF70" s="217"/>
      <c r="PFI70" s="201"/>
      <c r="PFJ70" s="217"/>
      <c r="PFM70" s="201"/>
      <c r="PFN70" s="217"/>
      <c r="PFQ70" s="201"/>
      <c r="PFR70" s="217"/>
      <c r="PFU70" s="201"/>
      <c r="PFV70" s="217"/>
      <c r="PFY70" s="201"/>
      <c r="PFZ70" s="217"/>
      <c r="PGC70" s="201"/>
      <c r="PGD70" s="217"/>
      <c r="PGG70" s="201"/>
      <c r="PGH70" s="217"/>
      <c r="PGK70" s="201"/>
      <c r="PGL70" s="217"/>
      <c r="PGO70" s="201"/>
      <c r="PGP70" s="217"/>
      <c r="PGS70" s="201"/>
      <c r="PGT70" s="217"/>
      <c r="PGW70" s="201"/>
      <c r="PGX70" s="217"/>
      <c r="PHA70" s="201"/>
      <c r="PHB70" s="217"/>
      <c r="PHE70" s="201"/>
      <c r="PHF70" s="217"/>
      <c r="PHI70" s="201"/>
      <c r="PHJ70" s="217"/>
      <c r="PHM70" s="201"/>
      <c r="PHN70" s="217"/>
      <c r="PHQ70" s="201"/>
      <c r="PHR70" s="217"/>
      <c r="PHU70" s="201"/>
      <c r="PHV70" s="217"/>
      <c r="PHY70" s="201"/>
      <c r="PHZ70" s="217"/>
      <c r="PIC70" s="201"/>
      <c r="PID70" s="217"/>
      <c r="PIG70" s="201"/>
      <c r="PIH70" s="217"/>
      <c r="PIK70" s="201"/>
      <c r="PIL70" s="217"/>
      <c r="PIO70" s="201"/>
      <c r="PIP70" s="217"/>
      <c r="PIS70" s="201"/>
      <c r="PIT70" s="217"/>
      <c r="PIW70" s="201"/>
      <c r="PIX70" s="217"/>
      <c r="PJA70" s="201"/>
      <c r="PJB70" s="217"/>
      <c r="PJE70" s="201"/>
      <c r="PJF70" s="217"/>
      <c r="PJI70" s="201"/>
      <c r="PJJ70" s="217"/>
      <c r="PJM70" s="201"/>
      <c r="PJN70" s="217"/>
      <c r="PJQ70" s="201"/>
      <c r="PJR70" s="217"/>
      <c r="PJU70" s="201"/>
      <c r="PJV70" s="217"/>
      <c r="PJY70" s="201"/>
      <c r="PJZ70" s="217"/>
      <c r="PKC70" s="201"/>
      <c r="PKD70" s="217"/>
      <c r="PKG70" s="201"/>
      <c r="PKH70" s="217"/>
      <c r="PKK70" s="201"/>
      <c r="PKL70" s="217"/>
      <c r="PKO70" s="201"/>
      <c r="PKP70" s="217"/>
      <c r="PKS70" s="201"/>
      <c r="PKT70" s="217"/>
      <c r="PKW70" s="201"/>
      <c r="PKX70" s="217"/>
      <c r="PLA70" s="201"/>
      <c r="PLB70" s="217"/>
      <c r="PLE70" s="201"/>
      <c r="PLF70" s="217"/>
      <c r="PLI70" s="201"/>
      <c r="PLJ70" s="217"/>
      <c r="PLM70" s="201"/>
      <c r="PLN70" s="217"/>
      <c r="PLQ70" s="201"/>
      <c r="PLR70" s="217"/>
      <c r="PLU70" s="201"/>
      <c r="PLV70" s="217"/>
      <c r="PLY70" s="201"/>
      <c r="PLZ70" s="217"/>
      <c r="PMC70" s="201"/>
      <c r="PMD70" s="217"/>
      <c r="PMG70" s="201"/>
      <c r="PMH70" s="217"/>
      <c r="PMK70" s="201"/>
      <c r="PML70" s="217"/>
      <c r="PMO70" s="201"/>
      <c r="PMP70" s="217"/>
      <c r="PMS70" s="201"/>
      <c r="PMT70" s="217"/>
      <c r="PMW70" s="201"/>
      <c r="PMX70" s="217"/>
      <c r="PNA70" s="201"/>
      <c r="PNB70" s="217"/>
      <c r="PNE70" s="201"/>
      <c r="PNF70" s="217"/>
      <c r="PNI70" s="201"/>
      <c r="PNJ70" s="217"/>
      <c r="PNM70" s="201"/>
      <c r="PNN70" s="217"/>
      <c r="PNQ70" s="201"/>
      <c r="PNR70" s="217"/>
      <c r="PNU70" s="201"/>
      <c r="PNV70" s="217"/>
      <c r="PNY70" s="201"/>
      <c r="PNZ70" s="217"/>
      <c r="POC70" s="201"/>
      <c r="POD70" s="217"/>
      <c r="POG70" s="201"/>
      <c r="POH70" s="217"/>
      <c r="POK70" s="201"/>
      <c r="POL70" s="217"/>
      <c r="POO70" s="201"/>
      <c r="POP70" s="217"/>
      <c r="POS70" s="201"/>
      <c r="POT70" s="217"/>
      <c r="POW70" s="201"/>
      <c r="POX70" s="217"/>
      <c r="PPA70" s="201"/>
      <c r="PPB70" s="217"/>
      <c r="PPE70" s="201"/>
      <c r="PPF70" s="217"/>
      <c r="PPI70" s="201"/>
      <c r="PPJ70" s="217"/>
      <c r="PPM70" s="201"/>
      <c r="PPN70" s="217"/>
      <c r="PPQ70" s="201"/>
      <c r="PPR70" s="217"/>
      <c r="PPU70" s="201"/>
      <c r="PPV70" s="217"/>
      <c r="PPY70" s="201"/>
      <c r="PPZ70" s="217"/>
      <c r="PQC70" s="201"/>
      <c r="PQD70" s="217"/>
      <c r="PQG70" s="201"/>
      <c r="PQH70" s="217"/>
      <c r="PQK70" s="201"/>
      <c r="PQL70" s="217"/>
      <c r="PQO70" s="201"/>
      <c r="PQP70" s="217"/>
      <c r="PQS70" s="201"/>
      <c r="PQT70" s="217"/>
      <c r="PQW70" s="201"/>
      <c r="PQX70" s="217"/>
      <c r="PRA70" s="201"/>
      <c r="PRB70" s="217"/>
      <c r="PRE70" s="201"/>
      <c r="PRF70" s="217"/>
      <c r="PRI70" s="201"/>
      <c r="PRJ70" s="217"/>
      <c r="PRM70" s="201"/>
      <c r="PRN70" s="217"/>
      <c r="PRQ70" s="201"/>
      <c r="PRR70" s="217"/>
      <c r="PRU70" s="201"/>
      <c r="PRV70" s="217"/>
      <c r="PRY70" s="201"/>
      <c r="PRZ70" s="217"/>
      <c r="PSC70" s="201"/>
      <c r="PSD70" s="217"/>
      <c r="PSG70" s="201"/>
      <c r="PSH70" s="217"/>
      <c r="PSK70" s="201"/>
      <c r="PSL70" s="217"/>
      <c r="PSO70" s="201"/>
      <c r="PSP70" s="217"/>
      <c r="PSS70" s="201"/>
      <c r="PST70" s="217"/>
      <c r="PSW70" s="201"/>
      <c r="PSX70" s="217"/>
      <c r="PTA70" s="201"/>
      <c r="PTB70" s="217"/>
      <c r="PTE70" s="201"/>
      <c r="PTF70" s="217"/>
      <c r="PTI70" s="201"/>
      <c r="PTJ70" s="217"/>
      <c r="PTM70" s="201"/>
      <c r="PTN70" s="217"/>
      <c r="PTQ70" s="201"/>
      <c r="PTR70" s="217"/>
      <c r="PTU70" s="201"/>
      <c r="PTV70" s="217"/>
      <c r="PTY70" s="201"/>
      <c r="PTZ70" s="217"/>
      <c r="PUC70" s="201"/>
      <c r="PUD70" s="217"/>
      <c r="PUG70" s="201"/>
      <c r="PUH70" s="217"/>
      <c r="PUK70" s="201"/>
      <c r="PUL70" s="217"/>
      <c r="PUO70" s="201"/>
      <c r="PUP70" s="217"/>
      <c r="PUS70" s="201"/>
      <c r="PUT70" s="217"/>
      <c r="PUW70" s="201"/>
      <c r="PUX70" s="217"/>
      <c r="PVA70" s="201"/>
      <c r="PVB70" s="217"/>
      <c r="PVE70" s="201"/>
      <c r="PVF70" s="217"/>
      <c r="PVI70" s="201"/>
      <c r="PVJ70" s="217"/>
      <c r="PVM70" s="201"/>
      <c r="PVN70" s="217"/>
      <c r="PVQ70" s="201"/>
      <c r="PVR70" s="217"/>
      <c r="PVU70" s="201"/>
      <c r="PVV70" s="217"/>
      <c r="PVY70" s="201"/>
      <c r="PVZ70" s="217"/>
      <c r="PWC70" s="201"/>
      <c r="PWD70" s="217"/>
      <c r="PWG70" s="201"/>
      <c r="PWH70" s="217"/>
      <c r="PWK70" s="201"/>
      <c r="PWL70" s="217"/>
      <c r="PWO70" s="201"/>
      <c r="PWP70" s="217"/>
      <c r="PWS70" s="201"/>
      <c r="PWT70" s="217"/>
      <c r="PWW70" s="201"/>
      <c r="PWX70" s="217"/>
      <c r="PXA70" s="201"/>
      <c r="PXB70" s="217"/>
      <c r="PXE70" s="201"/>
      <c r="PXF70" s="217"/>
      <c r="PXI70" s="201"/>
      <c r="PXJ70" s="217"/>
      <c r="PXM70" s="201"/>
      <c r="PXN70" s="217"/>
      <c r="PXQ70" s="201"/>
      <c r="PXR70" s="217"/>
      <c r="PXU70" s="201"/>
      <c r="PXV70" s="217"/>
      <c r="PXY70" s="201"/>
      <c r="PXZ70" s="217"/>
      <c r="PYC70" s="201"/>
      <c r="PYD70" s="217"/>
      <c r="PYG70" s="201"/>
      <c r="PYH70" s="217"/>
      <c r="PYK70" s="201"/>
      <c r="PYL70" s="217"/>
      <c r="PYO70" s="201"/>
      <c r="PYP70" s="217"/>
      <c r="PYS70" s="201"/>
      <c r="PYT70" s="217"/>
      <c r="PYW70" s="201"/>
      <c r="PYX70" s="217"/>
      <c r="PZA70" s="201"/>
      <c r="PZB70" s="217"/>
      <c r="PZE70" s="201"/>
      <c r="PZF70" s="217"/>
      <c r="PZI70" s="201"/>
      <c r="PZJ70" s="217"/>
      <c r="PZM70" s="201"/>
      <c r="PZN70" s="217"/>
      <c r="PZQ70" s="201"/>
      <c r="PZR70" s="217"/>
      <c r="PZU70" s="201"/>
      <c r="PZV70" s="217"/>
      <c r="PZY70" s="201"/>
      <c r="PZZ70" s="217"/>
      <c r="QAC70" s="201"/>
      <c r="QAD70" s="217"/>
      <c r="QAG70" s="201"/>
      <c r="QAH70" s="217"/>
      <c r="QAK70" s="201"/>
      <c r="QAL70" s="217"/>
      <c r="QAO70" s="201"/>
      <c r="QAP70" s="217"/>
      <c r="QAS70" s="201"/>
      <c r="QAT70" s="217"/>
      <c r="QAW70" s="201"/>
      <c r="QAX70" s="217"/>
      <c r="QBA70" s="201"/>
      <c r="QBB70" s="217"/>
      <c r="QBE70" s="201"/>
      <c r="QBF70" s="217"/>
      <c r="QBI70" s="201"/>
      <c r="QBJ70" s="217"/>
      <c r="QBM70" s="201"/>
      <c r="QBN70" s="217"/>
      <c r="QBQ70" s="201"/>
      <c r="QBR70" s="217"/>
      <c r="QBU70" s="201"/>
      <c r="QBV70" s="217"/>
      <c r="QBY70" s="201"/>
      <c r="QBZ70" s="217"/>
      <c r="QCC70" s="201"/>
      <c r="QCD70" s="217"/>
      <c r="QCG70" s="201"/>
      <c r="QCH70" s="217"/>
      <c r="QCK70" s="201"/>
      <c r="QCL70" s="217"/>
      <c r="QCO70" s="201"/>
      <c r="QCP70" s="217"/>
      <c r="QCS70" s="201"/>
      <c r="QCT70" s="217"/>
      <c r="QCW70" s="201"/>
      <c r="QCX70" s="217"/>
      <c r="QDA70" s="201"/>
      <c r="QDB70" s="217"/>
      <c r="QDE70" s="201"/>
      <c r="QDF70" s="217"/>
      <c r="QDI70" s="201"/>
      <c r="QDJ70" s="217"/>
      <c r="QDM70" s="201"/>
      <c r="QDN70" s="217"/>
      <c r="QDQ70" s="201"/>
      <c r="QDR70" s="217"/>
      <c r="QDU70" s="201"/>
      <c r="QDV70" s="217"/>
      <c r="QDY70" s="201"/>
      <c r="QDZ70" s="217"/>
      <c r="QEC70" s="201"/>
      <c r="QED70" s="217"/>
      <c r="QEG70" s="201"/>
      <c r="QEH70" s="217"/>
      <c r="QEK70" s="201"/>
      <c r="QEL70" s="217"/>
      <c r="QEO70" s="201"/>
      <c r="QEP70" s="217"/>
      <c r="QES70" s="201"/>
      <c r="QET70" s="217"/>
      <c r="QEW70" s="201"/>
      <c r="QEX70" s="217"/>
      <c r="QFA70" s="201"/>
      <c r="QFB70" s="217"/>
      <c r="QFE70" s="201"/>
      <c r="QFF70" s="217"/>
      <c r="QFI70" s="201"/>
      <c r="QFJ70" s="217"/>
      <c r="QFM70" s="201"/>
      <c r="QFN70" s="217"/>
      <c r="QFQ70" s="201"/>
      <c r="QFR70" s="217"/>
      <c r="QFU70" s="201"/>
      <c r="QFV70" s="217"/>
      <c r="QFY70" s="201"/>
      <c r="QFZ70" s="217"/>
      <c r="QGC70" s="201"/>
      <c r="QGD70" s="217"/>
      <c r="QGG70" s="201"/>
      <c r="QGH70" s="217"/>
      <c r="QGK70" s="201"/>
      <c r="QGL70" s="217"/>
      <c r="QGO70" s="201"/>
      <c r="QGP70" s="217"/>
      <c r="QGS70" s="201"/>
      <c r="QGT70" s="217"/>
      <c r="QGW70" s="201"/>
      <c r="QGX70" s="217"/>
      <c r="QHA70" s="201"/>
      <c r="QHB70" s="217"/>
      <c r="QHE70" s="201"/>
      <c r="QHF70" s="217"/>
      <c r="QHI70" s="201"/>
      <c r="QHJ70" s="217"/>
      <c r="QHM70" s="201"/>
      <c r="QHN70" s="217"/>
      <c r="QHQ70" s="201"/>
      <c r="QHR70" s="217"/>
      <c r="QHU70" s="201"/>
      <c r="QHV70" s="217"/>
      <c r="QHY70" s="201"/>
      <c r="QHZ70" s="217"/>
      <c r="QIC70" s="201"/>
      <c r="QID70" s="217"/>
      <c r="QIG70" s="201"/>
      <c r="QIH70" s="217"/>
      <c r="QIK70" s="201"/>
      <c r="QIL70" s="217"/>
      <c r="QIO70" s="201"/>
      <c r="QIP70" s="217"/>
      <c r="QIS70" s="201"/>
      <c r="QIT70" s="217"/>
      <c r="QIW70" s="201"/>
      <c r="QIX70" s="217"/>
      <c r="QJA70" s="201"/>
      <c r="QJB70" s="217"/>
      <c r="QJE70" s="201"/>
      <c r="QJF70" s="217"/>
      <c r="QJI70" s="201"/>
      <c r="QJJ70" s="217"/>
      <c r="QJM70" s="201"/>
      <c r="QJN70" s="217"/>
      <c r="QJQ70" s="201"/>
      <c r="QJR70" s="217"/>
      <c r="QJU70" s="201"/>
      <c r="QJV70" s="217"/>
      <c r="QJY70" s="201"/>
      <c r="QJZ70" s="217"/>
      <c r="QKC70" s="201"/>
      <c r="QKD70" s="217"/>
      <c r="QKG70" s="201"/>
      <c r="QKH70" s="217"/>
      <c r="QKK70" s="201"/>
      <c r="QKL70" s="217"/>
      <c r="QKO70" s="201"/>
      <c r="QKP70" s="217"/>
      <c r="QKS70" s="201"/>
      <c r="QKT70" s="217"/>
      <c r="QKW70" s="201"/>
      <c r="QKX70" s="217"/>
      <c r="QLA70" s="201"/>
      <c r="QLB70" s="217"/>
      <c r="QLE70" s="201"/>
      <c r="QLF70" s="217"/>
      <c r="QLI70" s="201"/>
      <c r="QLJ70" s="217"/>
      <c r="QLM70" s="201"/>
      <c r="QLN70" s="217"/>
      <c r="QLQ70" s="201"/>
      <c r="QLR70" s="217"/>
      <c r="QLU70" s="201"/>
      <c r="QLV70" s="217"/>
      <c r="QLY70" s="201"/>
      <c r="QLZ70" s="217"/>
      <c r="QMC70" s="201"/>
      <c r="QMD70" s="217"/>
      <c r="QMG70" s="201"/>
      <c r="QMH70" s="217"/>
      <c r="QMK70" s="201"/>
      <c r="QML70" s="217"/>
      <c r="QMO70" s="201"/>
      <c r="QMP70" s="217"/>
      <c r="QMS70" s="201"/>
      <c r="QMT70" s="217"/>
      <c r="QMW70" s="201"/>
      <c r="QMX70" s="217"/>
      <c r="QNA70" s="201"/>
      <c r="QNB70" s="217"/>
      <c r="QNE70" s="201"/>
      <c r="QNF70" s="217"/>
      <c r="QNI70" s="201"/>
      <c r="QNJ70" s="217"/>
      <c r="QNM70" s="201"/>
      <c r="QNN70" s="217"/>
      <c r="QNQ70" s="201"/>
      <c r="QNR70" s="217"/>
      <c r="QNU70" s="201"/>
      <c r="QNV70" s="217"/>
      <c r="QNY70" s="201"/>
      <c r="QNZ70" s="217"/>
      <c r="QOC70" s="201"/>
      <c r="QOD70" s="217"/>
      <c r="QOG70" s="201"/>
      <c r="QOH70" s="217"/>
      <c r="QOK70" s="201"/>
      <c r="QOL70" s="217"/>
      <c r="QOO70" s="201"/>
      <c r="QOP70" s="217"/>
      <c r="QOS70" s="201"/>
      <c r="QOT70" s="217"/>
      <c r="QOW70" s="201"/>
      <c r="QOX70" s="217"/>
      <c r="QPA70" s="201"/>
      <c r="QPB70" s="217"/>
      <c r="QPE70" s="201"/>
      <c r="QPF70" s="217"/>
      <c r="QPI70" s="201"/>
      <c r="QPJ70" s="217"/>
      <c r="QPM70" s="201"/>
      <c r="QPN70" s="217"/>
      <c r="QPQ70" s="201"/>
      <c r="QPR70" s="217"/>
      <c r="QPU70" s="201"/>
      <c r="QPV70" s="217"/>
      <c r="QPY70" s="201"/>
      <c r="QPZ70" s="217"/>
      <c r="QQC70" s="201"/>
      <c r="QQD70" s="217"/>
      <c r="QQG70" s="201"/>
      <c r="QQH70" s="217"/>
      <c r="QQK70" s="201"/>
      <c r="QQL70" s="217"/>
      <c r="QQO70" s="201"/>
      <c r="QQP70" s="217"/>
      <c r="QQS70" s="201"/>
      <c r="QQT70" s="217"/>
      <c r="QQW70" s="201"/>
      <c r="QQX70" s="217"/>
      <c r="QRA70" s="201"/>
      <c r="QRB70" s="217"/>
      <c r="QRE70" s="201"/>
      <c r="QRF70" s="217"/>
      <c r="QRI70" s="201"/>
      <c r="QRJ70" s="217"/>
      <c r="QRM70" s="201"/>
      <c r="QRN70" s="217"/>
      <c r="QRQ70" s="201"/>
      <c r="QRR70" s="217"/>
      <c r="QRU70" s="201"/>
      <c r="QRV70" s="217"/>
      <c r="QRY70" s="201"/>
      <c r="QRZ70" s="217"/>
      <c r="QSC70" s="201"/>
      <c r="QSD70" s="217"/>
      <c r="QSG70" s="201"/>
      <c r="QSH70" s="217"/>
      <c r="QSK70" s="201"/>
      <c r="QSL70" s="217"/>
      <c r="QSO70" s="201"/>
      <c r="QSP70" s="217"/>
      <c r="QSS70" s="201"/>
      <c r="QST70" s="217"/>
      <c r="QSW70" s="201"/>
      <c r="QSX70" s="217"/>
      <c r="QTA70" s="201"/>
      <c r="QTB70" s="217"/>
      <c r="QTE70" s="201"/>
      <c r="QTF70" s="217"/>
      <c r="QTI70" s="201"/>
      <c r="QTJ70" s="217"/>
      <c r="QTM70" s="201"/>
      <c r="QTN70" s="217"/>
      <c r="QTQ70" s="201"/>
      <c r="QTR70" s="217"/>
      <c r="QTU70" s="201"/>
      <c r="QTV70" s="217"/>
      <c r="QTY70" s="201"/>
      <c r="QTZ70" s="217"/>
      <c r="QUC70" s="201"/>
      <c r="QUD70" s="217"/>
      <c r="QUG70" s="201"/>
      <c r="QUH70" s="217"/>
      <c r="QUK70" s="201"/>
      <c r="QUL70" s="217"/>
      <c r="QUO70" s="201"/>
      <c r="QUP70" s="217"/>
      <c r="QUS70" s="201"/>
      <c r="QUT70" s="217"/>
      <c r="QUW70" s="201"/>
      <c r="QUX70" s="217"/>
      <c r="QVA70" s="201"/>
      <c r="QVB70" s="217"/>
      <c r="QVE70" s="201"/>
      <c r="QVF70" s="217"/>
      <c r="QVI70" s="201"/>
      <c r="QVJ70" s="217"/>
      <c r="QVM70" s="201"/>
      <c r="QVN70" s="217"/>
      <c r="QVQ70" s="201"/>
      <c r="QVR70" s="217"/>
      <c r="QVU70" s="201"/>
      <c r="QVV70" s="217"/>
      <c r="QVY70" s="201"/>
      <c r="QVZ70" s="217"/>
      <c r="QWC70" s="201"/>
      <c r="QWD70" s="217"/>
      <c r="QWG70" s="201"/>
      <c r="QWH70" s="217"/>
      <c r="QWK70" s="201"/>
      <c r="QWL70" s="217"/>
      <c r="QWO70" s="201"/>
      <c r="QWP70" s="217"/>
      <c r="QWS70" s="201"/>
      <c r="QWT70" s="217"/>
      <c r="QWW70" s="201"/>
      <c r="QWX70" s="217"/>
      <c r="QXA70" s="201"/>
      <c r="QXB70" s="217"/>
      <c r="QXE70" s="201"/>
      <c r="QXF70" s="217"/>
      <c r="QXI70" s="201"/>
      <c r="QXJ70" s="217"/>
      <c r="QXM70" s="201"/>
      <c r="QXN70" s="217"/>
      <c r="QXQ70" s="201"/>
      <c r="QXR70" s="217"/>
      <c r="QXU70" s="201"/>
      <c r="QXV70" s="217"/>
      <c r="QXY70" s="201"/>
      <c r="QXZ70" s="217"/>
      <c r="QYC70" s="201"/>
      <c r="QYD70" s="217"/>
      <c r="QYG70" s="201"/>
      <c r="QYH70" s="217"/>
      <c r="QYK70" s="201"/>
      <c r="QYL70" s="217"/>
      <c r="QYO70" s="201"/>
      <c r="QYP70" s="217"/>
      <c r="QYS70" s="201"/>
      <c r="QYT70" s="217"/>
      <c r="QYW70" s="201"/>
      <c r="QYX70" s="217"/>
      <c r="QZA70" s="201"/>
      <c r="QZB70" s="217"/>
      <c r="QZE70" s="201"/>
      <c r="QZF70" s="217"/>
      <c r="QZI70" s="201"/>
      <c r="QZJ70" s="217"/>
      <c r="QZM70" s="201"/>
      <c r="QZN70" s="217"/>
      <c r="QZQ70" s="201"/>
      <c r="QZR70" s="217"/>
      <c r="QZU70" s="201"/>
      <c r="QZV70" s="217"/>
      <c r="QZY70" s="201"/>
      <c r="QZZ70" s="217"/>
      <c r="RAC70" s="201"/>
      <c r="RAD70" s="217"/>
      <c r="RAG70" s="201"/>
      <c r="RAH70" s="217"/>
      <c r="RAK70" s="201"/>
      <c r="RAL70" s="217"/>
      <c r="RAO70" s="201"/>
      <c r="RAP70" s="217"/>
      <c r="RAS70" s="201"/>
      <c r="RAT70" s="217"/>
      <c r="RAW70" s="201"/>
      <c r="RAX70" s="217"/>
      <c r="RBA70" s="201"/>
      <c r="RBB70" s="217"/>
      <c r="RBE70" s="201"/>
      <c r="RBF70" s="217"/>
      <c r="RBI70" s="201"/>
      <c r="RBJ70" s="217"/>
      <c r="RBM70" s="201"/>
      <c r="RBN70" s="217"/>
      <c r="RBQ70" s="201"/>
      <c r="RBR70" s="217"/>
      <c r="RBU70" s="201"/>
      <c r="RBV70" s="217"/>
      <c r="RBY70" s="201"/>
      <c r="RBZ70" s="217"/>
      <c r="RCC70" s="201"/>
      <c r="RCD70" s="217"/>
      <c r="RCG70" s="201"/>
      <c r="RCH70" s="217"/>
      <c r="RCK70" s="201"/>
      <c r="RCL70" s="217"/>
      <c r="RCO70" s="201"/>
      <c r="RCP70" s="217"/>
      <c r="RCS70" s="201"/>
      <c r="RCT70" s="217"/>
      <c r="RCW70" s="201"/>
      <c r="RCX70" s="217"/>
      <c r="RDA70" s="201"/>
      <c r="RDB70" s="217"/>
      <c r="RDE70" s="201"/>
      <c r="RDF70" s="217"/>
      <c r="RDI70" s="201"/>
      <c r="RDJ70" s="217"/>
      <c r="RDM70" s="201"/>
      <c r="RDN70" s="217"/>
      <c r="RDQ70" s="201"/>
      <c r="RDR70" s="217"/>
      <c r="RDU70" s="201"/>
      <c r="RDV70" s="217"/>
      <c r="RDY70" s="201"/>
      <c r="RDZ70" s="217"/>
      <c r="REC70" s="201"/>
      <c r="RED70" s="217"/>
      <c r="REG70" s="201"/>
      <c r="REH70" s="217"/>
      <c r="REK70" s="201"/>
      <c r="REL70" s="217"/>
      <c r="REO70" s="201"/>
      <c r="REP70" s="217"/>
      <c r="RES70" s="201"/>
      <c r="RET70" s="217"/>
      <c r="REW70" s="201"/>
      <c r="REX70" s="217"/>
      <c r="RFA70" s="201"/>
      <c r="RFB70" s="217"/>
      <c r="RFE70" s="201"/>
      <c r="RFF70" s="217"/>
      <c r="RFI70" s="201"/>
      <c r="RFJ70" s="217"/>
      <c r="RFM70" s="201"/>
      <c r="RFN70" s="217"/>
      <c r="RFQ70" s="201"/>
      <c r="RFR70" s="217"/>
      <c r="RFU70" s="201"/>
      <c r="RFV70" s="217"/>
      <c r="RFY70" s="201"/>
      <c r="RFZ70" s="217"/>
      <c r="RGC70" s="201"/>
      <c r="RGD70" s="217"/>
      <c r="RGG70" s="201"/>
      <c r="RGH70" s="217"/>
      <c r="RGK70" s="201"/>
      <c r="RGL70" s="217"/>
      <c r="RGO70" s="201"/>
      <c r="RGP70" s="217"/>
      <c r="RGS70" s="201"/>
      <c r="RGT70" s="217"/>
      <c r="RGW70" s="201"/>
      <c r="RGX70" s="217"/>
      <c r="RHA70" s="201"/>
      <c r="RHB70" s="217"/>
      <c r="RHE70" s="201"/>
      <c r="RHF70" s="217"/>
      <c r="RHI70" s="201"/>
      <c r="RHJ70" s="217"/>
      <c r="RHM70" s="201"/>
      <c r="RHN70" s="217"/>
      <c r="RHQ70" s="201"/>
      <c r="RHR70" s="217"/>
      <c r="RHU70" s="201"/>
      <c r="RHV70" s="217"/>
      <c r="RHY70" s="201"/>
      <c r="RHZ70" s="217"/>
      <c r="RIC70" s="201"/>
      <c r="RID70" s="217"/>
      <c r="RIG70" s="201"/>
      <c r="RIH70" s="217"/>
      <c r="RIK70" s="201"/>
      <c r="RIL70" s="217"/>
      <c r="RIO70" s="201"/>
      <c r="RIP70" s="217"/>
      <c r="RIS70" s="201"/>
      <c r="RIT70" s="217"/>
      <c r="RIW70" s="201"/>
      <c r="RIX70" s="217"/>
      <c r="RJA70" s="201"/>
      <c r="RJB70" s="217"/>
      <c r="RJE70" s="201"/>
      <c r="RJF70" s="217"/>
      <c r="RJI70" s="201"/>
      <c r="RJJ70" s="217"/>
      <c r="RJM70" s="201"/>
      <c r="RJN70" s="217"/>
      <c r="RJQ70" s="201"/>
      <c r="RJR70" s="217"/>
      <c r="RJU70" s="201"/>
      <c r="RJV70" s="217"/>
      <c r="RJY70" s="201"/>
      <c r="RJZ70" s="217"/>
      <c r="RKC70" s="201"/>
      <c r="RKD70" s="217"/>
      <c r="RKG70" s="201"/>
      <c r="RKH70" s="217"/>
      <c r="RKK70" s="201"/>
      <c r="RKL70" s="217"/>
      <c r="RKO70" s="201"/>
      <c r="RKP70" s="217"/>
      <c r="RKS70" s="201"/>
      <c r="RKT70" s="217"/>
      <c r="RKW70" s="201"/>
      <c r="RKX70" s="217"/>
      <c r="RLA70" s="201"/>
      <c r="RLB70" s="217"/>
      <c r="RLE70" s="201"/>
      <c r="RLF70" s="217"/>
      <c r="RLI70" s="201"/>
      <c r="RLJ70" s="217"/>
      <c r="RLM70" s="201"/>
      <c r="RLN70" s="217"/>
      <c r="RLQ70" s="201"/>
      <c r="RLR70" s="217"/>
      <c r="RLU70" s="201"/>
      <c r="RLV70" s="217"/>
      <c r="RLY70" s="201"/>
      <c r="RLZ70" s="217"/>
      <c r="RMC70" s="201"/>
      <c r="RMD70" s="217"/>
      <c r="RMG70" s="201"/>
      <c r="RMH70" s="217"/>
      <c r="RMK70" s="201"/>
      <c r="RML70" s="217"/>
      <c r="RMO70" s="201"/>
      <c r="RMP70" s="217"/>
      <c r="RMS70" s="201"/>
      <c r="RMT70" s="217"/>
      <c r="RMW70" s="201"/>
      <c r="RMX70" s="217"/>
      <c r="RNA70" s="201"/>
      <c r="RNB70" s="217"/>
      <c r="RNE70" s="201"/>
      <c r="RNF70" s="217"/>
      <c r="RNI70" s="201"/>
      <c r="RNJ70" s="217"/>
      <c r="RNM70" s="201"/>
      <c r="RNN70" s="217"/>
      <c r="RNQ70" s="201"/>
      <c r="RNR70" s="217"/>
      <c r="RNU70" s="201"/>
      <c r="RNV70" s="217"/>
      <c r="RNY70" s="201"/>
      <c r="RNZ70" s="217"/>
      <c r="ROC70" s="201"/>
      <c r="ROD70" s="217"/>
      <c r="ROG70" s="201"/>
      <c r="ROH70" s="217"/>
      <c r="ROK70" s="201"/>
      <c r="ROL70" s="217"/>
      <c r="ROO70" s="201"/>
      <c r="ROP70" s="217"/>
      <c r="ROS70" s="201"/>
      <c r="ROT70" s="217"/>
      <c r="ROW70" s="201"/>
      <c r="ROX70" s="217"/>
      <c r="RPA70" s="201"/>
      <c r="RPB70" s="217"/>
      <c r="RPE70" s="201"/>
      <c r="RPF70" s="217"/>
      <c r="RPI70" s="201"/>
      <c r="RPJ70" s="217"/>
      <c r="RPM70" s="201"/>
      <c r="RPN70" s="217"/>
      <c r="RPQ70" s="201"/>
      <c r="RPR70" s="217"/>
      <c r="RPU70" s="201"/>
      <c r="RPV70" s="217"/>
      <c r="RPY70" s="201"/>
      <c r="RPZ70" s="217"/>
      <c r="RQC70" s="201"/>
      <c r="RQD70" s="217"/>
      <c r="RQG70" s="201"/>
      <c r="RQH70" s="217"/>
      <c r="RQK70" s="201"/>
      <c r="RQL70" s="217"/>
      <c r="RQO70" s="201"/>
      <c r="RQP70" s="217"/>
      <c r="RQS70" s="201"/>
      <c r="RQT70" s="217"/>
      <c r="RQW70" s="201"/>
      <c r="RQX70" s="217"/>
      <c r="RRA70" s="201"/>
      <c r="RRB70" s="217"/>
      <c r="RRE70" s="201"/>
      <c r="RRF70" s="217"/>
      <c r="RRI70" s="201"/>
      <c r="RRJ70" s="217"/>
      <c r="RRM70" s="201"/>
      <c r="RRN70" s="217"/>
      <c r="RRQ70" s="201"/>
      <c r="RRR70" s="217"/>
      <c r="RRU70" s="201"/>
      <c r="RRV70" s="217"/>
      <c r="RRY70" s="201"/>
      <c r="RRZ70" s="217"/>
      <c r="RSC70" s="201"/>
      <c r="RSD70" s="217"/>
      <c r="RSG70" s="201"/>
      <c r="RSH70" s="217"/>
      <c r="RSK70" s="201"/>
      <c r="RSL70" s="217"/>
      <c r="RSO70" s="201"/>
      <c r="RSP70" s="217"/>
      <c r="RSS70" s="201"/>
      <c r="RST70" s="217"/>
      <c r="RSW70" s="201"/>
      <c r="RSX70" s="217"/>
      <c r="RTA70" s="201"/>
      <c r="RTB70" s="217"/>
      <c r="RTE70" s="201"/>
      <c r="RTF70" s="217"/>
      <c r="RTI70" s="201"/>
      <c r="RTJ70" s="217"/>
      <c r="RTM70" s="201"/>
      <c r="RTN70" s="217"/>
      <c r="RTQ70" s="201"/>
      <c r="RTR70" s="217"/>
      <c r="RTU70" s="201"/>
      <c r="RTV70" s="217"/>
      <c r="RTY70" s="201"/>
      <c r="RTZ70" s="217"/>
      <c r="RUC70" s="201"/>
      <c r="RUD70" s="217"/>
      <c r="RUG70" s="201"/>
      <c r="RUH70" s="217"/>
      <c r="RUK70" s="201"/>
      <c r="RUL70" s="217"/>
      <c r="RUO70" s="201"/>
      <c r="RUP70" s="217"/>
      <c r="RUS70" s="201"/>
      <c r="RUT70" s="217"/>
      <c r="RUW70" s="201"/>
      <c r="RUX70" s="217"/>
      <c r="RVA70" s="201"/>
      <c r="RVB70" s="217"/>
      <c r="RVE70" s="201"/>
      <c r="RVF70" s="217"/>
      <c r="RVI70" s="201"/>
      <c r="RVJ70" s="217"/>
      <c r="RVM70" s="201"/>
      <c r="RVN70" s="217"/>
      <c r="RVQ70" s="201"/>
      <c r="RVR70" s="217"/>
      <c r="RVU70" s="201"/>
      <c r="RVV70" s="217"/>
      <c r="RVY70" s="201"/>
      <c r="RVZ70" s="217"/>
      <c r="RWC70" s="201"/>
      <c r="RWD70" s="217"/>
      <c r="RWG70" s="201"/>
      <c r="RWH70" s="217"/>
      <c r="RWK70" s="201"/>
      <c r="RWL70" s="217"/>
      <c r="RWO70" s="201"/>
      <c r="RWP70" s="217"/>
      <c r="RWS70" s="201"/>
      <c r="RWT70" s="217"/>
      <c r="RWW70" s="201"/>
      <c r="RWX70" s="217"/>
      <c r="RXA70" s="201"/>
      <c r="RXB70" s="217"/>
      <c r="RXE70" s="201"/>
      <c r="RXF70" s="217"/>
      <c r="RXI70" s="201"/>
      <c r="RXJ70" s="217"/>
      <c r="RXM70" s="201"/>
      <c r="RXN70" s="217"/>
      <c r="RXQ70" s="201"/>
      <c r="RXR70" s="217"/>
      <c r="RXU70" s="201"/>
      <c r="RXV70" s="217"/>
      <c r="RXY70" s="201"/>
      <c r="RXZ70" s="217"/>
      <c r="RYC70" s="201"/>
      <c r="RYD70" s="217"/>
      <c r="RYG70" s="201"/>
      <c r="RYH70" s="217"/>
      <c r="RYK70" s="201"/>
      <c r="RYL70" s="217"/>
      <c r="RYO70" s="201"/>
      <c r="RYP70" s="217"/>
      <c r="RYS70" s="201"/>
      <c r="RYT70" s="217"/>
      <c r="RYW70" s="201"/>
      <c r="RYX70" s="217"/>
      <c r="RZA70" s="201"/>
      <c r="RZB70" s="217"/>
      <c r="RZE70" s="201"/>
      <c r="RZF70" s="217"/>
      <c r="RZI70" s="201"/>
      <c r="RZJ70" s="217"/>
      <c r="RZM70" s="201"/>
      <c r="RZN70" s="217"/>
      <c r="RZQ70" s="201"/>
      <c r="RZR70" s="217"/>
      <c r="RZU70" s="201"/>
      <c r="RZV70" s="217"/>
      <c r="RZY70" s="201"/>
      <c r="RZZ70" s="217"/>
      <c r="SAC70" s="201"/>
      <c r="SAD70" s="217"/>
      <c r="SAG70" s="201"/>
      <c r="SAH70" s="217"/>
      <c r="SAK70" s="201"/>
      <c r="SAL70" s="217"/>
      <c r="SAO70" s="201"/>
      <c r="SAP70" s="217"/>
      <c r="SAS70" s="201"/>
      <c r="SAT70" s="217"/>
      <c r="SAW70" s="201"/>
      <c r="SAX70" s="217"/>
      <c r="SBA70" s="201"/>
      <c r="SBB70" s="217"/>
      <c r="SBE70" s="201"/>
      <c r="SBF70" s="217"/>
      <c r="SBI70" s="201"/>
      <c r="SBJ70" s="217"/>
      <c r="SBM70" s="201"/>
      <c r="SBN70" s="217"/>
      <c r="SBQ70" s="201"/>
      <c r="SBR70" s="217"/>
      <c r="SBU70" s="201"/>
      <c r="SBV70" s="217"/>
      <c r="SBY70" s="201"/>
      <c r="SBZ70" s="217"/>
      <c r="SCC70" s="201"/>
      <c r="SCD70" s="217"/>
      <c r="SCG70" s="201"/>
      <c r="SCH70" s="217"/>
      <c r="SCK70" s="201"/>
      <c r="SCL70" s="217"/>
      <c r="SCO70" s="201"/>
      <c r="SCP70" s="217"/>
      <c r="SCS70" s="201"/>
      <c r="SCT70" s="217"/>
      <c r="SCW70" s="201"/>
      <c r="SCX70" s="217"/>
      <c r="SDA70" s="201"/>
      <c r="SDB70" s="217"/>
      <c r="SDE70" s="201"/>
      <c r="SDF70" s="217"/>
      <c r="SDI70" s="201"/>
      <c r="SDJ70" s="217"/>
      <c r="SDM70" s="201"/>
      <c r="SDN70" s="217"/>
      <c r="SDQ70" s="201"/>
      <c r="SDR70" s="217"/>
      <c r="SDU70" s="201"/>
      <c r="SDV70" s="217"/>
      <c r="SDY70" s="201"/>
      <c r="SDZ70" s="217"/>
      <c r="SEC70" s="201"/>
      <c r="SED70" s="217"/>
      <c r="SEG70" s="201"/>
      <c r="SEH70" s="217"/>
      <c r="SEK70" s="201"/>
      <c r="SEL70" s="217"/>
      <c r="SEO70" s="201"/>
      <c r="SEP70" s="217"/>
      <c r="SES70" s="201"/>
      <c r="SET70" s="217"/>
      <c r="SEW70" s="201"/>
      <c r="SEX70" s="217"/>
      <c r="SFA70" s="201"/>
      <c r="SFB70" s="217"/>
      <c r="SFE70" s="201"/>
      <c r="SFF70" s="217"/>
      <c r="SFI70" s="201"/>
      <c r="SFJ70" s="217"/>
      <c r="SFM70" s="201"/>
      <c r="SFN70" s="217"/>
      <c r="SFQ70" s="201"/>
      <c r="SFR70" s="217"/>
      <c r="SFU70" s="201"/>
      <c r="SFV70" s="217"/>
      <c r="SFY70" s="201"/>
      <c r="SFZ70" s="217"/>
      <c r="SGC70" s="201"/>
      <c r="SGD70" s="217"/>
      <c r="SGG70" s="201"/>
      <c r="SGH70" s="217"/>
      <c r="SGK70" s="201"/>
      <c r="SGL70" s="217"/>
      <c r="SGO70" s="201"/>
      <c r="SGP70" s="217"/>
      <c r="SGS70" s="201"/>
      <c r="SGT70" s="217"/>
      <c r="SGW70" s="201"/>
      <c r="SGX70" s="217"/>
      <c r="SHA70" s="201"/>
      <c r="SHB70" s="217"/>
      <c r="SHE70" s="201"/>
      <c r="SHF70" s="217"/>
      <c r="SHI70" s="201"/>
      <c r="SHJ70" s="217"/>
      <c r="SHM70" s="201"/>
      <c r="SHN70" s="217"/>
      <c r="SHQ70" s="201"/>
      <c r="SHR70" s="217"/>
      <c r="SHU70" s="201"/>
      <c r="SHV70" s="217"/>
      <c r="SHY70" s="201"/>
      <c r="SHZ70" s="217"/>
      <c r="SIC70" s="201"/>
      <c r="SID70" s="217"/>
      <c r="SIG70" s="201"/>
      <c r="SIH70" s="217"/>
      <c r="SIK70" s="201"/>
      <c r="SIL70" s="217"/>
      <c r="SIO70" s="201"/>
      <c r="SIP70" s="217"/>
      <c r="SIS70" s="201"/>
      <c r="SIT70" s="217"/>
      <c r="SIW70" s="201"/>
      <c r="SIX70" s="217"/>
      <c r="SJA70" s="201"/>
      <c r="SJB70" s="217"/>
      <c r="SJE70" s="201"/>
      <c r="SJF70" s="217"/>
      <c r="SJI70" s="201"/>
      <c r="SJJ70" s="217"/>
      <c r="SJM70" s="201"/>
      <c r="SJN70" s="217"/>
      <c r="SJQ70" s="201"/>
      <c r="SJR70" s="217"/>
      <c r="SJU70" s="201"/>
      <c r="SJV70" s="217"/>
      <c r="SJY70" s="201"/>
      <c r="SJZ70" s="217"/>
      <c r="SKC70" s="201"/>
      <c r="SKD70" s="217"/>
      <c r="SKG70" s="201"/>
      <c r="SKH70" s="217"/>
      <c r="SKK70" s="201"/>
      <c r="SKL70" s="217"/>
      <c r="SKO70" s="201"/>
      <c r="SKP70" s="217"/>
      <c r="SKS70" s="201"/>
      <c r="SKT70" s="217"/>
      <c r="SKW70" s="201"/>
      <c r="SKX70" s="217"/>
      <c r="SLA70" s="201"/>
      <c r="SLB70" s="217"/>
      <c r="SLE70" s="201"/>
      <c r="SLF70" s="217"/>
      <c r="SLI70" s="201"/>
      <c r="SLJ70" s="217"/>
      <c r="SLM70" s="201"/>
      <c r="SLN70" s="217"/>
      <c r="SLQ70" s="201"/>
      <c r="SLR70" s="217"/>
      <c r="SLU70" s="201"/>
      <c r="SLV70" s="217"/>
      <c r="SLY70" s="201"/>
      <c r="SLZ70" s="217"/>
      <c r="SMC70" s="201"/>
      <c r="SMD70" s="217"/>
      <c r="SMG70" s="201"/>
      <c r="SMH70" s="217"/>
      <c r="SMK70" s="201"/>
      <c r="SML70" s="217"/>
      <c r="SMO70" s="201"/>
      <c r="SMP70" s="217"/>
      <c r="SMS70" s="201"/>
      <c r="SMT70" s="217"/>
      <c r="SMW70" s="201"/>
      <c r="SMX70" s="217"/>
      <c r="SNA70" s="201"/>
      <c r="SNB70" s="217"/>
      <c r="SNE70" s="201"/>
      <c r="SNF70" s="217"/>
      <c r="SNI70" s="201"/>
      <c r="SNJ70" s="217"/>
      <c r="SNM70" s="201"/>
      <c r="SNN70" s="217"/>
      <c r="SNQ70" s="201"/>
      <c r="SNR70" s="217"/>
      <c r="SNU70" s="201"/>
      <c r="SNV70" s="217"/>
      <c r="SNY70" s="201"/>
      <c r="SNZ70" s="217"/>
      <c r="SOC70" s="201"/>
      <c r="SOD70" s="217"/>
      <c r="SOG70" s="201"/>
      <c r="SOH70" s="217"/>
      <c r="SOK70" s="201"/>
      <c r="SOL70" s="217"/>
      <c r="SOO70" s="201"/>
      <c r="SOP70" s="217"/>
      <c r="SOS70" s="201"/>
      <c r="SOT70" s="217"/>
      <c r="SOW70" s="201"/>
      <c r="SOX70" s="217"/>
      <c r="SPA70" s="201"/>
      <c r="SPB70" s="217"/>
      <c r="SPE70" s="201"/>
      <c r="SPF70" s="217"/>
      <c r="SPI70" s="201"/>
      <c r="SPJ70" s="217"/>
      <c r="SPM70" s="201"/>
      <c r="SPN70" s="217"/>
      <c r="SPQ70" s="201"/>
      <c r="SPR70" s="217"/>
      <c r="SPU70" s="201"/>
      <c r="SPV70" s="217"/>
      <c r="SPY70" s="201"/>
      <c r="SPZ70" s="217"/>
      <c r="SQC70" s="201"/>
      <c r="SQD70" s="217"/>
      <c r="SQG70" s="201"/>
      <c r="SQH70" s="217"/>
      <c r="SQK70" s="201"/>
      <c r="SQL70" s="217"/>
      <c r="SQO70" s="201"/>
      <c r="SQP70" s="217"/>
      <c r="SQS70" s="201"/>
      <c r="SQT70" s="217"/>
      <c r="SQW70" s="201"/>
      <c r="SQX70" s="217"/>
      <c r="SRA70" s="201"/>
      <c r="SRB70" s="217"/>
      <c r="SRE70" s="201"/>
      <c r="SRF70" s="217"/>
      <c r="SRI70" s="201"/>
      <c r="SRJ70" s="217"/>
      <c r="SRM70" s="201"/>
      <c r="SRN70" s="217"/>
      <c r="SRQ70" s="201"/>
      <c r="SRR70" s="217"/>
      <c r="SRU70" s="201"/>
      <c r="SRV70" s="217"/>
      <c r="SRY70" s="201"/>
      <c r="SRZ70" s="217"/>
      <c r="SSC70" s="201"/>
      <c r="SSD70" s="217"/>
      <c r="SSG70" s="201"/>
      <c r="SSH70" s="217"/>
      <c r="SSK70" s="201"/>
      <c r="SSL70" s="217"/>
      <c r="SSO70" s="201"/>
      <c r="SSP70" s="217"/>
      <c r="SSS70" s="201"/>
      <c r="SST70" s="217"/>
      <c r="SSW70" s="201"/>
      <c r="SSX70" s="217"/>
      <c r="STA70" s="201"/>
      <c r="STB70" s="217"/>
      <c r="STE70" s="201"/>
      <c r="STF70" s="217"/>
      <c r="STI70" s="201"/>
      <c r="STJ70" s="217"/>
      <c r="STM70" s="201"/>
      <c r="STN70" s="217"/>
      <c r="STQ70" s="201"/>
      <c r="STR70" s="217"/>
      <c r="STU70" s="201"/>
      <c r="STV70" s="217"/>
      <c r="STY70" s="201"/>
      <c r="STZ70" s="217"/>
      <c r="SUC70" s="201"/>
      <c r="SUD70" s="217"/>
      <c r="SUG70" s="201"/>
      <c r="SUH70" s="217"/>
      <c r="SUK70" s="201"/>
      <c r="SUL70" s="217"/>
      <c r="SUO70" s="201"/>
      <c r="SUP70" s="217"/>
      <c r="SUS70" s="201"/>
      <c r="SUT70" s="217"/>
      <c r="SUW70" s="201"/>
      <c r="SUX70" s="217"/>
      <c r="SVA70" s="201"/>
      <c r="SVB70" s="217"/>
      <c r="SVE70" s="201"/>
      <c r="SVF70" s="217"/>
      <c r="SVI70" s="201"/>
      <c r="SVJ70" s="217"/>
      <c r="SVM70" s="201"/>
      <c r="SVN70" s="217"/>
      <c r="SVQ70" s="201"/>
      <c r="SVR70" s="217"/>
      <c r="SVU70" s="201"/>
      <c r="SVV70" s="217"/>
      <c r="SVY70" s="201"/>
      <c r="SVZ70" s="217"/>
      <c r="SWC70" s="201"/>
      <c r="SWD70" s="217"/>
      <c r="SWG70" s="201"/>
      <c r="SWH70" s="217"/>
      <c r="SWK70" s="201"/>
      <c r="SWL70" s="217"/>
      <c r="SWO70" s="201"/>
      <c r="SWP70" s="217"/>
      <c r="SWS70" s="201"/>
      <c r="SWT70" s="217"/>
      <c r="SWW70" s="201"/>
      <c r="SWX70" s="217"/>
      <c r="SXA70" s="201"/>
      <c r="SXB70" s="217"/>
      <c r="SXE70" s="201"/>
      <c r="SXF70" s="217"/>
      <c r="SXI70" s="201"/>
      <c r="SXJ70" s="217"/>
      <c r="SXM70" s="201"/>
      <c r="SXN70" s="217"/>
      <c r="SXQ70" s="201"/>
      <c r="SXR70" s="217"/>
      <c r="SXU70" s="201"/>
      <c r="SXV70" s="217"/>
      <c r="SXY70" s="201"/>
      <c r="SXZ70" s="217"/>
      <c r="SYC70" s="201"/>
      <c r="SYD70" s="217"/>
      <c r="SYG70" s="201"/>
      <c r="SYH70" s="217"/>
      <c r="SYK70" s="201"/>
      <c r="SYL70" s="217"/>
      <c r="SYO70" s="201"/>
      <c r="SYP70" s="217"/>
      <c r="SYS70" s="201"/>
      <c r="SYT70" s="217"/>
      <c r="SYW70" s="201"/>
      <c r="SYX70" s="217"/>
      <c r="SZA70" s="201"/>
      <c r="SZB70" s="217"/>
      <c r="SZE70" s="201"/>
      <c r="SZF70" s="217"/>
      <c r="SZI70" s="201"/>
      <c r="SZJ70" s="217"/>
      <c r="SZM70" s="201"/>
      <c r="SZN70" s="217"/>
      <c r="SZQ70" s="201"/>
      <c r="SZR70" s="217"/>
      <c r="SZU70" s="201"/>
      <c r="SZV70" s="217"/>
      <c r="SZY70" s="201"/>
      <c r="SZZ70" s="217"/>
      <c r="TAC70" s="201"/>
      <c r="TAD70" s="217"/>
      <c r="TAG70" s="201"/>
      <c r="TAH70" s="217"/>
      <c r="TAK70" s="201"/>
      <c r="TAL70" s="217"/>
      <c r="TAO70" s="201"/>
      <c r="TAP70" s="217"/>
      <c r="TAS70" s="201"/>
      <c r="TAT70" s="217"/>
      <c r="TAW70" s="201"/>
      <c r="TAX70" s="217"/>
      <c r="TBA70" s="201"/>
      <c r="TBB70" s="217"/>
      <c r="TBE70" s="201"/>
      <c r="TBF70" s="217"/>
      <c r="TBI70" s="201"/>
      <c r="TBJ70" s="217"/>
      <c r="TBM70" s="201"/>
      <c r="TBN70" s="217"/>
      <c r="TBQ70" s="201"/>
      <c r="TBR70" s="217"/>
      <c r="TBU70" s="201"/>
      <c r="TBV70" s="217"/>
      <c r="TBY70" s="201"/>
      <c r="TBZ70" s="217"/>
      <c r="TCC70" s="201"/>
      <c r="TCD70" s="217"/>
      <c r="TCG70" s="201"/>
      <c r="TCH70" s="217"/>
      <c r="TCK70" s="201"/>
      <c r="TCL70" s="217"/>
      <c r="TCO70" s="201"/>
      <c r="TCP70" s="217"/>
      <c r="TCS70" s="201"/>
      <c r="TCT70" s="217"/>
      <c r="TCW70" s="201"/>
      <c r="TCX70" s="217"/>
      <c r="TDA70" s="201"/>
      <c r="TDB70" s="217"/>
      <c r="TDE70" s="201"/>
      <c r="TDF70" s="217"/>
      <c r="TDI70" s="201"/>
      <c r="TDJ70" s="217"/>
      <c r="TDM70" s="201"/>
      <c r="TDN70" s="217"/>
      <c r="TDQ70" s="201"/>
      <c r="TDR70" s="217"/>
      <c r="TDU70" s="201"/>
      <c r="TDV70" s="217"/>
      <c r="TDY70" s="201"/>
      <c r="TDZ70" s="217"/>
      <c r="TEC70" s="201"/>
      <c r="TED70" s="217"/>
      <c r="TEG70" s="201"/>
      <c r="TEH70" s="217"/>
      <c r="TEK70" s="201"/>
      <c r="TEL70" s="217"/>
      <c r="TEO70" s="201"/>
      <c r="TEP70" s="217"/>
      <c r="TES70" s="201"/>
      <c r="TET70" s="217"/>
      <c r="TEW70" s="201"/>
      <c r="TEX70" s="217"/>
      <c r="TFA70" s="201"/>
      <c r="TFB70" s="217"/>
      <c r="TFE70" s="201"/>
      <c r="TFF70" s="217"/>
      <c r="TFI70" s="201"/>
      <c r="TFJ70" s="217"/>
      <c r="TFM70" s="201"/>
      <c r="TFN70" s="217"/>
      <c r="TFQ70" s="201"/>
      <c r="TFR70" s="217"/>
      <c r="TFU70" s="201"/>
      <c r="TFV70" s="217"/>
      <c r="TFY70" s="201"/>
      <c r="TFZ70" s="217"/>
      <c r="TGC70" s="201"/>
      <c r="TGD70" s="217"/>
      <c r="TGG70" s="201"/>
      <c r="TGH70" s="217"/>
      <c r="TGK70" s="201"/>
      <c r="TGL70" s="217"/>
      <c r="TGO70" s="201"/>
      <c r="TGP70" s="217"/>
      <c r="TGS70" s="201"/>
      <c r="TGT70" s="217"/>
      <c r="TGW70" s="201"/>
      <c r="TGX70" s="217"/>
      <c r="THA70" s="201"/>
      <c r="THB70" s="217"/>
      <c r="THE70" s="201"/>
      <c r="THF70" s="217"/>
      <c r="THI70" s="201"/>
      <c r="THJ70" s="217"/>
      <c r="THM70" s="201"/>
      <c r="THN70" s="217"/>
      <c r="THQ70" s="201"/>
      <c r="THR70" s="217"/>
      <c r="THU70" s="201"/>
      <c r="THV70" s="217"/>
      <c r="THY70" s="201"/>
      <c r="THZ70" s="217"/>
      <c r="TIC70" s="201"/>
      <c r="TID70" s="217"/>
      <c r="TIG70" s="201"/>
      <c r="TIH70" s="217"/>
      <c r="TIK70" s="201"/>
      <c r="TIL70" s="217"/>
      <c r="TIO70" s="201"/>
      <c r="TIP70" s="217"/>
      <c r="TIS70" s="201"/>
      <c r="TIT70" s="217"/>
      <c r="TIW70" s="201"/>
      <c r="TIX70" s="217"/>
      <c r="TJA70" s="201"/>
      <c r="TJB70" s="217"/>
      <c r="TJE70" s="201"/>
      <c r="TJF70" s="217"/>
      <c r="TJI70" s="201"/>
      <c r="TJJ70" s="217"/>
      <c r="TJM70" s="201"/>
      <c r="TJN70" s="217"/>
      <c r="TJQ70" s="201"/>
      <c r="TJR70" s="217"/>
      <c r="TJU70" s="201"/>
      <c r="TJV70" s="217"/>
      <c r="TJY70" s="201"/>
      <c r="TJZ70" s="217"/>
      <c r="TKC70" s="201"/>
      <c r="TKD70" s="217"/>
      <c r="TKG70" s="201"/>
      <c r="TKH70" s="217"/>
      <c r="TKK70" s="201"/>
      <c r="TKL70" s="217"/>
      <c r="TKO70" s="201"/>
      <c r="TKP70" s="217"/>
      <c r="TKS70" s="201"/>
      <c r="TKT70" s="217"/>
      <c r="TKW70" s="201"/>
      <c r="TKX70" s="217"/>
      <c r="TLA70" s="201"/>
      <c r="TLB70" s="217"/>
      <c r="TLE70" s="201"/>
      <c r="TLF70" s="217"/>
      <c r="TLI70" s="201"/>
      <c r="TLJ70" s="217"/>
      <c r="TLM70" s="201"/>
      <c r="TLN70" s="217"/>
      <c r="TLQ70" s="201"/>
      <c r="TLR70" s="217"/>
      <c r="TLU70" s="201"/>
      <c r="TLV70" s="217"/>
      <c r="TLY70" s="201"/>
      <c r="TLZ70" s="217"/>
      <c r="TMC70" s="201"/>
      <c r="TMD70" s="217"/>
      <c r="TMG70" s="201"/>
      <c r="TMH70" s="217"/>
      <c r="TMK70" s="201"/>
      <c r="TML70" s="217"/>
      <c r="TMO70" s="201"/>
      <c r="TMP70" s="217"/>
      <c r="TMS70" s="201"/>
      <c r="TMT70" s="217"/>
      <c r="TMW70" s="201"/>
      <c r="TMX70" s="217"/>
      <c r="TNA70" s="201"/>
      <c r="TNB70" s="217"/>
      <c r="TNE70" s="201"/>
      <c r="TNF70" s="217"/>
      <c r="TNI70" s="201"/>
      <c r="TNJ70" s="217"/>
      <c r="TNM70" s="201"/>
      <c r="TNN70" s="217"/>
      <c r="TNQ70" s="201"/>
      <c r="TNR70" s="217"/>
      <c r="TNU70" s="201"/>
      <c r="TNV70" s="217"/>
      <c r="TNY70" s="201"/>
      <c r="TNZ70" s="217"/>
      <c r="TOC70" s="201"/>
      <c r="TOD70" s="217"/>
      <c r="TOG70" s="201"/>
      <c r="TOH70" s="217"/>
      <c r="TOK70" s="201"/>
      <c r="TOL70" s="217"/>
      <c r="TOO70" s="201"/>
      <c r="TOP70" s="217"/>
      <c r="TOS70" s="201"/>
      <c r="TOT70" s="217"/>
      <c r="TOW70" s="201"/>
      <c r="TOX70" s="217"/>
      <c r="TPA70" s="201"/>
      <c r="TPB70" s="217"/>
      <c r="TPE70" s="201"/>
      <c r="TPF70" s="217"/>
      <c r="TPI70" s="201"/>
      <c r="TPJ70" s="217"/>
      <c r="TPM70" s="201"/>
      <c r="TPN70" s="217"/>
      <c r="TPQ70" s="201"/>
      <c r="TPR70" s="217"/>
      <c r="TPU70" s="201"/>
      <c r="TPV70" s="217"/>
      <c r="TPY70" s="201"/>
      <c r="TPZ70" s="217"/>
      <c r="TQC70" s="201"/>
      <c r="TQD70" s="217"/>
      <c r="TQG70" s="201"/>
      <c r="TQH70" s="217"/>
      <c r="TQK70" s="201"/>
      <c r="TQL70" s="217"/>
      <c r="TQO70" s="201"/>
      <c r="TQP70" s="217"/>
      <c r="TQS70" s="201"/>
      <c r="TQT70" s="217"/>
      <c r="TQW70" s="201"/>
      <c r="TQX70" s="217"/>
      <c r="TRA70" s="201"/>
      <c r="TRB70" s="217"/>
      <c r="TRE70" s="201"/>
      <c r="TRF70" s="217"/>
      <c r="TRI70" s="201"/>
      <c r="TRJ70" s="217"/>
      <c r="TRM70" s="201"/>
      <c r="TRN70" s="217"/>
      <c r="TRQ70" s="201"/>
      <c r="TRR70" s="217"/>
      <c r="TRU70" s="201"/>
      <c r="TRV70" s="217"/>
      <c r="TRY70" s="201"/>
      <c r="TRZ70" s="217"/>
      <c r="TSC70" s="201"/>
      <c r="TSD70" s="217"/>
      <c r="TSG70" s="201"/>
      <c r="TSH70" s="217"/>
      <c r="TSK70" s="201"/>
      <c r="TSL70" s="217"/>
      <c r="TSO70" s="201"/>
      <c r="TSP70" s="217"/>
      <c r="TSS70" s="201"/>
      <c r="TST70" s="217"/>
      <c r="TSW70" s="201"/>
      <c r="TSX70" s="217"/>
      <c r="TTA70" s="201"/>
      <c r="TTB70" s="217"/>
      <c r="TTE70" s="201"/>
      <c r="TTF70" s="217"/>
      <c r="TTI70" s="201"/>
      <c r="TTJ70" s="217"/>
      <c r="TTM70" s="201"/>
      <c r="TTN70" s="217"/>
      <c r="TTQ70" s="201"/>
      <c r="TTR70" s="217"/>
      <c r="TTU70" s="201"/>
      <c r="TTV70" s="217"/>
      <c r="TTY70" s="201"/>
      <c r="TTZ70" s="217"/>
      <c r="TUC70" s="201"/>
      <c r="TUD70" s="217"/>
      <c r="TUG70" s="201"/>
      <c r="TUH70" s="217"/>
      <c r="TUK70" s="201"/>
      <c r="TUL70" s="217"/>
      <c r="TUO70" s="201"/>
      <c r="TUP70" s="217"/>
      <c r="TUS70" s="201"/>
      <c r="TUT70" s="217"/>
      <c r="TUW70" s="201"/>
      <c r="TUX70" s="217"/>
      <c r="TVA70" s="201"/>
      <c r="TVB70" s="217"/>
      <c r="TVE70" s="201"/>
      <c r="TVF70" s="217"/>
      <c r="TVI70" s="201"/>
      <c r="TVJ70" s="217"/>
      <c r="TVM70" s="201"/>
      <c r="TVN70" s="217"/>
      <c r="TVQ70" s="201"/>
      <c r="TVR70" s="217"/>
      <c r="TVU70" s="201"/>
      <c r="TVV70" s="217"/>
      <c r="TVY70" s="201"/>
      <c r="TVZ70" s="217"/>
      <c r="TWC70" s="201"/>
      <c r="TWD70" s="217"/>
      <c r="TWG70" s="201"/>
      <c r="TWH70" s="217"/>
      <c r="TWK70" s="201"/>
      <c r="TWL70" s="217"/>
      <c r="TWO70" s="201"/>
      <c r="TWP70" s="217"/>
      <c r="TWS70" s="201"/>
      <c r="TWT70" s="217"/>
      <c r="TWW70" s="201"/>
      <c r="TWX70" s="217"/>
      <c r="TXA70" s="201"/>
      <c r="TXB70" s="217"/>
      <c r="TXE70" s="201"/>
      <c r="TXF70" s="217"/>
      <c r="TXI70" s="201"/>
      <c r="TXJ70" s="217"/>
      <c r="TXM70" s="201"/>
      <c r="TXN70" s="217"/>
      <c r="TXQ70" s="201"/>
      <c r="TXR70" s="217"/>
      <c r="TXU70" s="201"/>
      <c r="TXV70" s="217"/>
      <c r="TXY70" s="201"/>
      <c r="TXZ70" s="217"/>
      <c r="TYC70" s="201"/>
      <c r="TYD70" s="217"/>
      <c r="TYG70" s="201"/>
      <c r="TYH70" s="217"/>
      <c r="TYK70" s="201"/>
      <c r="TYL70" s="217"/>
      <c r="TYO70" s="201"/>
      <c r="TYP70" s="217"/>
      <c r="TYS70" s="201"/>
      <c r="TYT70" s="217"/>
      <c r="TYW70" s="201"/>
      <c r="TYX70" s="217"/>
      <c r="TZA70" s="201"/>
      <c r="TZB70" s="217"/>
      <c r="TZE70" s="201"/>
      <c r="TZF70" s="217"/>
      <c r="TZI70" s="201"/>
      <c r="TZJ70" s="217"/>
      <c r="TZM70" s="201"/>
      <c r="TZN70" s="217"/>
      <c r="TZQ70" s="201"/>
      <c r="TZR70" s="217"/>
      <c r="TZU70" s="201"/>
      <c r="TZV70" s="217"/>
      <c r="TZY70" s="201"/>
      <c r="TZZ70" s="217"/>
      <c r="UAC70" s="201"/>
      <c r="UAD70" s="217"/>
      <c r="UAG70" s="201"/>
      <c r="UAH70" s="217"/>
      <c r="UAK70" s="201"/>
      <c r="UAL70" s="217"/>
      <c r="UAO70" s="201"/>
      <c r="UAP70" s="217"/>
      <c r="UAS70" s="201"/>
      <c r="UAT70" s="217"/>
      <c r="UAW70" s="201"/>
      <c r="UAX70" s="217"/>
      <c r="UBA70" s="201"/>
      <c r="UBB70" s="217"/>
      <c r="UBE70" s="201"/>
      <c r="UBF70" s="217"/>
      <c r="UBI70" s="201"/>
      <c r="UBJ70" s="217"/>
      <c r="UBM70" s="201"/>
      <c r="UBN70" s="217"/>
      <c r="UBQ70" s="201"/>
      <c r="UBR70" s="217"/>
      <c r="UBU70" s="201"/>
      <c r="UBV70" s="217"/>
      <c r="UBY70" s="201"/>
      <c r="UBZ70" s="217"/>
      <c r="UCC70" s="201"/>
      <c r="UCD70" s="217"/>
      <c r="UCG70" s="201"/>
      <c r="UCH70" s="217"/>
      <c r="UCK70" s="201"/>
      <c r="UCL70" s="217"/>
      <c r="UCO70" s="201"/>
      <c r="UCP70" s="217"/>
      <c r="UCS70" s="201"/>
      <c r="UCT70" s="217"/>
      <c r="UCW70" s="201"/>
      <c r="UCX70" s="217"/>
      <c r="UDA70" s="201"/>
      <c r="UDB70" s="217"/>
      <c r="UDE70" s="201"/>
      <c r="UDF70" s="217"/>
      <c r="UDI70" s="201"/>
      <c r="UDJ70" s="217"/>
      <c r="UDM70" s="201"/>
      <c r="UDN70" s="217"/>
      <c r="UDQ70" s="201"/>
      <c r="UDR70" s="217"/>
      <c r="UDU70" s="201"/>
      <c r="UDV70" s="217"/>
      <c r="UDY70" s="201"/>
      <c r="UDZ70" s="217"/>
      <c r="UEC70" s="201"/>
      <c r="UED70" s="217"/>
      <c r="UEG70" s="201"/>
      <c r="UEH70" s="217"/>
      <c r="UEK70" s="201"/>
      <c r="UEL70" s="217"/>
      <c r="UEO70" s="201"/>
      <c r="UEP70" s="217"/>
      <c r="UES70" s="201"/>
      <c r="UET70" s="217"/>
      <c r="UEW70" s="201"/>
      <c r="UEX70" s="217"/>
      <c r="UFA70" s="201"/>
      <c r="UFB70" s="217"/>
      <c r="UFE70" s="201"/>
      <c r="UFF70" s="217"/>
      <c r="UFI70" s="201"/>
      <c r="UFJ70" s="217"/>
      <c r="UFM70" s="201"/>
      <c r="UFN70" s="217"/>
      <c r="UFQ70" s="201"/>
      <c r="UFR70" s="217"/>
      <c r="UFU70" s="201"/>
      <c r="UFV70" s="217"/>
      <c r="UFY70" s="201"/>
      <c r="UFZ70" s="217"/>
      <c r="UGC70" s="201"/>
      <c r="UGD70" s="217"/>
      <c r="UGG70" s="201"/>
      <c r="UGH70" s="217"/>
      <c r="UGK70" s="201"/>
      <c r="UGL70" s="217"/>
      <c r="UGO70" s="201"/>
      <c r="UGP70" s="217"/>
      <c r="UGS70" s="201"/>
      <c r="UGT70" s="217"/>
      <c r="UGW70" s="201"/>
      <c r="UGX70" s="217"/>
      <c r="UHA70" s="201"/>
      <c r="UHB70" s="217"/>
      <c r="UHE70" s="201"/>
      <c r="UHF70" s="217"/>
      <c r="UHI70" s="201"/>
      <c r="UHJ70" s="217"/>
      <c r="UHM70" s="201"/>
      <c r="UHN70" s="217"/>
      <c r="UHQ70" s="201"/>
      <c r="UHR70" s="217"/>
      <c r="UHU70" s="201"/>
      <c r="UHV70" s="217"/>
      <c r="UHY70" s="201"/>
      <c r="UHZ70" s="217"/>
      <c r="UIC70" s="201"/>
      <c r="UID70" s="217"/>
      <c r="UIG70" s="201"/>
      <c r="UIH70" s="217"/>
      <c r="UIK70" s="201"/>
      <c r="UIL70" s="217"/>
      <c r="UIO70" s="201"/>
      <c r="UIP70" s="217"/>
      <c r="UIS70" s="201"/>
      <c r="UIT70" s="217"/>
      <c r="UIW70" s="201"/>
      <c r="UIX70" s="217"/>
      <c r="UJA70" s="201"/>
      <c r="UJB70" s="217"/>
      <c r="UJE70" s="201"/>
      <c r="UJF70" s="217"/>
      <c r="UJI70" s="201"/>
      <c r="UJJ70" s="217"/>
      <c r="UJM70" s="201"/>
      <c r="UJN70" s="217"/>
      <c r="UJQ70" s="201"/>
      <c r="UJR70" s="217"/>
      <c r="UJU70" s="201"/>
      <c r="UJV70" s="217"/>
      <c r="UJY70" s="201"/>
      <c r="UJZ70" s="217"/>
      <c r="UKC70" s="201"/>
      <c r="UKD70" s="217"/>
      <c r="UKG70" s="201"/>
      <c r="UKH70" s="217"/>
      <c r="UKK70" s="201"/>
      <c r="UKL70" s="217"/>
      <c r="UKO70" s="201"/>
      <c r="UKP70" s="217"/>
      <c r="UKS70" s="201"/>
      <c r="UKT70" s="217"/>
      <c r="UKW70" s="201"/>
      <c r="UKX70" s="217"/>
      <c r="ULA70" s="201"/>
      <c r="ULB70" s="217"/>
      <c r="ULE70" s="201"/>
      <c r="ULF70" s="217"/>
      <c r="ULI70" s="201"/>
      <c r="ULJ70" s="217"/>
      <c r="ULM70" s="201"/>
      <c r="ULN70" s="217"/>
      <c r="ULQ70" s="201"/>
      <c r="ULR70" s="217"/>
      <c r="ULU70" s="201"/>
      <c r="ULV70" s="217"/>
      <c r="ULY70" s="201"/>
      <c r="ULZ70" s="217"/>
      <c r="UMC70" s="201"/>
      <c r="UMD70" s="217"/>
      <c r="UMG70" s="201"/>
      <c r="UMH70" s="217"/>
      <c r="UMK70" s="201"/>
      <c r="UML70" s="217"/>
      <c r="UMO70" s="201"/>
      <c r="UMP70" s="217"/>
      <c r="UMS70" s="201"/>
      <c r="UMT70" s="217"/>
      <c r="UMW70" s="201"/>
      <c r="UMX70" s="217"/>
      <c r="UNA70" s="201"/>
      <c r="UNB70" s="217"/>
      <c r="UNE70" s="201"/>
      <c r="UNF70" s="217"/>
      <c r="UNI70" s="201"/>
      <c r="UNJ70" s="217"/>
      <c r="UNM70" s="201"/>
      <c r="UNN70" s="217"/>
      <c r="UNQ70" s="201"/>
      <c r="UNR70" s="217"/>
      <c r="UNU70" s="201"/>
      <c r="UNV70" s="217"/>
      <c r="UNY70" s="201"/>
      <c r="UNZ70" s="217"/>
      <c r="UOC70" s="201"/>
      <c r="UOD70" s="217"/>
      <c r="UOG70" s="201"/>
      <c r="UOH70" s="217"/>
      <c r="UOK70" s="201"/>
      <c r="UOL70" s="217"/>
      <c r="UOO70" s="201"/>
      <c r="UOP70" s="217"/>
      <c r="UOS70" s="201"/>
      <c r="UOT70" s="217"/>
      <c r="UOW70" s="201"/>
      <c r="UOX70" s="217"/>
      <c r="UPA70" s="201"/>
      <c r="UPB70" s="217"/>
      <c r="UPE70" s="201"/>
      <c r="UPF70" s="217"/>
      <c r="UPI70" s="201"/>
      <c r="UPJ70" s="217"/>
      <c r="UPM70" s="201"/>
      <c r="UPN70" s="217"/>
      <c r="UPQ70" s="201"/>
      <c r="UPR70" s="217"/>
      <c r="UPU70" s="201"/>
      <c r="UPV70" s="217"/>
      <c r="UPY70" s="201"/>
      <c r="UPZ70" s="217"/>
      <c r="UQC70" s="201"/>
      <c r="UQD70" s="217"/>
      <c r="UQG70" s="201"/>
      <c r="UQH70" s="217"/>
      <c r="UQK70" s="201"/>
      <c r="UQL70" s="217"/>
      <c r="UQO70" s="201"/>
      <c r="UQP70" s="217"/>
      <c r="UQS70" s="201"/>
      <c r="UQT70" s="217"/>
      <c r="UQW70" s="201"/>
      <c r="UQX70" s="217"/>
      <c r="URA70" s="201"/>
      <c r="URB70" s="217"/>
      <c r="URE70" s="201"/>
      <c r="URF70" s="217"/>
      <c r="URI70" s="201"/>
      <c r="URJ70" s="217"/>
      <c r="URM70" s="201"/>
      <c r="URN70" s="217"/>
      <c r="URQ70" s="201"/>
      <c r="URR70" s="217"/>
      <c r="URU70" s="201"/>
      <c r="URV70" s="217"/>
      <c r="URY70" s="201"/>
      <c r="URZ70" s="217"/>
      <c r="USC70" s="201"/>
      <c r="USD70" s="217"/>
      <c r="USG70" s="201"/>
      <c r="USH70" s="217"/>
      <c r="USK70" s="201"/>
      <c r="USL70" s="217"/>
      <c r="USO70" s="201"/>
      <c r="USP70" s="217"/>
      <c r="USS70" s="201"/>
      <c r="UST70" s="217"/>
      <c r="USW70" s="201"/>
      <c r="USX70" s="217"/>
      <c r="UTA70" s="201"/>
      <c r="UTB70" s="217"/>
      <c r="UTE70" s="201"/>
      <c r="UTF70" s="217"/>
      <c r="UTI70" s="201"/>
      <c r="UTJ70" s="217"/>
      <c r="UTM70" s="201"/>
      <c r="UTN70" s="217"/>
      <c r="UTQ70" s="201"/>
      <c r="UTR70" s="217"/>
      <c r="UTU70" s="201"/>
      <c r="UTV70" s="217"/>
      <c r="UTY70" s="201"/>
      <c r="UTZ70" s="217"/>
      <c r="UUC70" s="201"/>
      <c r="UUD70" s="217"/>
      <c r="UUG70" s="201"/>
      <c r="UUH70" s="217"/>
      <c r="UUK70" s="201"/>
      <c r="UUL70" s="217"/>
      <c r="UUO70" s="201"/>
      <c r="UUP70" s="217"/>
      <c r="UUS70" s="201"/>
      <c r="UUT70" s="217"/>
      <c r="UUW70" s="201"/>
      <c r="UUX70" s="217"/>
      <c r="UVA70" s="201"/>
      <c r="UVB70" s="217"/>
      <c r="UVE70" s="201"/>
      <c r="UVF70" s="217"/>
      <c r="UVI70" s="201"/>
      <c r="UVJ70" s="217"/>
      <c r="UVM70" s="201"/>
      <c r="UVN70" s="217"/>
      <c r="UVQ70" s="201"/>
      <c r="UVR70" s="217"/>
      <c r="UVU70" s="201"/>
      <c r="UVV70" s="217"/>
      <c r="UVY70" s="201"/>
      <c r="UVZ70" s="217"/>
      <c r="UWC70" s="201"/>
      <c r="UWD70" s="217"/>
      <c r="UWG70" s="201"/>
      <c r="UWH70" s="217"/>
      <c r="UWK70" s="201"/>
      <c r="UWL70" s="217"/>
      <c r="UWO70" s="201"/>
      <c r="UWP70" s="217"/>
      <c r="UWS70" s="201"/>
      <c r="UWT70" s="217"/>
      <c r="UWW70" s="201"/>
      <c r="UWX70" s="217"/>
      <c r="UXA70" s="201"/>
      <c r="UXB70" s="217"/>
      <c r="UXE70" s="201"/>
      <c r="UXF70" s="217"/>
      <c r="UXI70" s="201"/>
      <c r="UXJ70" s="217"/>
      <c r="UXM70" s="201"/>
      <c r="UXN70" s="217"/>
      <c r="UXQ70" s="201"/>
      <c r="UXR70" s="217"/>
      <c r="UXU70" s="201"/>
      <c r="UXV70" s="217"/>
      <c r="UXY70" s="201"/>
      <c r="UXZ70" s="217"/>
      <c r="UYC70" s="201"/>
      <c r="UYD70" s="217"/>
      <c r="UYG70" s="201"/>
      <c r="UYH70" s="217"/>
      <c r="UYK70" s="201"/>
      <c r="UYL70" s="217"/>
      <c r="UYO70" s="201"/>
      <c r="UYP70" s="217"/>
      <c r="UYS70" s="201"/>
      <c r="UYT70" s="217"/>
      <c r="UYW70" s="201"/>
      <c r="UYX70" s="217"/>
      <c r="UZA70" s="201"/>
      <c r="UZB70" s="217"/>
      <c r="UZE70" s="201"/>
      <c r="UZF70" s="217"/>
      <c r="UZI70" s="201"/>
      <c r="UZJ70" s="217"/>
      <c r="UZM70" s="201"/>
      <c r="UZN70" s="217"/>
      <c r="UZQ70" s="201"/>
      <c r="UZR70" s="217"/>
      <c r="UZU70" s="201"/>
      <c r="UZV70" s="217"/>
      <c r="UZY70" s="201"/>
      <c r="UZZ70" s="217"/>
      <c r="VAC70" s="201"/>
      <c r="VAD70" s="217"/>
      <c r="VAG70" s="201"/>
      <c r="VAH70" s="217"/>
      <c r="VAK70" s="201"/>
      <c r="VAL70" s="217"/>
      <c r="VAO70" s="201"/>
      <c r="VAP70" s="217"/>
      <c r="VAS70" s="201"/>
      <c r="VAT70" s="217"/>
      <c r="VAW70" s="201"/>
      <c r="VAX70" s="217"/>
      <c r="VBA70" s="201"/>
      <c r="VBB70" s="217"/>
      <c r="VBE70" s="201"/>
      <c r="VBF70" s="217"/>
      <c r="VBI70" s="201"/>
      <c r="VBJ70" s="217"/>
      <c r="VBM70" s="201"/>
      <c r="VBN70" s="217"/>
      <c r="VBQ70" s="201"/>
      <c r="VBR70" s="217"/>
      <c r="VBU70" s="201"/>
      <c r="VBV70" s="217"/>
      <c r="VBY70" s="201"/>
      <c r="VBZ70" s="217"/>
      <c r="VCC70" s="201"/>
      <c r="VCD70" s="217"/>
      <c r="VCG70" s="201"/>
      <c r="VCH70" s="217"/>
      <c r="VCK70" s="201"/>
      <c r="VCL70" s="217"/>
      <c r="VCO70" s="201"/>
      <c r="VCP70" s="217"/>
      <c r="VCS70" s="201"/>
      <c r="VCT70" s="217"/>
      <c r="VCW70" s="201"/>
      <c r="VCX70" s="217"/>
      <c r="VDA70" s="201"/>
      <c r="VDB70" s="217"/>
      <c r="VDE70" s="201"/>
      <c r="VDF70" s="217"/>
      <c r="VDI70" s="201"/>
      <c r="VDJ70" s="217"/>
      <c r="VDM70" s="201"/>
      <c r="VDN70" s="217"/>
      <c r="VDQ70" s="201"/>
      <c r="VDR70" s="217"/>
      <c r="VDU70" s="201"/>
      <c r="VDV70" s="217"/>
      <c r="VDY70" s="201"/>
      <c r="VDZ70" s="217"/>
      <c r="VEC70" s="201"/>
      <c r="VED70" s="217"/>
      <c r="VEG70" s="201"/>
      <c r="VEH70" s="217"/>
      <c r="VEK70" s="201"/>
      <c r="VEL70" s="217"/>
      <c r="VEO70" s="201"/>
      <c r="VEP70" s="217"/>
      <c r="VES70" s="201"/>
      <c r="VET70" s="217"/>
      <c r="VEW70" s="201"/>
      <c r="VEX70" s="217"/>
      <c r="VFA70" s="201"/>
      <c r="VFB70" s="217"/>
      <c r="VFE70" s="201"/>
      <c r="VFF70" s="217"/>
      <c r="VFI70" s="201"/>
      <c r="VFJ70" s="217"/>
      <c r="VFM70" s="201"/>
      <c r="VFN70" s="217"/>
      <c r="VFQ70" s="201"/>
      <c r="VFR70" s="217"/>
      <c r="VFU70" s="201"/>
      <c r="VFV70" s="217"/>
      <c r="VFY70" s="201"/>
      <c r="VFZ70" s="217"/>
      <c r="VGC70" s="201"/>
      <c r="VGD70" s="217"/>
      <c r="VGG70" s="201"/>
      <c r="VGH70" s="217"/>
      <c r="VGK70" s="201"/>
      <c r="VGL70" s="217"/>
      <c r="VGO70" s="201"/>
      <c r="VGP70" s="217"/>
      <c r="VGS70" s="201"/>
      <c r="VGT70" s="217"/>
      <c r="VGW70" s="201"/>
      <c r="VGX70" s="217"/>
      <c r="VHA70" s="201"/>
      <c r="VHB70" s="217"/>
      <c r="VHE70" s="201"/>
      <c r="VHF70" s="217"/>
      <c r="VHI70" s="201"/>
      <c r="VHJ70" s="217"/>
      <c r="VHM70" s="201"/>
      <c r="VHN70" s="217"/>
      <c r="VHQ70" s="201"/>
      <c r="VHR70" s="217"/>
      <c r="VHU70" s="201"/>
      <c r="VHV70" s="217"/>
      <c r="VHY70" s="201"/>
      <c r="VHZ70" s="217"/>
      <c r="VIC70" s="201"/>
      <c r="VID70" s="217"/>
      <c r="VIG70" s="201"/>
      <c r="VIH70" s="217"/>
      <c r="VIK70" s="201"/>
      <c r="VIL70" s="217"/>
      <c r="VIO70" s="201"/>
      <c r="VIP70" s="217"/>
      <c r="VIS70" s="201"/>
      <c r="VIT70" s="217"/>
      <c r="VIW70" s="201"/>
      <c r="VIX70" s="217"/>
      <c r="VJA70" s="201"/>
      <c r="VJB70" s="217"/>
      <c r="VJE70" s="201"/>
      <c r="VJF70" s="217"/>
      <c r="VJI70" s="201"/>
      <c r="VJJ70" s="217"/>
      <c r="VJM70" s="201"/>
      <c r="VJN70" s="217"/>
      <c r="VJQ70" s="201"/>
      <c r="VJR70" s="217"/>
      <c r="VJU70" s="201"/>
      <c r="VJV70" s="217"/>
      <c r="VJY70" s="201"/>
      <c r="VJZ70" s="217"/>
      <c r="VKC70" s="201"/>
      <c r="VKD70" s="217"/>
      <c r="VKG70" s="201"/>
      <c r="VKH70" s="217"/>
      <c r="VKK70" s="201"/>
      <c r="VKL70" s="217"/>
      <c r="VKO70" s="201"/>
      <c r="VKP70" s="217"/>
      <c r="VKS70" s="201"/>
      <c r="VKT70" s="217"/>
      <c r="VKW70" s="201"/>
      <c r="VKX70" s="217"/>
      <c r="VLA70" s="201"/>
      <c r="VLB70" s="217"/>
      <c r="VLE70" s="201"/>
      <c r="VLF70" s="217"/>
      <c r="VLI70" s="201"/>
      <c r="VLJ70" s="217"/>
      <c r="VLM70" s="201"/>
      <c r="VLN70" s="217"/>
      <c r="VLQ70" s="201"/>
      <c r="VLR70" s="217"/>
      <c r="VLU70" s="201"/>
      <c r="VLV70" s="217"/>
      <c r="VLY70" s="201"/>
      <c r="VLZ70" s="217"/>
      <c r="VMC70" s="201"/>
      <c r="VMD70" s="217"/>
      <c r="VMG70" s="201"/>
      <c r="VMH70" s="217"/>
      <c r="VMK70" s="201"/>
      <c r="VML70" s="217"/>
      <c r="VMO70" s="201"/>
      <c r="VMP70" s="217"/>
      <c r="VMS70" s="201"/>
      <c r="VMT70" s="217"/>
      <c r="VMW70" s="201"/>
      <c r="VMX70" s="217"/>
      <c r="VNA70" s="201"/>
      <c r="VNB70" s="217"/>
      <c r="VNE70" s="201"/>
      <c r="VNF70" s="217"/>
      <c r="VNI70" s="201"/>
      <c r="VNJ70" s="217"/>
      <c r="VNM70" s="201"/>
      <c r="VNN70" s="217"/>
      <c r="VNQ70" s="201"/>
      <c r="VNR70" s="217"/>
      <c r="VNU70" s="201"/>
      <c r="VNV70" s="217"/>
      <c r="VNY70" s="201"/>
      <c r="VNZ70" s="217"/>
      <c r="VOC70" s="201"/>
      <c r="VOD70" s="217"/>
      <c r="VOG70" s="201"/>
      <c r="VOH70" s="217"/>
      <c r="VOK70" s="201"/>
      <c r="VOL70" s="217"/>
      <c r="VOO70" s="201"/>
      <c r="VOP70" s="217"/>
      <c r="VOS70" s="201"/>
      <c r="VOT70" s="217"/>
      <c r="VOW70" s="201"/>
      <c r="VOX70" s="217"/>
      <c r="VPA70" s="201"/>
      <c r="VPB70" s="217"/>
      <c r="VPE70" s="201"/>
      <c r="VPF70" s="217"/>
      <c r="VPI70" s="201"/>
      <c r="VPJ70" s="217"/>
      <c r="VPM70" s="201"/>
      <c r="VPN70" s="217"/>
      <c r="VPQ70" s="201"/>
      <c r="VPR70" s="217"/>
      <c r="VPU70" s="201"/>
      <c r="VPV70" s="217"/>
      <c r="VPY70" s="201"/>
      <c r="VPZ70" s="217"/>
      <c r="VQC70" s="201"/>
      <c r="VQD70" s="217"/>
      <c r="VQG70" s="201"/>
      <c r="VQH70" s="217"/>
      <c r="VQK70" s="201"/>
      <c r="VQL70" s="217"/>
      <c r="VQO70" s="201"/>
      <c r="VQP70" s="217"/>
      <c r="VQS70" s="201"/>
      <c r="VQT70" s="217"/>
      <c r="VQW70" s="201"/>
      <c r="VQX70" s="217"/>
      <c r="VRA70" s="201"/>
      <c r="VRB70" s="217"/>
      <c r="VRE70" s="201"/>
      <c r="VRF70" s="217"/>
      <c r="VRI70" s="201"/>
      <c r="VRJ70" s="217"/>
      <c r="VRM70" s="201"/>
      <c r="VRN70" s="217"/>
      <c r="VRQ70" s="201"/>
      <c r="VRR70" s="217"/>
      <c r="VRU70" s="201"/>
      <c r="VRV70" s="217"/>
      <c r="VRY70" s="201"/>
      <c r="VRZ70" s="217"/>
      <c r="VSC70" s="201"/>
      <c r="VSD70" s="217"/>
      <c r="VSG70" s="201"/>
      <c r="VSH70" s="217"/>
      <c r="VSK70" s="201"/>
      <c r="VSL70" s="217"/>
      <c r="VSO70" s="201"/>
      <c r="VSP70" s="217"/>
      <c r="VSS70" s="201"/>
      <c r="VST70" s="217"/>
      <c r="VSW70" s="201"/>
      <c r="VSX70" s="217"/>
      <c r="VTA70" s="201"/>
      <c r="VTB70" s="217"/>
      <c r="VTE70" s="201"/>
      <c r="VTF70" s="217"/>
      <c r="VTI70" s="201"/>
      <c r="VTJ70" s="217"/>
      <c r="VTM70" s="201"/>
      <c r="VTN70" s="217"/>
      <c r="VTQ70" s="201"/>
      <c r="VTR70" s="217"/>
      <c r="VTU70" s="201"/>
      <c r="VTV70" s="217"/>
      <c r="VTY70" s="201"/>
      <c r="VTZ70" s="217"/>
      <c r="VUC70" s="201"/>
      <c r="VUD70" s="217"/>
      <c r="VUG70" s="201"/>
      <c r="VUH70" s="217"/>
      <c r="VUK70" s="201"/>
      <c r="VUL70" s="217"/>
      <c r="VUO70" s="201"/>
      <c r="VUP70" s="217"/>
      <c r="VUS70" s="201"/>
      <c r="VUT70" s="217"/>
      <c r="VUW70" s="201"/>
      <c r="VUX70" s="217"/>
      <c r="VVA70" s="201"/>
      <c r="VVB70" s="217"/>
      <c r="VVE70" s="201"/>
      <c r="VVF70" s="217"/>
      <c r="VVI70" s="201"/>
      <c r="VVJ70" s="217"/>
      <c r="VVM70" s="201"/>
      <c r="VVN70" s="217"/>
      <c r="VVQ70" s="201"/>
      <c r="VVR70" s="217"/>
      <c r="VVU70" s="201"/>
      <c r="VVV70" s="217"/>
      <c r="VVY70" s="201"/>
      <c r="VVZ70" s="217"/>
      <c r="VWC70" s="201"/>
      <c r="VWD70" s="217"/>
      <c r="VWG70" s="201"/>
      <c r="VWH70" s="217"/>
      <c r="VWK70" s="201"/>
      <c r="VWL70" s="217"/>
      <c r="VWO70" s="201"/>
      <c r="VWP70" s="217"/>
      <c r="VWS70" s="201"/>
      <c r="VWT70" s="217"/>
      <c r="VWW70" s="201"/>
      <c r="VWX70" s="217"/>
      <c r="VXA70" s="201"/>
      <c r="VXB70" s="217"/>
      <c r="VXE70" s="201"/>
      <c r="VXF70" s="217"/>
      <c r="VXI70" s="201"/>
      <c r="VXJ70" s="217"/>
      <c r="VXM70" s="201"/>
      <c r="VXN70" s="217"/>
      <c r="VXQ70" s="201"/>
      <c r="VXR70" s="217"/>
      <c r="VXU70" s="201"/>
      <c r="VXV70" s="217"/>
      <c r="VXY70" s="201"/>
      <c r="VXZ70" s="217"/>
      <c r="VYC70" s="201"/>
      <c r="VYD70" s="217"/>
      <c r="VYG70" s="201"/>
      <c r="VYH70" s="217"/>
      <c r="VYK70" s="201"/>
      <c r="VYL70" s="217"/>
      <c r="VYO70" s="201"/>
      <c r="VYP70" s="217"/>
      <c r="VYS70" s="201"/>
      <c r="VYT70" s="217"/>
      <c r="VYW70" s="201"/>
      <c r="VYX70" s="217"/>
      <c r="VZA70" s="201"/>
      <c r="VZB70" s="217"/>
      <c r="VZE70" s="201"/>
      <c r="VZF70" s="217"/>
      <c r="VZI70" s="201"/>
      <c r="VZJ70" s="217"/>
      <c r="VZM70" s="201"/>
      <c r="VZN70" s="217"/>
      <c r="VZQ70" s="201"/>
      <c r="VZR70" s="217"/>
      <c r="VZU70" s="201"/>
      <c r="VZV70" s="217"/>
      <c r="VZY70" s="201"/>
      <c r="VZZ70" s="217"/>
      <c r="WAC70" s="201"/>
      <c r="WAD70" s="217"/>
      <c r="WAG70" s="201"/>
      <c r="WAH70" s="217"/>
      <c r="WAK70" s="201"/>
      <c r="WAL70" s="217"/>
      <c r="WAO70" s="201"/>
      <c r="WAP70" s="217"/>
      <c r="WAS70" s="201"/>
      <c r="WAT70" s="217"/>
      <c r="WAW70" s="201"/>
      <c r="WAX70" s="217"/>
      <c r="WBA70" s="201"/>
      <c r="WBB70" s="217"/>
      <c r="WBE70" s="201"/>
      <c r="WBF70" s="217"/>
      <c r="WBI70" s="201"/>
      <c r="WBJ70" s="217"/>
      <c r="WBM70" s="201"/>
      <c r="WBN70" s="217"/>
      <c r="WBQ70" s="201"/>
      <c r="WBR70" s="217"/>
      <c r="WBU70" s="201"/>
      <c r="WBV70" s="217"/>
      <c r="WBY70" s="201"/>
      <c r="WBZ70" s="217"/>
      <c r="WCC70" s="201"/>
      <c r="WCD70" s="217"/>
      <c r="WCG70" s="201"/>
      <c r="WCH70" s="217"/>
      <c r="WCK70" s="201"/>
      <c r="WCL70" s="217"/>
      <c r="WCO70" s="201"/>
      <c r="WCP70" s="217"/>
      <c r="WCS70" s="201"/>
      <c r="WCT70" s="217"/>
      <c r="WCW70" s="201"/>
      <c r="WCX70" s="217"/>
      <c r="WDA70" s="201"/>
      <c r="WDB70" s="217"/>
      <c r="WDE70" s="201"/>
      <c r="WDF70" s="217"/>
      <c r="WDI70" s="201"/>
      <c r="WDJ70" s="217"/>
      <c r="WDM70" s="201"/>
      <c r="WDN70" s="217"/>
      <c r="WDQ70" s="201"/>
      <c r="WDR70" s="217"/>
      <c r="WDU70" s="201"/>
      <c r="WDV70" s="217"/>
      <c r="WDY70" s="201"/>
      <c r="WDZ70" s="217"/>
      <c r="WEC70" s="201"/>
      <c r="WED70" s="217"/>
      <c r="WEG70" s="201"/>
      <c r="WEH70" s="217"/>
      <c r="WEK70" s="201"/>
      <c r="WEL70" s="217"/>
      <c r="WEO70" s="201"/>
      <c r="WEP70" s="217"/>
      <c r="WES70" s="201"/>
      <c r="WET70" s="217"/>
      <c r="WEW70" s="201"/>
      <c r="WEX70" s="217"/>
      <c r="WFA70" s="201"/>
      <c r="WFB70" s="217"/>
      <c r="WFE70" s="201"/>
      <c r="WFF70" s="217"/>
      <c r="WFI70" s="201"/>
      <c r="WFJ70" s="217"/>
      <c r="WFM70" s="201"/>
      <c r="WFN70" s="217"/>
      <c r="WFQ70" s="201"/>
      <c r="WFR70" s="217"/>
      <c r="WFU70" s="201"/>
      <c r="WFV70" s="217"/>
      <c r="WFY70" s="201"/>
      <c r="WFZ70" s="217"/>
      <c r="WGC70" s="201"/>
      <c r="WGD70" s="217"/>
      <c r="WGG70" s="201"/>
      <c r="WGH70" s="217"/>
      <c r="WGK70" s="201"/>
      <c r="WGL70" s="217"/>
      <c r="WGO70" s="201"/>
      <c r="WGP70" s="217"/>
      <c r="WGS70" s="201"/>
      <c r="WGT70" s="217"/>
      <c r="WGW70" s="201"/>
      <c r="WGX70" s="217"/>
      <c r="WHA70" s="201"/>
      <c r="WHB70" s="217"/>
      <c r="WHE70" s="201"/>
      <c r="WHF70" s="217"/>
      <c r="WHI70" s="201"/>
      <c r="WHJ70" s="217"/>
      <c r="WHM70" s="201"/>
      <c r="WHN70" s="217"/>
      <c r="WHQ70" s="201"/>
      <c r="WHR70" s="217"/>
      <c r="WHU70" s="201"/>
      <c r="WHV70" s="217"/>
      <c r="WHY70" s="201"/>
      <c r="WHZ70" s="217"/>
      <c r="WIC70" s="201"/>
      <c r="WID70" s="217"/>
      <c r="WIG70" s="201"/>
      <c r="WIH70" s="217"/>
      <c r="WIK70" s="201"/>
      <c r="WIL70" s="217"/>
      <c r="WIO70" s="201"/>
      <c r="WIP70" s="217"/>
      <c r="WIS70" s="201"/>
      <c r="WIT70" s="217"/>
      <c r="WIW70" s="201"/>
      <c r="WIX70" s="217"/>
      <c r="WJA70" s="201"/>
      <c r="WJB70" s="217"/>
      <c r="WJE70" s="201"/>
      <c r="WJF70" s="217"/>
      <c r="WJI70" s="201"/>
      <c r="WJJ70" s="217"/>
      <c r="WJM70" s="201"/>
      <c r="WJN70" s="217"/>
      <c r="WJQ70" s="201"/>
      <c r="WJR70" s="217"/>
      <c r="WJU70" s="201"/>
      <c r="WJV70" s="217"/>
      <c r="WJY70" s="201"/>
      <c r="WJZ70" s="217"/>
      <c r="WKC70" s="201"/>
      <c r="WKD70" s="217"/>
      <c r="WKG70" s="201"/>
      <c r="WKH70" s="217"/>
      <c r="WKK70" s="201"/>
      <c r="WKL70" s="217"/>
      <c r="WKO70" s="201"/>
      <c r="WKP70" s="217"/>
      <c r="WKS70" s="201"/>
      <c r="WKT70" s="217"/>
      <c r="WKW70" s="201"/>
      <c r="WKX70" s="217"/>
      <c r="WLA70" s="201"/>
      <c r="WLB70" s="217"/>
      <c r="WLE70" s="201"/>
      <c r="WLF70" s="217"/>
      <c r="WLI70" s="201"/>
      <c r="WLJ70" s="217"/>
      <c r="WLM70" s="201"/>
      <c r="WLN70" s="217"/>
      <c r="WLQ70" s="201"/>
      <c r="WLR70" s="217"/>
      <c r="WLU70" s="201"/>
      <c r="WLV70" s="217"/>
      <c r="WLY70" s="201"/>
      <c r="WLZ70" s="217"/>
      <c r="WMC70" s="201"/>
      <c r="WMD70" s="217"/>
      <c r="WMG70" s="201"/>
      <c r="WMH70" s="217"/>
      <c r="WMK70" s="201"/>
      <c r="WML70" s="217"/>
      <c r="WMO70" s="201"/>
      <c r="WMP70" s="217"/>
      <c r="WMS70" s="201"/>
      <c r="WMT70" s="217"/>
      <c r="WMW70" s="201"/>
      <c r="WMX70" s="217"/>
      <c r="WNA70" s="201"/>
      <c r="WNB70" s="217"/>
      <c r="WNE70" s="201"/>
      <c r="WNF70" s="217"/>
      <c r="WNI70" s="201"/>
      <c r="WNJ70" s="217"/>
      <c r="WNM70" s="201"/>
      <c r="WNN70" s="217"/>
      <c r="WNQ70" s="201"/>
      <c r="WNR70" s="217"/>
      <c r="WNU70" s="201"/>
      <c r="WNV70" s="217"/>
      <c r="WNY70" s="201"/>
      <c r="WNZ70" s="217"/>
      <c r="WOC70" s="201"/>
      <c r="WOD70" s="217"/>
      <c r="WOG70" s="201"/>
      <c r="WOH70" s="217"/>
      <c r="WOK70" s="201"/>
      <c r="WOL70" s="217"/>
      <c r="WOO70" s="201"/>
      <c r="WOP70" s="217"/>
      <c r="WOS70" s="201"/>
      <c r="WOT70" s="217"/>
      <c r="WOW70" s="201"/>
      <c r="WOX70" s="217"/>
      <c r="WPA70" s="201"/>
      <c r="WPB70" s="217"/>
      <c r="WPE70" s="201"/>
      <c r="WPF70" s="217"/>
      <c r="WPI70" s="201"/>
      <c r="WPJ70" s="217"/>
      <c r="WPM70" s="201"/>
      <c r="WPN70" s="217"/>
      <c r="WPQ70" s="201"/>
      <c r="WPR70" s="217"/>
      <c r="WPU70" s="201"/>
      <c r="WPV70" s="217"/>
      <c r="WPY70" s="201"/>
      <c r="WPZ70" s="217"/>
      <c r="WQC70" s="201"/>
      <c r="WQD70" s="217"/>
      <c r="WQG70" s="201"/>
      <c r="WQH70" s="217"/>
      <c r="WQK70" s="201"/>
      <c r="WQL70" s="217"/>
      <c r="WQO70" s="201"/>
      <c r="WQP70" s="217"/>
      <c r="WQS70" s="201"/>
      <c r="WQT70" s="217"/>
      <c r="WQW70" s="201"/>
      <c r="WQX70" s="217"/>
      <c r="WRA70" s="201"/>
      <c r="WRB70" s="217"/>
      <c r="WRE70" s="201"/>
      <c r="WRF70" s="217"/>
      <c r="WRI70" s="201"/>
      <c r="WRJ70" s="217"/>
      <c r="WRM70" s="201"/>
      <c r="WRN70" s="217"/>
      <c r="WRQ70" s="201"/>
      <c r="WRR70" s="217"/>
      <c r="WRU70" s="201"/>
      <c r="WRV70" s="217"/>
      <c r="WRY70" s="201"/>
      <c r="WRZ70" s="217"/>
      <c r="WSC70" s="201"/>
      <c r="WSD70" s="217"/>
      <c r="WSG70" s="201"/>
      <c r="WSH70" s="217"/>
      <c r="WSK70" s="201"/>
      <c r="WSL70" s="217"/>
      <c r="WSO70" s="201"/>
      <c r="WSP70" s="217"/>
      <c r="WSS70" s="201"/>
      <c r="WST70" s="217"/>
      <c r="WSW70" s="201"/>
      <c r="WSX70" s="217"/>
      <c r="WTA70" s="201"/>
      <c r="WTB70" s="217"/>
      <c r="WTE70" s="201"/>
      <c r="WTF70" s="217"/>
      <c r="WTI70" s="201"/>
      <c r="WTJ70" s="217"/>
      <c r="WTM70" s="201"/>
      <c r="WTN70" s="217"/>
      <c r="WTQ70" s="201"/>
      <c r="WTR70" s="217"/>
      <c r="WTU70" s="201"/>
      <c r="WTV70" s="217"/>
      <c r="WTY70" s="201"/>
      <c r="WTZ70" s="217"/>
      <c r="WUC70" s="201"/>
      <c r="WUD70" s="217"/>
      <c r="WUG70" s="201"/>
      <c r="WUH70" s="217"/>
      <c r="WUK70" s="201"/>
      <c r="WUL70" s="217"/>
      <c r="WUO70" s="201"/>
      <c r="WUP70" s="217"/>
      <c r="WUS70" s="201"/>
      <c r="WUT70" s="217"/>
      <c r="WUW70" s="201"/>
      <c r="WUX70" s="217"/>
      <c r="WVA70" s="201"/>
      <c r="WVB70" s="217"/>
      <c r="WVE70" s="201"/>
      <c r="WVF70" s="217"/>
      <c r="WVI70" s="201"/>
      <c r="WVJ70" s="217"/>
      <c r="WVM70" s="201"/>
      <c r="WVN70" s="217"/>
      <c r="WVQ70" s="201"/>
      <c r="WVR70" s="217"/>
      <c r="WVU70" s="201"/>
      <c r="WVV70" s="217"/>
      <c r="WVY70" s="201"/>
      <c r="WVZ70" s="217"/>
      <c r="WWC70" s="201"/>
      <c r="WWD70" s="217"/>
      <c r="WWG70" s="201"/>
      <c r="WWH70" s="217"/>
      <c r="WWK70" s="201"/>
      <c r="WWL70" s="217"/>
      <c r="WWO70" s="201"/>
      <c r="WWP70" s="217"/>
      <c r="WWS70" s="201"/>
      <c r="WWT70" s="217"/>
      <c r="WWW70" s="201"/>
      <c r="WWX70" s="217"/>
      <c r="WXA70" s="201"/>
      <c r="WXB70" s="217"/>
      <c r="WXE70" s="201"/>
      <c r="WXF70" s="217"/>
      <c r="WXI70" s="201"/>
      <c r="WXJ70" s="217"/>
      <c r="WXM70" s="201"/>
      <c r="WXN70" s="217"/>
      <c r="WXQ70" s="201"/>
      <c r="WXR70" s="217"/>
      <c r="WXU70" s="201"/>
      <c r="WXV70" s="217"/>
      <c r="WXY70" s="201"/>
      <c r="WXZ70" s="217"/>
      <c r="WYC70" s="201"/>
      <c r="WYD70" s="217"/>
      <c r="WYG70" s="201"/>
      <c r="WYH70" s="217"/>
      <c r="WYK70" s="201"/>
      <c r="WYL70" s="217"/>
      <c r="WYO70" s="201"/>
      <c r="WYP70" s="217"/>
      <c r="WYS70" s="201"/>
      <c r="WYT70" s="217"/>
      <c r="WYW70" s="201"/>
      <c r="WYX70" s="217"/>
      <c r="WZA70" s="201"/>
      <c r="WZB70" s="217"/>
      <c r="WZE70" s="201"/>
      <c r="WZF70" s="217"/>
      <c r="WZI70" s="201"/>
      <c r="WZJ70" s="217"/>
      <c r="WZM70" s="201"/>
      <c r="WZN70" s="217"/>
      <c r="WZQ70" s="201"/>
      <c r="WZR70" s="217"/>
      <c r="WZU70" s="201"/>
      <c r="WZV70" s="217"/>
      <c r="WZY70" s="201"/>
      <c r="WZZ70" s="217"/>
      <c r="XAC70" s="201"/>
      <c r="XAD70" s="217"/>
      <c r="XAG70" s="201"/>
      <c r="XAH70" s="217"/>
      <c r="XAK70" s="201"/>
      <c r="XAL70" s="217"/>
      <c r="XAO70" s="201"/>
      <c r="XAP70" s="217"/>
      <c r="XAS70" s="201"/>
      <c r="XAT70" s="217"/>
      <c r="XAW70" s="201"/>
      <c r="XAX70" s="217"/>
      <c r="XBA70" s="201"/>
      <c r="XBB70" s="217"/>
      <c r="XBE70" s="201"/>
      <c r="XBF70" s="217"/>
      <c r="XBI70" s="201"/>
      <c r="XBJ70" s="217"/>
      <c r="XBM70" s="201"/>
      <c r="XBN70" s="217"/>
      <c r="XBQ70" s="201"/>
      <c r="XBR70" s="217"/>
      <c r="XBU70" s="201"/>
      <c r="XBV70" s="217"/>
      <c r="XBY70" s="201"/>
      <c r="XBZ70" s="217"/>
      <c r="XCC70" s="201"/>
      <c r="XCD70" s="217"/>
      <c r="XCG70" s="201"/>
      <c r="XCH70" s="217"/>
      <c r="XCK70" s="201"/>
      <c r="XCL70" s="217"/>
      <c r="XCO70" s="201"/>
      <c r="XCP70" s="217"/>
      <c r="XCS70" s="201"/>
      <c r="XCT70" s="217"/>
      <c r="XCW70" s="201"/>
      <c r="XCX70" s="217"/>
      <c r="XDA70" s="201"/>
      <c r="XDB70" s="217"/>
      <c r="XDE70" s="201"/>
      <c r="XDF70" s="217"/>
      <c r="XDI70" s="201"/>
      <c r="XDJ70" s="217"/>
      <c r="XDM70" s="201"/>
      <c r="XDN70" s="217"/>
      <c r="XDQ70" s="201"/>
      <c r="XDR70" s="217"/>
      <c r="XDU70" s="201"/>
      <c r="XDV70" s="217"/>
      <c r="XDY70" s="201"/>
      <c r="XDZ70" s="217"/>
      <c r="XEC70" s="201"/>
      <c r="XED70" s="217"/>
      <c r="XEG70" s="201"/>
      <c r="XEH70" s="217"/>
      <c r="XEK70" s="201"/>
      <c r="XEL70" s="217"/>
      <c r="XEO70" s="201"/>
      <c r="XEP70" s="217"/>
      <c r="XES70" s="201"/>
      <c r="XET70" s="217"/>
      <c r="XEW70" s="201"/>
      <c r="XEX70" s="217"/>
      <c r="XFA70" s="201"/>
      <c r="XFB70" s="217"/>
    </row>
    <row r="71" spans="1:1022 1025:2046 2049:3070 3073:4094 4097:5118 5121:6142 6145:7166 7169:8190 8193:9214 9217:10238 10241:11262 11265:12286 12289:13310 13313:14334 14337:15358 15361:16382" x14ac:dyDescent="0.3">
      <c r="A71" s="57">
        <f t="shared" si="0"/>
        <v>62</v>
      </c>
      <c r="B71" s="218" t="s">
        <v>58</v>
      </c>
      <c r="C71" s="219"/>
      <c r="D71" s="220">
        <f>SUM(D40:D70)</f>
        <v>-890261560</v>
      </c>
      <c r="E71" s="209"/>
      <c r="F71" s="221">
        <f>SUM(F40:F70)</f>
        <v>-821681772</v>
      </c>
      <c r="G71" s="60"/>
    </row>
    <row r="72" spans="1:1022 1025:2046 2049:3070 3073:4094 4097:5118 5121:6142 6145:7166 7169:8190 8193:9214 9217:10238 10241:11262 11265:12286 12289:13310 13313:14334 14337:15358 15361:16382" x14ac:dyDescent="0.3">
      <c r="A72" s="57">
        <f t="shared" si="0"/>
        <v>63</v>
      </c>
      <c r="D72" s="60"/>
      <c r="G72" s="60"/>
    </row>
    <row r="73" spans="1:1022 1025:2046 2049:3070 3073:4094 4097:5118 5121:6142 6145:7166 7169:8190 8193:9214 9217:10238 10241:11262 11265:12286 12289:13310 13313:14334 14337:15358 15361:16382" x14ac:dyDescent="0.3">
      <c r="A73" s="57">
        <f t="shared" si="0"/>
        <v>64</v>
      </c>
      <c r="D73" s="60"/>
      <c r="G73" s="60"/>
    </row>
    <row r="74" spans="1:1022 1025:2046 2049:3070 3073:4094 4097:5118 5121:6142 6145:7166 7169:8190 8193:9214 9217:10238 10241:11262 11265:12286 12289:13310 13313:14334 14337:15358 15361:16382" x14ac:dyDescent="0.3">
      <c r="A74" s="57">
        <f t="shared" si="0"/>
        <v>65</v>
      </c>
      <c r="B74" s="123" t="s">
        <v>256</v>
      </c>
      <c r="C74" s="123"/>
      <c r="D74" s="129">
        <f>SUM(D71:D72)</f>
        <v>-890261560</v>
      </c>
      <c r="F74" s="129">
        <f>SUM(F71:F72)</f>
        <v>-821681772</v>
      </c>
      <c r="G74" s="60"/>
    </row>
    <row r="75" spans="1:1022 1025:2046 2049:3070 3073:4094 4097:5118 5121:6142 6145:7166 7169:8190 8193:9214 9217:10238 10241:11262 11265:12286 12289:13310 13313:14334 14337:15358 15361:16382" x14ac:dyDescent="0.3">
      <c r="A75" s="57">
        <f t="shared" si="0"/>
        <v>66</v>
      </c>
      <c r="D75" s="60"/>
      <c r="G75" s="60"/>
    </row>
    <row r="76" spans="1:1022 1025:2046 2049:3070 3073:4094 4097:5118 5121:6142 6145:7166 7169:8190 8193:9214 9217:10238 10241:11262 11265:12286 12289:13310 13313:14334 14337:15358 15361:16382" x14ac:dyDescent="0.3">
      <c r="A76" s="57">
        <f t="shared" ref="A76:A102" si="4">A75+1</f>
        <v>67</v>
      </c>
      <c r="B76" s="123" t="s">
        <v>722</v>
      </c>
      <c r="C76" s="123"/>
      <c r="D76" s="129">
        <f>D71+D37+D23</f>
        <v>-168622456.49999881</v>
      </c>
      <c r="E76" s="209"/>
      <c r="F76" s="129">
        <f>F71+F37+F23</f>
        <v>-117434561.20526278</v>
      </c>
      <c r="G76" s="60"/>
    </row>
    <row r="77" spans="1:1022 1025:2046 2049:3070 3073:4094 4097:5118 5121:6142 6145:7166 7169:8190 8193:9214 9217:10238 10241:11262 11265:12286 12289:13310 13313:14334 14337:15358 15361:16382" x14ac:dyDescent="0.3">
      <c r="A77" s="57">
        <f t="shared" si="4"/>
        <v>68</v>
      </c>
      <c r="B77" s="58" t="s">
        <v>723</v>
      </c>
      <c r="C77" s="58" t="s">
        <v>701</v>
      </c>
      <c r="D77" s="60">
        <f>'WP II-E-3.1'!D16</f>
        <v>33222983</v>
      </c>
      <c r="E77" s="197" t="s">
        <v>701</v>
      </c>
      <c r="G77" s="60" t="s">
        <v>724</v>
      </c>
    </row>
    <row r="78" spans="1:1022 1025:2046 2049:3070 3073:4094 4097:5118 5121:6142 6145:7166 7169:8190 8193:9214 9217:10238 10241:11262 11265:12286 12289:13310 13313:14334 14337:15358 15361:16382" x14ac:dyDescent="0.3">
      <c r="A78" s="57">
        <f t="shared" si="4"/>
        <v>69</v>
      </c>
      <c r="D78" s="222">
        <f>SUM(D76:D77)</f>
        <v>-135399473.49999881</v>
      </c>
      <c r="E78" s="223"/>
      <c r="F78" s="222">
        <f>SUM(F76:F77)</f>
        <v>-117434561.20526278</v>
      </c>
      <c r="G78" s="60"/>
    </row>
    <row r="79" spans="1:1022 1025:2046 2049:3070 3073:4094 4097:5118 5121:6142 6145:7166 7169:8190 8193:9214 9217:10238 10241:11262 11265:12286 12289:13310 13313:14334 14337:15358 15361:16382" x14ac:dyDescent="0.3">
      <c r="A79" s="57">
        <f t="shared" si="4"/>
        <v>70</v>
      </c>
      <c r="D79" s="60"/>
      <c r="G79" s="60"/>
    </row>
    <row r="80" spans="1:1022 1025:2046 2049:3070 3073:4094 4097:5118 5121:6142 6145:7166 7169:8190 8193:9214 9217:10238 10241:11262 11265:12286 12289:13310 13313:14334 14337:15358 15361:16382" x14ac:dyDescent="0.3">
      <c r="A80" s="57">
        <f t="shared" si="4"/>
        <v>71</v>
      </c>
      <c r="B80" s="58" t="s">
        <v>725</v>
      </c>
      <c r="D80" s="224">
        <v>0.21</v>
      </c>
      <c r="E80" s="225"/>
      <c r="F80" s="224">
        <v>0.21</v>
      </c>
    </row>
    <row r="81" spans="1:8" x14ac:dyDescent="0.3">
      <c r="A81" s="57">
        <f t="shared" si="4"/>
        <v>72</v>
      </c>
      <c r="D81" s="60"/>
      <c r="G81" s="60"/>
    </row>
    <row r="82" spans="1:8" x14ac:dyDescent="0.3">
      <c r="A82" s="57">
        <f t="shared" si="4"/>
        <v>73</v>
      </c>
      <c r="B82" s="58" t="s">
        <v>726</v>
      </c>
      <c r="D82" s="60">
        <f>IF(D78*D80&lt;0,0,D78*D80)</f>
        <v>0</v>
      </c>
      <c r="F82" s="60">
        <f>IF(F78*F80&lt;0,0,F78*F80)</f>
        <v>0</v>
      </c>
      <c r="G82" s="60"/>
    </row>
    <row r="83" spans="1:8" x14ac:dyDescent="0.3">
      <c r="A83" s="57">
        <f t="shared" si="4"/>
        <v>74</v>
      </c>
      <c r="B83" s="58" t="s">
        <v>727</v>
      </c>
      <c r="C83" s="58" t="s">
        <v>728</v>
      </c>
      <c r="D83" s="60">
        <f>'WP II-E-3.1b Tax.Prov 1.24 PBC'!C78</f>
        <v>-88304464</v>
      </c>
      <c r="G83" s="60" t="s">
        <v>729</v>
      </c>
      <c r="H83" s="58" t="s">
        <v>730</v>
      </c>
    </row>
    <row r="84" spans="1:8" x14ac:dyDescent="0.3">
      <c r="A84" s="57">
        <f t="shared" si="4"/>
        <v>75</v>
      </c>
      <c r="B84" s="58" t="s">
        <v>731</v>
      </c>
      <c r="C84" s="58" t="s">
        <v>728</v>
      </c>
      <c r="D84" s="60">
        <f>'WP II-E-3.1b Tax.Prov 1.24 PBC'!B71</f>
        <v>-791968</v>
      </c>
      <c r="F84" s="60">
        <f>D84</f>
        <v>-791968</v>
      </c>
      <c r="G84" s="60"/>
      <c r="H84" s="58" t="s">
        <v>733</v>
      </c>
    </row>
    <row r="85" spans="1:8" x14ac:dyDescent="0.3">
      <c r="A85" s="57">
        <f t="shared" si="4"/>
        <v>76</v>
      </c>
      <c r="B85" s="58" t="s">
        <v>272</v>
      </c>
      <c r="C85" s="58" t="s">
        <v>728</v>
      </c>
      <c r="D85" s="60">
        <f>'WP II-E-3.1b Tax.Prov 1.24 PBC'!B70</f>
        <v>-824912</v>
      </c>
      <c r="E85" s="197" t="s">
        <v>732</v>
      </c>
      <c r="F85" s="60">
        <f>D85</f>
        <v>-824912</v>
      </c>
      <c r="G85" s="60"/>
      <c r="H85" s="58" t="s">
        <v>733</v>
      </c>
    </row>
    <row r="86" spans="1:8" x14ac:dyDescent="0.3">
      <c r="A86" s="57">
        <f t="shared" si="4"/>
        <v>77</v>
      </c>
      <c r="B86" s="58" t="s">
        <v>211</v>
      </c>
      <c r="C86" s="58" t="s">
        <v>728</v>
      </c>
      <c r="D86" s="60">
        <v>0</v>
      </c>
      <c r="E86" s="197" t="s">
        <v>728</v>
      </c>
      <c r="F86" s="60">
        <v>0</v>
      </c>
      <c r="G86" s="60"/>
    </row>
    <row r="87" spans="1:8" x14ac:dyDescent="0.3">
      <c r="A87" s="57">
        <f t="shared" si="4"/>
        <v>78</v>
      </c>
      <c r="D87" s="60"/>
      <c r="G87" s="60"/>
    </row>
    <row r="88" spans="1:8" x14ac:dyDescent="0.25">
      <c r="A88" s="57">
        <f t="shared" si="4"/>
        <v>79</v>
      </c>
      <c r="B88" s="226" t="s">
        <v>734</v>
      </c>
      <c r="C88" s="227"/>
      <c r="D88" s="214">
        <f>SUM(D82:D86)</f>
        <v>-89921344</v>
      </c>
      <c r="E88" s="64"/>
      <c r="F88" s="215">
        <f>SUM(F82:F87)</f>
        <v>-1616880</v>
      </c>
      <c r="G88" s="60"/>
    </row>
    <row r="89" spans="1:8" x14ac:dyDescent="0.3">
      <c r="A89" s="57">
        <f t="shared" si="4"/>
        <v>80</v>
      </c>
      <c r="D89" s="60"/>
      <c r="G89" s="60"/>
    </row>
    <row r="90" spans="1:8" x14ac:dyDescent="0.3">
      <c r="A90" s="57">
        <f t="shared" si="4"/>
        <v>81</v>
      </c>
      <c r="B90" s="58" t="s">
        <v>735</v>
      </c>
      <c r="D90" s="60">
        <f>-261876</f>
        <v>-261876</v>
      </c>
      <c r="F90" s="60">
        <v>0</v>
      </c>
      <c r="G90" s="60"/>
    </row>
    <row r="91" spans="1:8" x14ac:dyDescent="0.3">
      <c r="A91" s="57">
        <f t="shared" si="4"/>
        <v>82</v>
      </c>
      <c r="B91" s="58" t="s">
        <v>736</v>
      </c>
      <c r="D91" s="60">
        <v>0</v>
      </c>
      <c r="F91" s="60">
        <v>0</v>
      </c>
      <c r="G91" s="60" t="s">
        <v>724</v>
      </c>
    </row>
    <row r="92" spans="1:8" x14ac:dyDescent="0.3">
      <c r="A92" s="57">
        <f t="shared" si="4"/>
        <v>83</v>
      </c>
      <c r="B92" s="58" t="s">
        <v>737</v>
      </c>
      <c r="D92" s="60">
        <f>-'WP II-E-3.15a'!K16</f>
        <v>-42387542</v>
      </c>
      <c r="F92" s="228">
        <f>F78*F80</f>
        <v>-24661257.853105184</v>
      </c>
      <c r="G92" s="60"/>
    </row>
    <row r="93" spans="1:8" x14ac:dyDescent="0.3">
      <c r="A93" s="57">
        <f t="shared" si="4"/>
        <v>84</v>
      </c>
      <c r="B93" s="58" t="s">
        <v>738</v>
      </c>
      <c r="D93" s="60">
        <f>-(D71+D91)*D80+SUM(D60,D64,D68,D69)*0.21*0.0075</f>
        <v>186699180.47654998</v>
      </c>
      <c r="F93" s="60">
        <f>-(F71+F91)*F80</f>
        <v>172553172.12</v>
      </c>
      <c r="G93" s="60"/>
    </row>
    <row r="94" spans="1:8" x14ac:dyDescent="0.3">
      <c r="A94" s="57">
        <f t="shared" si="4"/>
        <v>85</v>
      </c>
      <c r="B94" s="58" t="s">
        <v>739</v>
      </c>
      <c r="C94" s="58" t="s">
        <v>728</v>
      </c>
      <c r="D94" s="60">
        <v>0</v>
      </c>
      <c r="F94" s="60">
        <v>0</v>
      </c>
      <c r="G94" s="60" t="s">
        <v>729</v>
      </c>
      <c r="H94" s="58" t="s">
        <v>740</v>
      </c>
    </row>
    <row r="95" spans="1:8" x14ac:dyDescent="0.3">
      <c r="A95" s="57">
        <f t="shared" si="4"/>
        <v>86</v>
      </c>
      <c r="B95" s="58" t="s">
        <v>214</v>
      </c>
      <c r="C95" s="58" t="s">
        <v>728</v>
      </c>
      <c r="D95" s="60">
        <f>-'WP II-E-3.15a'!M12</f>
        <v>5246215</v>
      </c>
      <c r="E95" s="197" t="s">
        <v>741</v>
      </c>
      <c r="F95" s="60">
        <v>1734712</v>
      </c>
      <c r="G95" s="60"/>
      <c r="H95" s="60" t="s">
        <v>742</v>
      </c>
    </row>
    <row r="96" spans="1:8" x14ac:dyDescent="0.3">
      <c r="A96" s="57">
        <f t="shared" si="4"/>
        <v>87</v>
      </c>
      <c r="B96" s="58" t="s">
        <v>269</v>
      </c>
      <c r="C96" s="58" t="s">
        <v>728</v>
      </c>
      <c r="D96" s="60">
        <f>-'WP II-E-3.15a'!M13</f>
        <v>-16546518</v>
      </c>
      <c r="E96" s="197" t="s">
        <v>743</v>
      </c>
      <c r="F96" s="60">
        <v>-16893192</v>
      </c>
      <c r="G96" s="60" t="s">
        <v>838</v>
      </c>
      <c r="H96" s="60"/>
    </row>
    <row r="97" spans="1:8" x14ac:dyDescent="0.3">
      <c r="A97" s="57">
        <f t="shared" si="4"/>
        <v>88</v>
      </c>
      <c r="B97" s="58" t="s">
        <v>270</v>
      </c>
      <c r="C97" s="58" t="s">
        <v>728</v>
      </c>
      <c r="D97" s="203"/>
      <c r="F97" s="60">
        <f>'WP II-E-3.19.2'!C13</f>
        <v>1271739.3999999999</v>
      </c>
      <c r="G97" s="60"/>
      <c r="H97" s="58" t="s">
        <v>744</v>
      </c>
    </row>
    <row r="98" spans="1:8" x14ac:dyDescent="0.3">
      <c r="A98" s="57">
        <f t="shared" si="4"/>
        <v>89</v>
      </c>
      <c r="B98" s="58" t="s">
        <v>727</v>
      </c>
      <c r="C98" s="58" t="s">
        <v>728</v>
      </c>
      <c r="D98" s="203">
        <f>-'WP II-E-3.15a'!E59</f>
        <v>88002933</v>
      </c>
      <c r="F98" s="60">
        <v>0</v>
      </c>
      <c r="G98" s="60" t="s">
        <v>729</v>
      </c>
      <c r="H98" s="58" t="s">
        <v>730</v>
      </c>
    </row>
    <row r="99" spans="1:8" x14ac:dyDescent="0.25">
      <c r="A99" s="57">
        <f t="shared" si="4"/>
        <v>90</v>
      </c>
      <c r="D99" s="60"/>
      <c r="E99" s="64"/>
      <c r="G99" s="60"/>
    </row>
    <row r="100" spans="1:8" x14ac:dyDescent="0.25">
      <c r="A100" s="57">
        <f t="shared" si="4"/>
        <v>91</v>
      </c>
      <c r="B100" s="212" t="s">
        <v>745</v>
      </c>
      <c r="C100" s="213"/>
      <c r="D100" s="214">
        <f>SUM(D90:D98)</f>
        <v>220752392.47654998</v>
      </c>
      <c r="E100" s="64"/>
      <c r="F100" s="214">
        <f>SUM(F90:F98)</f>
        <v>134005173.66689482</v>
      </c>
    </row>
    <row r="101" spans="1:8" x14ac:dyDescent="0.25">
      <c r="A101" s="57">
        <f t="shared" si="4"/>
        <v>92</v>
      </c>
      <c r="D101" s="60"/>
      <c r="E101" s="64"/>
    </row>
    <row r="102" spans="1:8" ht="13.8" thickBot="1" x14ac:dyDescent="0.3">
      <c r="A102" s="57">
        <f t="shared" si="4"/>
        <v>93</v>
      </c>
      <c r="B102" s="123" t="s">
        <v>746</v>
      </c>
      <c r="C102" s="123"/>
      <c r="D102" s="168">
        <f>D100+D88</f>
        <v>130831048.47654998</v>
      </c>
      <c r="E102" s="64"/>
      <c r="F102" s="168">
        <f>F100+F88</f>
        <v>132388293.66689482</v>
      </c>
      <c r="G102" s="60"/>
      <c r="H102" s="60"/>
    </row>
    <row r="103" spans="1:8" ht="13.8" thickTop="1" x14ac:dyDescent="0.25">
      <c r="A103" s="201"/>
      <c r="B103" s="229" t="s">
        <v>544</v>
      </c>
      <c r="C103" s="229"/>
      <c r="D103" s="60"/>
      <c r="E103" s="64"/>
    </row>
    <row r="104" spans="1:8" x14ac:dyDescent="0.3">
      <c r="A104" s="201"/>
      <c r="D104" s="230"/>
    </row>
    <row r="105" spans="1:8" x14ac:dyDescent="0.3">
      <c r="A105" s="201"/>
      <c r="B105" s="231" t="s">
        <v>747</v>
      </c>
      <c r="C105" s="231"/>
    </row>
    <row r="106" spans="1:8" x14ac:dyDescent="0.3">
      <c r="A106" s="201"/>
      <c r="B106" s="56" t="s">
        <v>748</v>
      </c>
      <c r="C106" s="56"/>
    </row>
    <row r="107" spans="1:8" x14ac:dyDescent="0.3">
      <c r="A107" s="201"/>
      <c r="B107" s="56"/>
      <c r="C107" s="56"/>
    </row>
    <row r="108" spans="1:8" x14ac:dyDescent="0.3">
      <c r="A108" s="201"/>
      <c r="B108" s="56" t="s">
        <v>749</v>
      </c>
      <c r="C108" s="56"/>
    </row>
    <row r="109" spans="1:8" x14ac:dyDescent="0.3">
      <c r="A109" s="201"/>
      <c r="B109" s="56" t="s">
        <v>750</v>
      </c>
      <c r="C109" s="56"/>
    </row>
  </sheetData>
  <mergeCells count="2">
    <mergeCell ref="B5:F5"/>
    <mergeCell ref="B6:F6"/>
  </mergeCells>
  <phoneticPr fontId="6" type="noConversion"/>
  <hyperlinks>
    <hyperlink ref="D2" location="INDEX!A1" display="Index" xr:uid="{351AC516-A890-4F81-865A-43DACA7A946D}"/>
  </hyperlinks>
  <pageMargins left="1" right="1" top="1.5" bottom="1.25" header="1" footer="0.5"/>
  <pageSetup scale="37" fitToHeight="2" pageOrder="overThenDown" orientation="landscape" r:id="rId1"/>
  <headerFooter>
    <oddHeader>&amp;C&amp;"Times New Roman,Regular"&amp;8 &amp;R&amp;"Times New Roman,Regular"&amp;12WP/&amp;A
Page &amp;P of &amp;N</oddHeader>
  </headerFooter>
  <rowBreaks count="1" manualBreakCount="1">
    <brk id="58" max="7" man="1"/>
  </rowBreaks>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08B0F-1DAB-4C46-9DB3-B882C8557073}">
  <sheetPr codeName="Sheet19">
    <pageSetUpPr fitToPage="1"/>
  </sheetPr>
  <dimension ref="A1:R63"/>
  <sheetViews>
    <sheetView workbookViewId="0">
      <pane xSplit="2" ySplit="7" topLeftCell="H50" activePane="bottomRight" state="frozen"/>
      <selection activeCell="AA33" sqref="AA33"/>
      <selection pane="topRight" activeCell="AA33" sqref="AA33"/>
      <selection pane="bottomLeft" activeCell="AA33" sqref="AA33"/>
      <selection pane="bottomRight" activeCell="AA33" sqref="AA33"/>
    </sheetView>
  </sheetViews>
  <sheetFormatPr defaultColWidth="9.109375" defaultRowHeight="13.8" x14ac:dyDescent="0.25"/>
  <cols>
    <col min="1" max="1" width="14.88671875" style="36" bestFit="1" customWidth="1"/>
    <col min="2" max="2" width="41.44140625" style="36" bestFit="1" customWidth="1"/>
    <col min="3" max="3" width="13.44140625" style="36" bestFit="1" customWidth="1"/>
    <col min="4" max="4" width="12.109375" style="36" bestFit="1" customWidth="1"/>
    <col min="5" max="5" width="11.109375" style="36" bestFit="1" customWidth="1"/>
    <col min="6" max="9" width="9" style="36" bestFit="1" customWidth="1"/>
    <col min="10" max="10" width="13.44140625" style="36" bestFit="1" customWidth="1"/>
    <col min="11" max="11" width="11.6640625" style="36" bestFit="1" customWidth="1"/>
    <col min="12" max="12" width="9" style="36" bestFit="1" customWidth="1"/>
    <col min="13" max="13" width="10.109375" style="36" bestFit="1" customWidth="1"/>
    <col min="14" max="14" width="10.6640625" style="36" bestFit="1" customWidth="1"/>
    <col min="15" max="15" width="9" style="36" bestFit="1" customWidth="1"/>
    <col min="16" max="16" width="9.6640625" style="36" bestFit="1" customWidth="1"/>
    <col min="17" max="17" width="9" style="36" bestFit="1" customWidth="1"/>
    <col min="18" max="18" width="13.44140625" style="36" bestFit="1" customWidth="1"/>
    <col min="19" max="16384" width="9.109375" style="36"/>
  </cols>
  <sheetData>
    <row r="1" spans="1:18" ht="14.4" thickBot="1" x14ac:dyDescent="0.3">
      <c r="A1" s="290">
        <v>45322.690740740742</v>
      </c>
      <c r="B1" s="28"/>
      <c r="C1" s="28"/>
      <c r="D1" s="28"/>
      <c r="E1" s="28"/>
      <c r="F1" s="28"/>
      <c r="G1" s="28"/>
      <c r="H1" s="28"/>
      <c r="I1" s="28"/>
      <c r="J1" s="28"/>
      <c r="K1" s="28"/>
      <c r="L1" s="28"/>
      <c r="M1" s="28"/>
      <c r="N1" s="28"/>
      <c r="O1" s="28"/>
      <c r="P1" s="28"/>
      <c r="Q1" s="28"/>
      <c r="R1" s="28"/>
    </row>
    <row r="2" spans="1:18" x14ac:dyDescent="0.25">
      <c r="A2" s="593" t="s">
        <v>170</v>
      </c>
      <c r="B2" s="594"/>
      <c r="C2" s="594"/>
      <c r="D2" s="594"/>
      <c r="E2" s="595"/>
      <c r="F2" s="28"/>
      <c r="G2" s="28"/>
      <c r="H2" s="28"/>
      <c r="I2" s="28"/>
      <c r="J2" s="28"/>
      <c r="K2" s="28"/>
      <c r="L2" s="28"/>
      <c r="M2" s="28"/>
      <c r="N2" s="28"/>
      <c r="O2" s="28"/>
      <c r="P2" s="28"/>
      <c r="Q2" s="28"/>
      <c r="R2" s="33"/>
    </row>
    <row r="3" spans="1:18" x14ac:dyDescent="0.25">
      <c r="A3" s="596" t="s">
        <v>590</v>
      </c>
      <c r="B3" s="597"/>
      <c r="C3" s="597"/>
      <c r="D3" s="597"/>
      <c r="E3" s="598"/>
      <c r="F3" s="28"/>
      <c r="G3" s="28"/>
      <c r="H3" s="28"/>
      <c r="I3" s="28"/>
      <c r="J3" s="28"/>
      <c r="K3" s="28"/>
      <c r="L3" s="28"/>
      <c r="M3" s="28"/>
      <c r="N3" s="28"/>
      <c r="O3" s="28"/>
      <c r="P3" s="28"/>
      <c r="Q3" s="28"/>
      <c r="R3" s="28"/>
    </row>
    <row r="4" spans="1:18" ht="14.4" thickBot="1" x14ac:dyDescent="0.3">
      <c r="A4" s="599" t="s">
        <v>172</v>
      </c>
      <c r="B4" s="600"/>
      <c r="C4" s="600"/>
      <c r="D4" s="600"/>
      <c r="E4" s="601"/>
      <c r="F4" s="28"/>
      <c r="G4" s="28"/>
      <c r="H4" s="28"/>
      <c r="I4" s="28"/>
      <c r="J4" s="28"/>
      <c r="K4" s="28"/>
      <c r="L4" s="28"/>
      <c r="M4" s="28"/>
      <c r="N4" s="28"/>
      <c r="O4" s="28"/>
      <c r="P4" s="28"/>
      <c r="Q4" s="28"/>
      <c r="R4" s="28"/>
    </row>
    <row r="5" spans="1:18" ht="15.6" x14ac:dyDescent="0.3">
      <c r="A5" s="602"/>
      <c r="B5" s="602"/>
      <c r="C5" s="602"/>
      <c r="D5" s="602"/>
      <c r="E5" s="602"/>
      <c r="F5" s="28"/>
      <c r="G5" s="28"/>
      <c r="H5" s="28"/>
      <c r="I5" s="28"/>
      <c r="J5" s="28"/>
      <c r="K5" s="28"/>
      <c r="L5" s="28"/>
      <c r="M5" s="28"/>
      <c r="N5" s="28"/>
      <c r="O5" s="28"/>
      <c r="P5" s="28"/>
      <c r="Q5" s="28"/>
      <c r="R5" s="28"/>
    </row>
    <row r="6" spans="1:18" x14ac:dyDescent="0.25">
      <c r="A6" s="28"/>
      <c r="B6" s="28"/>
      <c r="C6" s="28"/>
      <c r="D6" s="28"/>
      <c r="E6" s="28"/>
      <c r="F6" s="28"/>
      <c r="G6" s="28"/>
      <c r="H6" s="28"/>
      <c r="I6" s="28"/>
      <c r="J6" s="28"/>
      <c r="K6" s="28"/>
      <c r="L6" s="28"/>
      <c r="M6" s="28"/>
      <c r="N6" s="28"/>
      <c r="O6" s="28"/>
      <c r="P6" s="28"/>
      <c r="Q6" s="28"/>
      <c r="R6" s="28"/>
    </row>
    <row r="7" spans="1:18" ht="39.6" x14ac:dyDescent="0.25">
      <c r="A7" s="291" t="s">
        <v>437</v>
      </c>
      <c r="B7" s="291" t="s">
        <v>438</v>
      </c>
      <c r="C7" s="291" t="s">
        <v>547</v>
      </c>
      <c r="D7" s="291" t="s">
        <v>548</v>
      </c>
      <c r="E7" s="291" t="s">
        <v>549</v>
      </c>
      <c r="F7" s="291" t="s">
        <v>550</v>
      </c>
      <c r="G7" s="291" t="s">
        <v>551</v>
      </c>
      <c r="H7" s="291" t="s">
        <v>552</v>
      </c>
      <c r="I7" s="291" t="s">
        <v>553</v>
      </c>
      <c r="J7" s="291" t="s">
        <v>554</v>
      </c>
      <c r="K7" s="291" t="s">
        <v>555</v>
      </c>
      <c r="L7" s="291" t="s">
        <v>556</v>
      </c>
      <c r="M7" s="291" t="s">
        <v>557</v>
      </c>
      <c r="N7" s="291" t="s">
        <v>558</v>
      </c>
      <c r="O7" s="291" t="s">
        <v>559</v>
      </c>
      <c r="P7" s="291" t="s">
        <v>560</v>
      </c>
      <c r="Q7" s="291" t="s">
        <v>511</v>
      </c>
      <c r="R7" s="291" t="s">
        <v>439</v>
      </c>
    </row>
    <row r="8" spans="1:18" x14ac:dyDescent="0.25">
      <c r="A8" s="28" t="s">
        <v>511</v>
      </c>
      <c r="B8" s="28" t="s">
        <v>511</v>
      </c>
      <c r="C8" s="28"/>
      <c r="D8" s="28"/>
      <c r="E8" s="28"/>
      <c r="F8" s="28"/>
      <c r="G8" s="28"/>
      <c r="H8" s="28"/>
      <c r="I8" s="28"/>
      <c r="J8" s="28"/>
      <c r="K8" s="28"/>
      <c r="L8" s="28"/>
      <c r="M8" s="28"/>
      <c r="N8" s="28"/>
      <c r="O8" s="28"/>
      <c r="P8" s="28"/>
      <c r="Q8" s="28"/>
      <c r="R8" s="28"/>
    </row>
    <row r="9" spans="1:18" x14ac:dyDescent="0.25">
      <c r="A9" s="28" t="s">
        <v>444</v>
      </c>
      <c r="B9" s="28" t="s">
        <v>445</v>
      </c>
      <c r="C9" s="28">
        <v>0</v>
      </c>
      <c r="D9" s="28">
        <v>0</v>
      </c>
      <c r="E9" s="28">
        <v>0</v>
      </c>
      <c r="F9" s="28">
        <v>0</v>
      </c>
      <c r="G9" s="28">
        <v>0</v>
      </c>
      <c r="H9" s="28">
        <v>0</v>
      </c>
      <c r="I9" s="28">
        <v>0</v>
      </c>
      <c r="J9" s="28">
        <v>0</v>
      </c>
      <c r="K9" s="28">
        <v>0</v>
      </c>
      <c r="L9" s="28">
        <v>0</v>
      </c>
      <c r="M9" s="28">
        <v>0</v>
      </c>
      <c r="N9" s="28">
        <v>0</v>
      </c>
      <c r="O9" s="28">
        <v>0</v>
      </c>
      <c r="P9" s="28">
        <v>0</v>
      </c>
      <c r="Q9" s="28">
        <v>0</v>
      </c>
      <c r="R9" s="28">
        <v>0</v>
      </c>
    </row>
    <row r="10" spans="1:18" x14ac:dyDescent="0.25">
      <c r="A10" s="28" t="s">
        <v>447</v>
      </c>
      <c r="B10" s="28" t="s">
        <v>448</v>
      </c>
      <c r="C10" s="112">
        <v>171624900</v>
      </c>
      <c r="D10" s="28">
        <v>0</v>
      </c>
      <c r="E10" s="28">
        <v>0</v>
      </c>
      <c r="F10" s="28">
        <v>0</v>
      </c>
      <c r="G10" s="28">
        <v>0</v>
      </c>
      <c r="H10" s="28">
        <v>0</v>
      </c>
      <c r="I10" s="28">
        <v>0</v>
      </c>
      <c r="J10" s="112">
        <v>171624900</v>
      </c>
      <c r="K10" s="28">
        <v>0</v>
      </c>
      <c r="L10" s="28">
        <v>0</v>
      </c>
      <c r="M10" s="28">
        <v>0</v>
      </c>
      <c r="N10" s="112">
        <v>-2199168</v>
      </c>
      <c r="O10" s="28">
        <v>0</v>
      </c>
      <c r="P10" s="28">
        <v>0</v>
      </c>
      <c r="Q10" s="28">
        <v>0</v>
      </c>
      <c r="R10" s="112">
        <v>169425732</v>
      </c>
    </row>
    <row r="11" spans="1:18" x14ac:dyDescent="0.25">
      <c r="A11" s="28" t="s">
        <v>450</v>
      </c>
      <c r="B11" s="28" t="s">
        <v>451</v>
      </c>
      <c r="C11" s="112">
        <v>-32062924</v>
      </c>
      <c r="D11" s="28">
        <v>0</v>
      </c>
      <c r="E11" s="28">
        <v>0</v>
      </c>
      <c r="F11" s="28">
        <v>0</v>
      </c>
      <c r="G11" s="28">
        <v>0</v>
      </c>
      <c r="H11" s="28">
        <v>0</v>
      </c>
      <c r="I11" s="28">
        <v>0</v>
      </c>
      <c r="J11" s="112">
        <v>-32062924</v>
      </c>
      <c r="K11" s="28">
        <v>0</v>
      </c>
      <c r="L11" s="28">
        <v>0</v>
      </c>
      <c r="M11" s="28">
        <v>0</v>
      </c>
      <c r="N11" s="28">
        <v>0</v>
      </c>
      <c r="O11" s="28">
        <v>0</v>
      </c>
      <c r="P11" s="28">
        <v>0</v>
      </c>
      <c r="Q11" s="28">
        <v>0</v>
      </c>
      <c r="R11" s="112">
        <v>-32062924</v>
      </c>
    </row>
    <row r="12" spans="1:18" x14ac:dyDescent="0.25">
      <c r="A12" s="28" t="s">
        <v>456</v>
      </c>
      <c r="B12" s="28" t="s">
        <v>214</v>
      </c>
      <c r="C12" s="112">
        <v>1394568</v>
      </c>
      <c r="D12" s="28">
        <v>0</v>
      </c>
      <c r="E12" s="28">
        <v>0</v>
      </c>
      <c r="F12" s="28">
        <v>0</v>
      </c>
      <c r="G12" s="28">
        <v>0</v>
      </c>
      <c r="H12" s="28">
        <v>0</v>
      </c>
      <c r="I12" s="28">
        <v>0</v>
      </c>
      <c r="J12" s="112">
        <v>1394568</v>
      </c>
      <c r="K12" s="28">
        <v>0</v>
      </c>
      <c r="L12" s="28">
        <v>0</v>
      </c>
      <c r="M12" s="112">
        <v>-5246215</v>
      </c>
      <c r="N12" s="112">
        <v>6640783</v>
      </c>
      <c r="O12" s="28">
        <v>0</v>
      </c>
      <c r="P12" s="28">
        <v>0</v>
      </c>
      <c r="Q12" s="28">
        <v>0</v>
      </c>
      <c r="R12" s="112">
        <v>2789136</v>
      </c>
    </row>
    <row r="13" spans="1:18" x14ac:dyDescent="0.25">
      <c r="A13" s="28" t="s">
        <v>457</v>
      </c>
      <c r="B13" s="28" t="s">
        <v>458</v>
      </c>
      <c r="C13" s="28">
        <v>0</v>
      </c>
      <c r="D13" s="28">
        <v>0</v>
      </c>
      <c r="E13" s="28">
        <v>0</v>
      </c>
      <c r="F13" s="28">
        <v>0</v>
      </c>
      <c r="G13" s="28">
        <v>0</v>
      </c>
      <c r="H13" s="28">
        <v>0</v>
      </c>
      <c r="I13" s="28">
        <v>0</v>
      </c>
      <c r="J13" s="28">
        <v>0</v>
      </c>
      <c r="K13" s="28">
        <v>0</v>
      </c>
      <c r="L13" s="28">
        <v>0</v>
      </c>
      <c r="M13" s="112">
        <v>16546518</v>
      </c>
      <c r="N13" s="112">
        <v>-16546518</v>
      </c>
      <c r="O13" s="28">
        <v>0</v>
      </c>
      <c r="P13" s="28">
        <v>0</v>
      </c>
      <c r="Q13" s="28">
        <v>0</v>
      </c>
      <c r="R13" s="28">
        <v>0</v>
      </c>
    </row>
    <row r="14" spans="1:18" x14ac:dyDescent="0.25">
      <c r="A14" s="28" t="s">
        <v>459</v>
      </c>
      <c r="B14" s="28" t="s">
        <v>460</v>
      </c>
      <c r="C14" s="28">
        <v>0</v>
      </c>
      <c r="D14" s="28">
        <v>0</v>
      </c>
      <c r="E14" s="28">
        <v>0</v>
      </c>
      <c r="F14" s="28">
        <v>0</v>
      </c>
      <c r="G14" s="28">
        <v>0</v>
      </c>
      <c r="H14" s="28">
        <v>0</v>
      </c>
      <c r="I14" s="28">
        <v>0</v>
      </c>
      <c r="J14" s="28">
        <v>0</v>
      </c>
      <c r="K14" s="28">
        <v>0</v>
      </c>
      <c r="L14" s="28">
        <v>0</v>
      </c>
      <c r="M14" s="28">
        <v>0</v>
      </c>
      <c r="N14" s="112">
        <v>-120086</v>
      </c>
      <c r="O14" s="28">
        <v>0</v>
      </c>
      <c r="P14" s="28">
        <v>0</v>
      </c>
      <c r="Q14" s="28">
        <v>0</v>
      </c>
      <c r="R14" s="112">
        <v>-120086</v>
      </c>
    </row>
    <row r="15" spans="1:18" x14ac:dyDescent="0.25">
      <c r="A15" s="28" t="s">
        <v>461</v>
      </c>
      <c r="B15" s="28" t="s">
        <v>462</v>
      </c>
      <c r="C15" s="112">
        <v>3569581</v>
      </c>
      <c r="D15" s="28">
        <v>0</v>
      </c>
      <c r="E15" s="28">
        <v>0</v>
      </c>
      <c r="F15" s="28">
        <v>0</v>
      </c>
      <c r="G15" s="28">
        <v>0</v>
      </c>
      <c r="H15" s="28">
        <v>0</v>
      </c>
      <c r="I15" s="28">
        <v>0</v>
      </c>
      <c r="J15" s="112">
        <v>3569581</v>
      </c>
      <c r="K15" s="28">
        <v>0</v>
      </c>
      <c r="L15" s="28">
        <v>0</v>
      </c>
      <c r="M15" s="28">
        <v>0</v>
      </c>
      <c r="N15" s="112">
        <v>2421194</v>
      </c>
      <c r="O15" s="28">
        <v>0</v>
      </c>
      <c r="P15" s="28">
        <v>0</v>
      </c>
      <c r="Q15" s="28">
        <v>0</v>
      </c>
      <c r="R15" s="112">
        <v>5990775</v>
      </c>
    </row>
    <row r="16" spans="1:18" x14ac:dyDescent="0.25">
      <c r="A16" s="28" t="s">
        <v>466</v>
      </c>
      <c r="B16" s="28" t="s">
        <v>467</v>
      </c>
      <c r="C16" s="112">
        <v>22402826</v>
      </c>
      <c r="D16" s="28">
        <v>0</v>
      </c>
      <c r="E16" s="28">
        <v>0</v>
      </c>
      <c r="F16" s="28">
        <v>0</v>
      </c>
      <c r="G16" s="28">
        <v>0</v>
      </c>
      <c r="H16" s="28">
        <v>0</v>
      </c>
      <c r="I16" s="28">
        <v>0</v>
      </c>
      <c r="J16" s="112">
        <v>22402826</v>
      </c>
      <c r="K16" s="112">
        <v>42387542</v>
      </c>
      <c r="L16" s="28">
        <v>0</v>
      </c>
      <c r="M16" s="28">
        <v>0</v>
      </c>
      <c r="N16" s="28">
        <v>0</v>
      </c>
      <c r="O16" s="28">
        <v>0</v>
      </c>
      <c r="P16" s="28">
        <v>0</v>
      </c>
      <c r="Q16" s="28">
        <v>0</v>
      </c>
      <c r="R16" s="112">
        <v>64790368</v>
      </c>
    </row>
    <row r="17" spans="1:18" x14ac:dyDescent="0.25">
      <c r="A17" s="28" t="s">
        <v>215</v>
      </c>
      <c r="B17" s="28" t="s">
        <v>474</v>
      </c>
      <c r="C17" s="112">
        <v>11717609</v>
      </c>
      <c r="D17" s="28">
        <v>0</v>
      </c>
      <c r="E17" s="28">
        <v>-1</v>
      </c>
      <c r="F17" s="28">
        <v>0</v>
      </c>
      <c r="G17" s="28">
        <v>0</v>
      </c>
      <c r="H17" s="28">
        <v>0</v>
      </c>
      <c r="I17" s="28">
        <v>0</v>
      </c>
      <c r="J17" s="112">
        <v>11717608</v>
      </c>
      <c r="K17" s="112">
        <v>2324866</v>
      </c>
      <c r="L17" s="28">
        <v>0</v>
      </c>
      <c r="M17" s="28">
        <v>0</v>
      </c>
      <c r="N17" s="28">
        <v>0</v>
      </c>
      <c r="O17" s="28">
        <v>0</v>
      </c>
      <c r="P17" s="28">
        <v>0</v>
      </c>
      <c r="Q17" s="28">
        <v>0</v>
      </c>
      <c r="R17" s="112">
        <v>14042474</v>
      </c>
    </row>
    <row r="18" spans="1:18" x14ac:dyDescent="0.25">
      <c r="A18" s="28" t="s">
        <v>216</v>
      </c>
      <c r="B18" s="28" t="s">
        <v>29</v>
      </c>
      <c r="C18" s="112">
        <v>-955279699</v>
      </c>
      <c r="D18" s="28">
        <v>0</v>
      </c>
      <c r="E18" s="112">
        <v>-3127544</v>
      </c>
      <c r="F18" s="28">
        <v>0</v>
      </c>
      <c r="G18" s="28">
        <v>0</v>
      </c>
      <c r="H18" s="28">
        <v>0</v>
      </c>
      <c r="I18" s="28">
        <v>0</v>
      </c>
      <c r="J18" s="112">
        <v>-958407243</v>
      </c>
      <c r="K18" s="112">
        <v>-19055560</v>
      </c>
      <c r="L18" s="28">
        <v>0</v>
      </c>
      <c r="M18" s="28">
        <v>0</v>
      </c>
      <c r="N18" s="28">
        <v>0</v>
      </c>
      <c r="O18" s="28">
        <v>0</v>
      </c>
      <c r="P18" s="28">
        <v>0</v>
      </c>
      <c r="Q18" s="28">
        <v>0</v>
      </c>
      <c r="R18" s="112">
        <v>-977462803</v>
      </c>
    </row>
    <row r="19" spans="1:18" x14ac:dyDescent="0.25">
      <c r="A19" s="28" t="s">
        <v>475</v>
      </c>
      <c r="B19" s="28" t="s">
        <v>30</v>
      </c>
      <c r="C19" s="112">
        <v>48411592</v>
      </c>
      <c r="D19" s="28">
        <v>0</v>
      </c>
      <c r="E19" s="112">
        <v>-32927449</v>
      </c>
      <c r="F19" s="28">
        <v>0</v>
      </c>
      <c r="G19" s="28">
        <v>0</v>
      </c>
      <c r="H19" s="28">
        <v>0</v>
      </c>
      <c r="I19" s="28">
        <v>0</v>
      </c>
      <c r="J19" s="112">
        <v>15484143</v>
      </c>
      <c r="K19" s="112">
        <v>-33544297</v>
      </c>
      <c r="L19" s="28">
        <v>0</v>
      </c>
      <c r="M19" s="28">
        <v>0</v>
      </c>
      <c r="N19" s="28">
        <v>0</v>
      </c>
      <c r="O19" s="28">
        <v>0</v>
      </c>
      <c r="P19" s="28">
        <v>0</v>
      </c>
      <c r="Q19" s="28">
        <v>0</v>
      </c>
      <c r="R19" s="112">
        <v>-18060154</v>
      </c>
    </row>
    <row r="20" spans="1:18" x14ac:dyDescent="0.25">
      <c r="A20" s="28" t="s">
        <v>217</v>
      </c>
      <c r="B20" s="28" t="s">
        <v>476</v>
      </c>
      <c r="C20" s="112">
        <v>-27335940</v>
      </c>
      <c r="D20" s="28">
        <v>0</v>
      </c>
      <c r="E20" s="28">
        <v>0</v>
      </c>
      <c r="F20" s="28">
        <v>0</v>
      </c>
      <c r="G20" s="28">
        <v>0</v>
      </c>
      <c r="H20" s="28">
        <v>0</v>
      </c>
      <c r="I20" s="28">
        <v>0</v>
      </c>
      <c r="J20" s="112">
        <v>-27335940</v>
      </c>
      <c r="K20" s="28">
        <v>0</v>
      </c>
      <c r="L20" s="28">
        <v>0</v>
      </c>
      <c r="M20" s="28">
        <v>0</v>
      </c>
      <c r="N20" s="112">
        <v>-5331790</v>
      </c>
      <c r="O20" s="28">
        <v>0</v>
      </c>
      <c r="P20" s="28">
        <v>0</v>
      </c>
      <c r="Q20" s="28">
        <v>0</v>
      </c>
      <c r="R20" s="112">
        <v>-32667730</v>
      </c>
    </row>
    <row r="21" spans="1:18" x14ac:dyDescent="0.25">
      <c r="A21" s="28" t="s">
        <v>218</v>
      </c>
      <c r="B21" s="28" t="s">
        <v>31</v>
      </c>
      <c r="C21" s="112">
        <v>-49956820</v>
      </c>
      <c r="D21" s="28">
        <v>0</v>
      </c>
      <c r="E21" s="112">
        <v>31703011</v>
      </c>
      <c r="F21" s="28">
        <v>0</v>
      </c>
      <c r="G21" s="28">
        <v>0</v>
      </c>
      <c r="H21" s="28">
        <v>0</v>
      </c>
      <c r="I21" s="28">
        <v>0</v>
      </c>
      <c r="J21" s="112">
        <v>-18253809</v>
      </c>
      <c r="K21" s="112">
        <v>-3076207</v>
      </c>
      <c r="L21" s="28">
        <v>0</v>
      </c>
      <c r="M21" s="28">
        <v>0</v>
      </c>
      <c r="N21" s="28">
        <v>0</v>
      </c>
      <c r="O21" s="28">
        <v>0</v>
      </c>
      <c r="P21" s="28">
        <v>0</v>
      </c>
      <c r="Q21" s="28">
        <v>0</v>
      </c>
      <c r="R21" s="112">
        <v>-21330017</v>
      </c>
    </row>
    <row r="22" spans="1:18" x14ac:dyDescent="0.25">
      <c r="A22" s="28" t="s">
        <v>219</v>
      </c>
      <c r="B22" s="28" t="s">
        <v>478</v>
      </c>
      <c r="C22" s="112">
        <v>1863484</v>
      </c>
      <c r="D22" s="28">
        <v>0</v>
      </c>
      <c r="E22" s="28">
        <v>0</v>
      </c>
      <c r="F22" s="28">
        <v>0</v>
      </c>
      <c r="G22" s="28">
        <v>0</v>
      </c>
      <c r="H22" s="28">
        <v>0</v>
      </c>
      <c r="I22" s="28">
        <v>0</v>
      </c>
      <c r="J22" s="112">
        <v>1863484</v>
      </c>
      <c r="K22" s="28">
        <v>0</v>
      </c>
      <c r="L22" s="28">
        <v>0</v>
      </c>
      <c r="M22" s="28">
        <v>0</v>
      </c>
      <c r="N22" s="28">
        <v>0</v>
      </c>
      <c r="O22" s="28">
        <v>0</v>
      </c>
      <c r="P22" s="28">
        <v>0</v>
      </c>
      <c r="Q22" s="28">
        <v>0</v>
      </c>
      <c r="R22" s="112">
        <v>1863484</v>
      </c>
    </row>
    <row r="23" spans="1:18" x14ac:dyDescent="0.25">
      <c r="A23" s="28" t="s">
        <v>481</v>
      </c>
      <c r="B23" s="28" t="s">
        <v>32</v>
      </c>
      <c r="C23" s="112">
        <v>-135711918</v>
      </c>
      <c r="D23" s="28">
        <v>0</v>
      </c>
      <c r="E23" s="112">
        <v>-22711876</v>
      </c>
      <c r="F23" s="28">
        <v>0</v>
      </c>
      <c r="G23" s="28">
        <v>0</v>
      </c>
      <c r="H23" s="28">
        <v>0</v>
      </c>
      <c r="I23" s="28">
        <v>0</v>
      </c>
      <c r="J23" s="112">
        <v>-158423794</v>
      </c>
      <c r="K23" s="112">
        <v>-45804945</v>
      </c>
      <c r="L23" s="28">
        <v>0</v>
      </c>
      <c r="M23" s="28">
        <v>0</v>
      </c>
      <c r="N23" s="28">
        <v>0</v>
      </c>
      <c r="O23" s="28">
        <v>0</v>
      </c>
      <c r="P23" s="28">
        <v>0</v>
      </c>
      <c r="Q23" s="28">
        <v>0</v>
      </c>
      <c r="R23" s="112">
        <v>-204228738</v>
      </c>
    </row>
    <row r="24" spans="1:18" x14ac:dyDescent="0.25">
      <c r="A24" s="28" t="s">
        <v>220</v>
      </c>
      <c r="B24" s="28" t="s">
        <v>221</v>
      </c>
      <c r="C24" s="112">
        <v>-365908</v>
      </c>
      <c r="D24" s="28">
        <v>0</v>
      </c>
      <c r="E24" s="28">
        <v>0</v>
      </c>
      <c r="F24" s="28">
        <v>0</v>
      </c>
      <c r="G24" s="28">
        <v>0</v>
      </c>
      <c r="H24" s="28">
        <v>0</v>
      </c>
      <c r="I24" s="28">
        <v>0</v>
      </c>
      <c r="J24" s="112">
        <v>-365908</v>
      </c>
      <c r="K24" s="28">
        <v>0</v>
      </c>
      <c r="L24" s="28">
        <v>0</v>
      </c>
      <c r="M24" s="28">
        <v>0</v>
      </c>
      <c r="N24" s="28">
        <v>0</v>
      </c>
      <c r="O24" s="28">
        <v>0</v>
      </c>
      <c r="P24" s="28">
        <v>0</v>
      </c>
      <c r="Q24" s="28">
        <v>0</v>
      </c>
      <c r="R24" s="112">
        <v>-365908</v>
      </c>
    </row>
    <row r="25" spans="1:18" x14ac:dyDescent="0.25">
      <c r="A25" s="28" t="s">
        <v>250</v>
      </c>
      <c r="B25" s="28" t="s">
        <v>482</v>
      </c>
      <c r="C25" s="112">
        <v>6474078</v>
      </c>
      <c r="D25" s="28">
        <v>0</v>
      </c>
      <c r="E25" s="28">
        <v>0</v>
      </c>
      <c r="F25" s="28">
        <v>0</v>
      </c>
      <c r="G25" s="28">
        <v>0</v>
      </c>
      <c r="H25" s="28">
        <v>0</v>
      </c>
      <c r="I25" s="28">
        <v>0</v>
      </c>
      <c r="J25" s="112">
        <v>6474078</v>
      </c>
      <c r="K25" s="28">
        <v>0</v>
      </c>
      <c r="L25" s="28">
        <v>0</v>
      </c>
      <c r="M25" s="28">
        <v>0</v>
      </c>
      <c r="N25" s="28">
        <v>0</v>
      </c>
      <c r="O25" s="28">
        <v>0</v>
      </c>
      <c r="P25" s="28">
        <v>0</v>
      </c>
      <c r="Q25" s="28">
        <v>0</v>
      </c>
      <c r="R25" s="112">
        <v>6474078</v>
      </c>
    </row>
    <row r="26" spans="1:18" x14ac:dyDescent="0.25">
      <c r="A26" s="28" t="s">
        <v>222</v>
      </c>
      <c r="B26" s="28" t="s">
        <v>483</v>
      </c>
      <c r="C26" s="112">
        <v>-115087019</v>
      </c>
      <c r="D26" s="28">
        <v>0</v>
      </c>
      <c r="E26" s="28">
        <v>0</v>
      </c>
      <c r="F26" s="28">
        <v>0</v>
      </c>
      <c r="G26" s="28">
        <v>0</v>
      </c>
      <c r="H26" s="28">
        <v>0</v>
      </c>
      <c r="I26" s="28">
        <v>0</v>
      </c>
      <c r="J26" s="112">
        <v>-115087019</v>
      </c>
      <c r="K26" s="28">
        <v>0</v>
      </c>
      <c r="L26" s="28">
        <v>0</v>
      </c>
      <c r="M26" s="28">
        <v>0</v>
      </c>
      <c r="N26" s="28">
        <v>0</v>
      </c>
      <c r="O26" s="28">
        <v>0</v>
      </c>
      <c r="P26" s="28">
        <v>0</v>
      </c>
      <c r="Q26" s="28">
        <v>0</v>
      </c>
      <c r="R26" s="112">
        <v>-115087019</v>
      </c>
    </row>
    <row r="27" spans="1:18" x14ac:dyDescent="0.25">
      <c r="A27" s="28" t="s">
        <v>223</v>
      </c>
      <c r="B27" s="28" t="s">
        <v>33</v>
      </c>
      <c r="C27" s="112">
        <v>-217522252</v>
      </c>
      <c r="D27" s="28">
        <v>0</v>
      </c>
      <c r="E27" s="112">
        <v>5834566</v>
      </c>
      <c r="F27" s="28">
        <v>0</v>
      </c>
      <c r="G27" s="28">
        <v>0</v>
      </c>
      <c r="H27" s="28">
        <v>0</v>
      </c>
      <c r="I27" s="28">
        <v>0</v>
      </c>
      <c r="J27" s="112">
        <v>-211687686</v>
      </c>
      <c r="K27" s="112">
        <v>-60344156</v>
      </c>
      <c r="L27" s="28">
        <v>0</v>
      </c>
      <c r="M27" s="28">
        <v>0</v>
      </c>
      <c r="N27" s="28">
        <v>0</v>
      </c>
      <c r="O27" s="28">
        <v>0</v>
      </c>
      <c r="P27" s="28">
        <v>0</v>
      </c>
      <c r="Q27" s="28">
        <v>0</v>
      </c>
      <c r="R27" s="112">
        <v>-272031841</v>
      </c>
    </row>
    <row r="28" spans="1:18" x14ac:dyDescent="0.25">
      <c r="A28" s="28" t="s">
        <v>224</v>
      </c>
      <c r="B28" s="28" t="s">
        <v>484</v>
      </c>
      <c r="C28" s="112">
        <v>-21654466</v>
      </c>
      <c r="D28" s="28">
        <v>0</v>
      </c>
      <c r="E28" s="112">
        <v>3393707</v>
      </c>
      <c r="F28" s="28">
        <v>0</v>
      </c>
      <c r="G28" s="28">
        <v>0</v>
      </c>
      <c r="H28" s="28">
        <v>0</v>
      </c>
      <c r="I28" s="28">
        <v>0</v>
      </c>
      <c r="J28" s="112">
        <v>-18260759</v>
      </c>
      <c r="K28" s="28">
        <v>0</v>
      </c>
      <c r="L28" s="28">
        <v>0</v>
      </c>
      <c r="M28" s="28">
        <v>0</v>
      </c>
      <c r="N28" s="28">
        <v>0</v>
      </c>
      <c r="O28" s="28">
        <v>0</v>
      </c>
      <c r="P28" s="28">
        <v>0</v>
      </c>
      <c r="Q28" s="28">
        <v>0</v>
      </c>
      <c r="R28" s="112">
        <v>-18260759</v>
      </c>
    </row>
    <row r="29" spans="1:18" x14ac:dyDescent="0.25">
      <c r="A29" s="28" t="s">
        <v>248</v>
      </c>
      <c r="B29" s="28" t="s">
        <v>34</v>
      </c>
      <c r="C29" s="112">
        <v>3788</v>
      </c>
      <c r="D29" s="28">
        <v>0</v>
      </c>
      <c r="E29" s="112">
        <v>-1483</v>
      </c>
      <c r="F29" s="28">
        <v>0</v>
      </c>
      <c r="G29" s="28">
        <v>0</v>
      </c>
      <c r="H29" s="28">
        <v>0</v>
      </c>
      <c r="I29" s="28">
        <v>0</v>
      </c>
      <c r="J29" s="112">
        <v>2305</v>
      </c>
      <c r="K29" s="28">
        <v>286</v>
      </c>
      <c r="L29" s="28">
        <v>0</v>
      </c>
      <c r="M29" s="28">
        <v>0</v>
      </c>
      <c r="N29" s="28">
        <v>0</v>
      </c>
      <c r="O29" s="28">
        <v>0</v>
      </c>
      <c r="P29" s="28">
        <v>0</v>
      </c>
      <c r="Q29" s="28">
        <v>0</v>
      </c>
      <c r="R29" s="112">
        <v>2592</v>
      </c>
    </row>
    <row r="30" spans="1:18" x14ac:dyDescent="0.25">
      <c r="A30" s="28" t="s">
        <v>485</v>
      </c>
      <c r="B30" s="28" t="s">
        <v>35</v>
      </c>
      <c r="C30" s="112">
        <v>2244701</v>
      </c>
      <c r="D30" s="28">
        <v>0</v>
      </c>
      <c r="E30" s="112">
        <v>-1510903</v>
      </c>
      <c r="F30" s="28">
        <v>0</v>
      </c>
      <c r="G30" s="28">
        <v>0</v>
      </c>
      <c r="H30" s="28">
        <v>0</v>
      </c>
      <c r="I30" s="28">
        <v>0</v>
      </c>
      <c r="J30" s="112">
        <v>733798</v>
      </c>
      <c r="K30" s="112">
        <v>549393</v>
      </c>
      <c r="L30" s="28">
        <v>0</v>
      </c>
      <c r="M30" s="28">
        <v>0</v>
      </c>
      <c r="N30" s="28">
        <v>0</v>
      </c>
      <c r="O30" s="28">
        <v>0</v>
      </c>
      <c r="P30" s="28">
        <v>0</v>
      </c>
      <c r="Q30" s="28">
        <v>0</v>
      </c>
      <c r="R30" s="112">
        <v>1283192</v>
      </c>
    </row>
    <row r="31" spans="1:18" x14ac:dyDescent="0.25">
      <c r="A31" s="28" t="s">
        <v>240</v>
      </c>
      <c r="B31" s="28" t="s">
        <v>36</v>
      </c>
      <c r="C31" s="112">
        <v>95464</v>
      </c>
      <c r="D31" s="28">
        <v>0</v>
      </c>
      <c r="E31" s="28">
        <v>0</v>
      </c>
      <c r="F31" s="28">
        <v>0</v>
      </c>
      <c r="G31" s="28">
        <v>0</v>
      </c>
      <c r="H31" s="28">
        <v>0</v>
      </c>
      <c r="I31" s="28">
        <v>0</v>
      </c>
      <c r="J31" s="112">
        <v>95464</v>
      </c>
      <c r="K31" s="112">
        <v>-64840</v>
      </c>
      <c r="L31" s="28">
        <v>0</v>
      </c>
      <c r="M31" s="28">
        <v>0</v>
      </c>
      <c r="N31" s="28">
        <v>0</v>
      </c>
      <c r="O31" s="28">
        <v>0</v>
      </c>
      <c r="P31" s="28">
        <v>0</v>
      </c>
      <c r="Q31" s="28">
        <v>0</v>
      </c>
      <c r="R31" s="112">
        <v>30624</v>
      </c>
    </row>
    <row r="32" spans="1:18" x14ac:dyDescent="0.25">
      <c r="A32" s="28" t="s">
        <v>241</v>
      </c>
      <c r="B32" s="28" t="s">
        <v>486</v>
      </c>
      <c r="C32" s="28">
        <v>0</v>
      </c>
      <c r="D32" s="28">
        <v>0</v>
      </c>
      <c r="E32" s="28">
        <v>0</v>
      </c>
      <c r="F32" s="28">
        <v>0</v>
      </c>
      <c r="G32" s="28">
        <v>0</v>
      </c>
      <c r="H32" s="28">
        <v>0</v>
      </c>
      <c r="I32" s="28">
        <v>0</v>
      </c>
      <c r="J32" s="28">
        <v>0</v>
      </c>
      <c r="K32" s="28">
        <v>0</v>
      </c>
      <c r="L32" s="28">
        <v>0</v>
      </c>
      <c r="M32" s="28">
        <v>0</v>
      </c>
      <c r="N32" s="28">
        <v>0</v>
      </c>
      <c r="O32" s="28">
        <v>0</v>
      </c>
      <c r="P32" s="28">
        <v>0</v>
      </c>
      <c r="Q32" s="28">
        <v>0</v>
      </c>
      <c r="R32" s="28">
        <v>0</v>
      </c>
    </row>
    <row r="33" spans="1:18" x14ac:dyDescent="0.25">
      <c r="A33" s="28" t="s">
        <v>243</v>
      </c>
      <c r="B33" s="28" t="s">
        <v>37</v>
      </c>
      <c r="C33" s="112">
        <v>2177946</v>
      </c>
      <c r="D33" s="28">
        <v>0</v>
      </c>
      <c r="E33" s="112">
        <v>-20851</v>
      </c>
      <c r="F33" s="28">
        <v>0</v>
      </c>
      <c r="G33" s="28">
        <v>0</v>
      </c>
      <c r="H33" s="28">
        <v>0</v>
      </c>
      <c r="I33" s="28">
        <v>0</v>
      </c>
      <c r="J33" s="112">
        <v>2157095</v>
      </c>
      <c r="K33" s="112">
        <v>166308</v>
      </c>
      <c r="L33" s="28">
        <v>0</v>
      </c>
      <c r="M33" s="28">
        <v>0</v>
      </c>
      <c r="N33" s="28">
        <v>0</v>
      </c>
      <c r="O33" s="28">
        <v>0</v>
      </c>
      <c r="P33" s="28">
        <v>0</v>
      </c>
      <c r="Q33" s="28">
        <v>0</v>
      </c>
      <c r="R33" s="112">
        <v>2323403</v>
      </c>
    </row>
    <row r="34" spans="1:18" x14ac:dyDescent="0.25">
      <c r="A34" s="28" t="s">
        <v>244</v>
      </c>
      <c r="B34" s="28" t="s">
        <v>38</v>
      </c>
      <c r="C34" s="112">
        <v>6493022</v>
      </c>
      <c r="D34" s="28">
        <v>0</v>
      </c>
      <c r="E34" s="112">
        <v>-29820</v>
      </c>
      <c r="F34" s="28">
        <v>0</v>
      </c>
      <c r="G34" s="28">
        <v>0</v>
      </c>
      <c r="H34" s="28">
        <v>0</v>
      </c>
      <c r="I34" s="28">
        <v>0</v>
      </c>
      <c r="J34" s="112">
        <v>6463202</v>
      </c>
      <c r="K34" s="112">
        <v>1400820</v>
      </c>
      <c r="L34" s="28">
        <v>0</v>
      </c>
      <c r="M34" s="28">
        <v>0</v>
      </c>
      <c r="N34" s="112">
        <v>-44555</v>
      </c>
      <c r="O34" s="28">
        <v>0</v>
      </c>
      <c r="P34" s="112">
        <v>-1088325</v>
      </c>
      <c r="Q34" s="28">
        <v>0</v>
      </c>
      <c r="R34" s="112">
        <v>6731141</v>
      </c>
    </row>
    <row r="35" spans="1:18" x14ac:dyDescent="0.25">
      <c r="A35" s="28" t="s">
        <v>245</v>
      </c>
      <c r="B35" s="28" t="s">
        <v>39</v>
      </c>
      <c r="C35" s="112">
        <v>14587</v>
      </c>
      <c r="D35" s="28">
        <v>0</v>
      </c>
      <c r="E35" s="112">
        <v>-14587</v>
      </c>
      <c r="F35" s="28">
        <v>0</v>
      </c>
      <c r="G35" s="28">
        <v>0</v>
      </c>
      <c r="H35" s="28">
        <v>0</v>
      </c>
      <c r="I35" s="28">
        <v>0</v>
      </c>
      <c r="J35" s="28">
        <v>0</v>
      </c>
      <c r="K35" s="28">
        <v>0</v>
      </c>
      <c r="L35" s="28">
        <v>0</v>
      </c>
      <c r="M35" s="28">
        <v>0</v>
      </c>
      <c r="N35" s="28">
        <v>0</v>
      </c>
      <c r="O35" s="28">
        <v>0</v>
      </c>
      <c r="P35" s="28">
        <v>0</v>
      </c>
      <c r="Q35" s="28">
        <v>0</v>
      </c>
      <c r="R35" s="28">
        <v>0</v>
      </c>
    </row>
    <row r="36" spans="1:18" x14ac:dyDescent="0.25">
      <c r="A36" s="28" t="s">
        <v>225</v>
      </c>
      <c r="B36" s="28" t="s">
        <v>40</v>
      </c>
      <c r="C36" s="112">
        <v>130496465</v>
      </c>
      <c r="D36" s="28">
        <v>0</v>
      </c>
      <c r="E36" s="112">
        <v>2870275</v>
      </c>
      <c r="F36" s="28">
        <v>0</v>
      </c>
      <c r="G36" s="28">
        <v>0</v>
      </c>
      <c r="H36" s="28">
        <v>0</v>
      </c>
      <c r="I36" s="28">
        <v>0</v>
      </c>
      <c r="J36" s="112">
        <v>133366740</v>
      </c>
      <c r="K36" s="112">
        <v>12491491</v>
      </c>
      <c r="L36" s="28">
        <v>0</v>
      </c>
      <c r="M36" s="28">
        <v>0</v>
      </c>
      <c r="N36" s="28">
        <v>0</v>
      </c>
      <c r="O36" s="28">
        <v>0</v>
      </c>
      <c r="P36" s="28">
        <v>0</v>
      </c>
      <c r="Q36" s="28">
        <v>0</v>
      </c>
      <c r="R36" s="112">
        <v>145858232</v>
      </c>
    </row>
    <row r="37" spans="1:18" x14ac:dyDescent="0.25">
      <c r="A37" s="28" t="s">
        <v>246</v>
      </c>
      <c r="B37" s="28" t="s">
        <v>41</v>
      </c>
      <c r="C37" s="112">
        <v>753324</v>
      </c>
      <c r="D37" s="28">
        <v>0</v>
      </c>
      <c r="E37" s="28">
        <v>32</v>
      </c>
      <c r="F37" s="28">
        <v>0</v>
      </c>
      <c r="G37" s="28">
        <v>0</v>
      </c>
      <c r="H37" s="28">
        <v>0</v>
      </c>
      <c r="I37" s="28">
        <v>0</v>
      </c>
      <c r="J37" s="112">
        <v>753356</v>
      </c>
      <c r="K37" s="112">
        <v>-229335</v>
      </c>
      <c r="L37" s="28">
        <v>0</v>
      </c>
      <c r="M37" s="28">
        <v>0</v>
      </c>
      <c r="N37" s="28">
        <v>0</v>
      </c>
      <c r="O37" s="28">
        <v>0</v>
      </c>
      <c r="P37" s="112">
        <v>6825</v>
      </c>
      <c r="Q37" s="28">
        <v>0</v>
      </c>
      <c r="R37" s="112">
        <v>530846</v>
      </c>
    </row>
    <row r="38" spans="1:18" x14ac:dyDescent="0.25">
      <c r="A38" s="28" t="s">
        <v>251</v>
      </c>
      <c r="B38" s="28" t="s">
        <v>42</v>
      </c>
      <c r="C38" s="112">
        <v>6430800</v>
      </c>
      <c r="D38" s="28">
        <v>0</v>
      </c>
      <c r="E38" s="28">
        <v>0</v>
      </c>
      <c r="F38" s="28">
        <v>0</v>
      </c>
      <c r="G38" s="28">
        <v>0</v>
      </c>
      <c r="H38" s="28">
        <v>0</v>
      </c>
      <c r="I38" s="28">
        <v>0</v>
      </c>
      <c r="J38" s="112">
        <v>6430800</v>
      </c>
      <c r="K38" s="112">
        <v>-1502661</v>
      </c>
      <c r="L38" s="28">
        <v>0</v>
      </c>
      <c r="M38" s="28">
        <v>0</v>
      </c>
      <c r="N38" s="28">
        <v>0</v>
      </c>
      <c r="O38" s="28">
        <v>0</v>
      </c>
      <c r="P38" s="28">
        <v>0</v>
      </c>
      <c r="Q38" s="28">
        <v>0</v>
      </c>
      <c r="R38" s="112">
        <v>4928138</v>
      </c>
    </row>
    <row r="39" spans="1:18" x14ac:dyDescent="0.25">
      <c r="A39" s="28" t="s">
        <v>252</v>
      </c>
      <c r="B39" s="28" t="s">
        <v>43</v>
      </c>
      <c r="C39" s="112">
        <v>367500</v>
      </c>
      <c r="D39" s="28">
        <v>0</v>
      </c>
      <c r="E39" s="28">
        <v>0</v>
      </c>
      <c r="F39" s="28">
        <v>0</v>
      </c>
      <c r="G39" s="28">
        <v>0</v>
      </c>
      <c r="H39" s="28">
        <v>0</v>
      </c>
      <c r="I39" s="28">
        <v>0</v>
      </c>
      <c r="J39" s="112">
        <v>367500</v>
      </c>
      <c r="K39" s="28">
        <v>0</v>
      </c>
      <c r="L39" s="28">
        <v>0</v>
      </c>
      <c r="M39" s="28">
        <v>0</v>
      </c>
      <c r="N39" s="28">
        <v>0</v>
      </c>
      <c r="O39" s="28">
        <v>0</v>
      </c>
      <c r="P39" s="28">
        <v>0</v>
      </c>
      <c r="Q39" s="28">
        <v>0</v>
      </c>
      <c r="R39" s="112">
        <v>367500</v>
      </c>
    </row>
    <row r="40" spans="1:18" x14ac:dyDescent="0.25">
      <c r="A40" s="28" t="s">
        <v>226</v>
      </c>
      <c r="B40" s="28" t="s">
        <v>489</v>
      </c>
      <c r="C40" s="112">
        <v>-7324185</v>
      </c>
      <c r="D40" s="28">
        <v>0</v>
      </c>
      <c r="E40" s="28">
        <v>0</v>
      </c>
      <c r="F40" s="28">
        <v>0</v>
      </c>
      <c r="G40" s="28">
        <v>0</v>
      </c>
      <c r="H40" s="28">
        <v>0</v>
      </c>
      <c r="I40" s="28">
        <v>0</v>
      </c>
      <c r="J40" s="112">
        <v>-7324185</v>
      </c>
      <c r="K40" s="28">
        <v>0</v>
      </c>
      <c r="L40" s="28">
        <v>0</v>
      </c>
      <c r="M40" s="28">
        <v>0</v>
      </c>
      <c r="N40" s="112">
        <v>-1403904</v>
      </c>
      <c r="O40" s="28">
        <v>0</v>
      </c>
      <c r="P40" s="28">
        <v>0</v>
      </c>
      <c r="Q40" s="28">
        <v>0</v>
      </c>
      <c r="R40" s="112">
        <v>-8728089</v>
      </c>
    </row>
    <row r="41" spans="1:18" x14ac:dyDescent="0.25">
      <c r="A41" s="28" t="s">
        <v>239</v>
      </c>
      <c r="B41" s="28" t="s">
        <v>46</v>
      </c>
      <c r="C41" s="112">
        <v>229974</v>
      </c>
      <c r="D41" s="28">
        <v>0</v>
      </c>
      <c r="E41" s="112">
        <v>5892464</v>
      </c>
      <c r="F41" s="28">
        <v>0</v>
      </c>
      <c r="G41" s="28">
        <v>0</v>
      </c>
      <c r="H41" s="28">
        <v>0</v>
      </c>
      <c r="I41" s="28">
        <v>0</v>
      </c>
      <c r="J41" s="112">
        <v>6122438</v>
      </c>
      <c r="K41" s="112">
        <v>-1276131</v>
      </c>
      <c r="L41" s="28">
        <v>0</v>
      </c>
      <c r="M41" s="28">
        <v>0</v>
      </c>
      <c r="N41" s="28">
        <v>0</v>
      </c>
      <c r="O41" s="28">
        <v>0</v>
      </c>
      <c r="P41" s="28">
        <v>0</v>
      </c>
      <c r="Q41" s="28">
        <v>0</v>
      </c>
      <c r="R41" s="112">
        <v>4846307</v>
      </c>
    </row>
    <row r="42" spans="1:18" x14ac:dyDescent="0.25">
      <c r="A42" s="28" t="s">
        <v>253</v>
      </c>
      <c r="B42" s="28" t="s">
        <v>493</v>
      </c>
      <c r="C42" s="112">
        <v>20079</v>
      </c>
      <c r="D42" s="28">
        <v>0</v>
      </c>
      <c r="E42" s="28">
        <v>0</v>
      </c>
      <c r="F42" s="28">
        <v>0</v>
      </c>
      <c r="G42" s="28">
        <v>0</v>
      </c>
      <c r="H42" s="28">
        <v>0</v>
      </c>
      <c r="I42" s="28">
        <v>0</v>
      </c>
      <c r="J42" s="112">
        <v>20079</v>
      </c>
      <c r="K42" s="28">
        <v>0</v>
      </c>
      <c r="L42" s="28">
        <v>0</v>
      </c>
      <c r="M42" s="28">
        <v>0</v>
      </c>
      <c r="N42" s="28">
        <v>0</v>
      </c>
      <c r="O42" s="28">
        <v>0</v>
      </c>
      <c r="P42" s="28">
        <v>0</v>
      </c>
      <c r="Q42" s="28">
        <v>0</v>
      </c>
      <c r="R42" s="112">
        <v>20079</v>
      </c>
    </row>
    <row r="43" spans="1:18" x14ac:dyDescent="0.25">
      <c r="A43" s="28" t="s">
        <v>249</v>
      </c>
      <c r="B43" s="28" t="s">
        <v>494</v>
      </c>
      <c r="C43" s="112">
        <v>238899</v>
      </c>
      <c r="D43" s="28">
        <v>0</v>
      </c>
      <c r="E43" s="28">
        <v>0</v>
      </c>
      <c r="F43" s="28">
        <v>0</v>
      </c>
      <c r="G43" s="28">
        <v>0</v>
      </c>
      <c r="H43" s="28">
        <v>0</v>
      </c>
      <c r="I43" s="28">
        <v>0</v>
      </c>
      <c r="J43" s="112">
        <v>238899</v>
      </c>
      <c r="K43" s="28">
        <v>0</v>
      </c>
      <c r="L43" s="28">
        <v>0</v>
      </c>
      <c r="M43" s="28">
        <v>0</v>
      </c>
      <c r="N43" s="28">
        <v>0</v>
      </c>
      <c r="O43" s="28">
        <v>0</v>
      </c>
      <c r="P43" s="28">
        <v>0</v>
      </c>
      <c r="Q43" s="28">
        <v>0</v>
      </c>
      <c r="R43" s="112">
        <v>238899</v>
      </c>
    </row>
    <row r="44" spans="1:18" x14ac:dyDescent="0.25">
      <c r="A44" s="28" t="s">
        <v>254</v>
      </c>
      <c r="B44" s="28" t="s">
        <v>495</v>
      </c>
      <c r="C44" s="28">
        <v>0</v>
      </c>
      <c r="D44" s="28">
        <v>0</v>
      </c>
      <c r="E44" s="28">
        <v>0</v>
      </c>
      <c r="F44" s="28">
        <v>0</v>
      </c>
      <c r="G44" s="28">
        <v>0</v>
      </c>
      <c r="H44" s="28">
        <v>0</v>
      </c>
      <c r="I44" s="28">
        <v>0</v>
      </c>
      <c r="J44" s="28">
        <v>0</v>
      </c>
      <c r="K44" s="28">
        <v>0</v>
      </c>
      <c r="L44" s="28">
        <v>0</v>
      </c>
      <c r="M44" s="28">
        <v>0</v>
      </c>
      <c r="N44" s="28">
        <v>0</v>
      </c>
      <c r="O44" s="28">
        <v>0</v>
      </c>
      <c r="P44" s="28">
        <v>0</v>
      </c>
      <c r="Q44" s="28">
        <v>0</v>
      </c>
      <c r="R44" s="28">
        <v>0</v>
      </c>
    </row>
    <row r="45" spans="1:18" x14ac:dyDescent="0.25">
      <c r="A45" s="28" t="s">
        <v>255</v>
      </c>
      <c r="B45" s="28" t="s">
        <v>47</v>
      </c>
      <c r="C45" s="28">
        <v>0</v>
      </c>
      <c r="D45" s="28">
        <v>0</v>
      </c>
      <c r="E45" s="28">
        <v>0</v>
      </c>
      <c r="F45" s="28">
        <v>0</v>
      </c>
      <c r="G45" s="28">
        <v>0</v>
      </c>
      <c r="H45" s="28">
        <v>0</v>
      </c>
      <c r="I45" s="28">
        <v>0</v>
      </c>
      <c r="J45" s="28">
        <v>0</v>
      </c>
      <c r="K45" s="112">
        <v>-75453</v>
      </c>
      <c r="L45" s="28">
        <v>0</v>
      </c>
      <c r="M45" s="28">
        <v>0</v>
      </c>
      <c r="N45" s="28">
        <v>0</v>
      </c>
      <c r="O45" s="28">
        <v>0</v>
      </c>
      <c r="P45" s="28">
        <v>0</v>
      </c>
      <c r="Q45" s="28">
        <v>0</v>
      </c>
      <c r="R45" s="112">
        <v>-75453</v>
      </c>
    </row>
    <row r="46" spans="1:18" x14ac:dyDescent="0.25">
      <c r="A46" s="28" t="s">
        <v>227</v>
      </c>
      <c r="B46" s="28" t="s">
        <v>48</v>
      </c>
      <c r="C46" s="112">
        <v>11555746</v>
      </c>
      <c r="D46" s="28">
        <v>0</v>
      </c>
      <c r="E46" s="28">
        <v>0</v>
      </c>
      <c r="F46" s="28">
        <v>0</v>
      </c>
      <c r="G46" s="28">
        <v>0</v>
      </c>
      <c r="H46" s="28">
        <v>0</v>
      </c>
      <c r="I46" s="28">
        <v>0</v>
      </c>
      <c r="J46" s="112">
        <v>11555746</v>
      </c>
      <c r="K46" s="112">
        <v>-7830263</v>
      </c>
      <c r="L46" s="28">
        <v>0</v>
      </c>
      <c r="M46" s="28">
        <v>0</v>
      </c>
      <c r="N46" s="28">
        <v>0</v>
      </c>
      <c r="O46" s="28">
        <v>0</v>
      </c>
      <c r="P46" s="28">
        <v>0</v>
      </c>
      <c r="Q46" s="28">
        <v>0</v>
      </c>
      <c r="R46" s="112">
        <v>3725483</v>
      </c>
    </row>
    <row r="47" spans="1:18" x14ac:dyDescent="0.25">
      <c r="A47" s="28" t="s">
        <v>228</v>
      </c>
      <c r="B47" s="28" t="s">
        <v>49</v>
      </c>
      <c r="C47" s="112">
        <v>-1858034</v>
      </c>
      <c r="D47" s="28">
        <v>0</v>
      </c>
      <c r="E47" s="28">
        <v>0</v>
      </c>
      <c r="F47" s="28">
        <v>0</v>
      </c>
      <c r="G47" s="28">
        <v>0</v>
      </c>
      <c r="H47" s="28">
        <v>0</v>
      </c>
      <c r="I47" s="28">
        <v>0</v>
      </c>
      <c r="J47" s="112">
        <v>-1858034</v>
      </c>
      <c r="K47" s="112">
        <v>113997</v>
      </c>
      <c r="L47" s="28">
        <v>0</v>
      </c>
      <c r="M47" s="28">
        <v>0</v>
      </c>
      <c r="N47" s="28">
        <v>0</v>
      </c>
      <c r="O47" s="28">
        <v>0</v>
      </c>
      <c r="P47" s="28">
        <v>0</v>
      </c>
      <c r="Q47" s="28">
        <v>0</v>
      </c>
      <c r="R47" s="112">
        <v>-1744037</v>
      </c>
    </row>
    <row r="48" spans="1:18" x14ac:dyDescent="0.25">
      <c r="A48" s="28" t="s">
        <v>229</v>
      </c>
      <c r="B48" s="28" t="s">
        <v>50</v>
      </c>
      <c r="C48" s="112">
        <v>-34998534</v>
      </c>
      <c r="D48" s="28">
        <v>0</v>
      </c>
      <c r="E48" s="28">
        <v>0</v>
      </c>
      <c r="F48" s="28">
        <v>0</v>
      </c>
      <c r="G48" s="28">
        <v>0</v>
      </c>
      <c r="H48" s="28">
        <v>0</v>
      </c>
      <c r="I48" s="28">
        <v>0</v>
      </c>
      <c r="J48" s="112">
        <v>-34998534</v>
      </c>
      <c r="K48" s="112">
        <v>-6571493</v>
      </c>
      <c r="L48" s="28">
        <v>0</v>
      </c>
      <c r="M48" s="28">
        <v>0</v>
      </c>
      <c r="N48" s="28">
        <v>0</v>
      </c>
      <c r="O48" s="28">
        <v>0</v>
      </c>
      <c r="P48" s="28">
        <v>0</v>
      </c>
      <c r="Q48" s="28">
        <v>0</v>
      </c>
      <c r="R48" s="112">
        <v>-41570027</v>
      </c>
    </row>
    <row r="49" spans="1:18" x14ac:dyDescent="0.25">
      <c r="A49" s="28" t="s">
        <v>230</v>
      </c>
      <c r="B49" s="28" t="s">
        <v>51</v>
      </c>
      <c r="C49" s="112">
        <v>-41927242</v>
      </c>
      <c r="D49" s="28">
        <v>0</v>
      </c>
      <c r="E49" s="28">
        <v>0</v>
      </c>
      <c r="F49" s="28">
        <v>0</v>
      </c>
      <c r="G49" s="28">
        <v>0</v>
      </c>
      <c r="H49" s="28">
        <v>0</v>
      </c>
      <c r="I49" s="28">
        <v>0</v>
      </c>
      <c r="J49" s="112">
        <v>-41927242</v>
      </c>
      <c r="K49" s="112">
        <v>-3491364</v>
      </c>
      <c r="L49" s="28">
        <v>0</v>
      </c>
      <c r="M49" s="28">
        <v>0</v>
      </c>
      <c r="N49" s="28">
        <v>0</v>
      </c>
      <c r="O49" s="28">
        <v>0</v>
      </c>
      <c r="P49" s="28">
        <v>0</v>
      </c>
      <c r="Q49" s="28">
        <v>0</v>
      </c>
      <c r="R49" s="112">
        <v>-45418606</v>
      </c>
    </row>
    <row r="50" spans="1:18" x14ac:dyDescent="0.25">
      <c r="A50" s="28" t="s">
        <v>231</v>
      </c>
      <c r="B50" s="28" t="s">
        <v>52</v>
      </c>
      <c r="C50" s="112">
        <v>-22797433</v>
      </c>
      <c r="D50" s="28">
        <v>0</v>
      </c>
      <c r="E50" s="28">
        <v>0</v>
      </c>
      <c r="F50" s="28">
        <v>0</v>
      </c>
      <c r="G50" s="28">
        <v>0</v>
      </c>
      <c r="H50" s="28">
        <v>0</v>
      </c>
      <c r="I50" s="28">
        <v>0</v>
      </c>
      <c r="J50" s="112">
        <v>-22797433</v>
      </c>
      <c r="K50" s="112">
        <v>8549367</v>
      </c>
      <c r="L50" s="28">
        <v>0</v>
      </c>
      <c r="M50" s="28">
        <v>0</v>
      </c>
      <c r="N50" s="28">
        <v>0</v>
      </c>
      <c r="O50" s="28">
        <v>0</v>
      </c>
      <c r="P50" s="28">
        <v>0</v>
      </c>
      <c r="Q50" s="28">
        <v>0</v>
      </c>
      <c r="R50" s="112">
        <v>-14248066</v>
      </c>
    </row>
    <row r="51" spans="1:18" x14ac:dyDescent="0.25">
      <c r="A51" s="28" t="s">
        <v>232</v>
      </c>
      <c r="B51" s="28" t="s">
        <v>497</v>
      </c>
      <c r="C51" s="112">
        <v>14367127</v>
      </c>
      <c r="D51" s="28">
        <v>0</v>
      </c>
      <c r="E51" s="28">
        <v>0</v>
      </c>
      <c r="F51" s="28">
        <v>0</v>
      </c>
      <c r="G51" s="28">
        <v>0</v>
      </c>
      <c r="H51" s="28">
        <v>0</v>
      </c>
      <c r="I51" s="28">
        <v>0</v>
      </c>
      <c r="J51" s="112">
        <v>14367127</v>
      </c>
      <c r="K51" s="112">
        <v>-488085</v>
      </c>
      <c r="L51" s="28">
        <v>0</v>
      </c>
      <c r="M51" s="28">
        <v>0</v>
      </c>
      <c r="N51" s="28">
        <v>0</v>
      </c>
      <c r="O51" s="28">
        <v>0</v>
      </c>
      <c r="P51" s="112">
        <v>1072890</v>
      </c>
      <c r="Q51" s="28">
        <v>0</v>
      </c>
      <c r="R51" s="112">
        <v>14951932</v>
      </c>
    </row>
    <row r="52" spans="1:18" x14ac:dyDescent="0.25">
      <c r="A52" s="28" t="s">
        <v>233</v>
      </c>
      <c r="B52" s="28" t="s">
        <v>498</v>
      </c>
      <c r="C52" s="112">
        <v>-6108171</v>
      </c>
      <c r="D52" s="28">
        <v>0</v>
      </c>
      <c r="E52" s="28">
        <v>0</v>
      </c>
      <c r="F52" s="28">
        <v>0</v>
      </c>
      <c r="G52" s="28">
        <v>0</v>
      </c>
      <c r="H52" s="28">
        <v>0</v>
      </c>
      <c r="I52" s="28">
        <v>0</v>
      </c>
      <c r="J52" s="112">
        <v>-6108171</v>
      </c>
      <c r="K52" s="28">
        <v>0</v>
      </c>
      <c r="L52" s="28">
        <v>0</v>
      </c>
      <c r="M52" s="28">
        <v>0</v>
      </c>
      <c r="N52" s="28">
        <v>0</v>
      </c>
      <c r="O52" s="28">
        <v>0</v>
      </c>
      <c r="P52" s="28">
        <v>0</v>
      </c>
      <c r="Q52" s="28">
        <v>0</v>
      </c>
      <c r="R52" s="112">
        <v>-6108171</v>
      </c>
    </row>
    <row r="53" spans="1:18" x14ac:dyDescent="0.25">
      <c r="A53" s="28" t="s">
        <v>499</v>
      </c>
      <c r="B53" s="28" t="s">
        <v>54</v>
      </c>
      <c r="C53" s="112">
        <v>-3367161</v>
      </c>
      <c r="D53" s="28">
        <v>0</v>
      </c>
      <c r="E53" s="28">
        <v>0</v>
      </c>
      <c r="F53" s="28">
        <v>0</v>
      </c>
      <c r="G53" s="28">
        <v>0</v>
      </c>
      <c r="H53" s="28">
        <v>0</v>
      </c>
      <c r="I53" s="28">
        <v>0</v>
      </c>
      <c r="J53" s="112">
        <v>-3367161</v>
      </c>
      <c r="K53" s="112">
        <v>-268624</v>
      </c>
      <c r="L53" s="28">
        <v>0</v>
      </c>
      <c r="M53" s="28">
        <v>0</v>
      </c>
      <c r="N53" s="28">
        <v>0</v>
      </c>
      <c r="O53" s="28">
        <v>0</v>
      </c>
      <c r="P53" s="28">
        <v>0</v>
      </c>
      <c r="Q53" s="28">
        <v>0</v>
      </c>
      <c r="R53" s="112">
        <v>-3635785</v>
      </c>
    </row>
    <row r="54" spans="1:18" x14ac:dyDescent="0.25">
      <c r="A54" s="28" t="s">
        <v>500</v>
      </c>
      <c r="B54" s="28" t="s">
        <v>55</v>
      </c>
      <c r="C54" s="112">
        <v>-15469540</v>
      </c>
      <c r="D54" s="28">
        <v>0</v>
      </c>
      <c r="E54" s="112">
        <v>-77252032</v>
      </c>
      <c r="F54" s="28">
        <v>0</v>
      </c>
      <c r="G54" s="28">
        <v>0</v>
      </c>
      <c r="H54" s="28">
        <v>0</v>
      </c>
      <c r="I54" s="28">
        <v>0</v>
      </c>
      <c r="J54" s="112">
        <v>-92721572</v>
      </c>
      <c r="K54" s="112">
        <v>-22168206</v>
      </c>
      <c r="L54" s="28">
        <v>0</v>
      </c>
      <c r="M54" s="28">
        <v>0</v>
      </c>
      <c r="N54" s="28">
        <v>0</v>
      </c>
      <c r="O54" s="28">
        <v>0</v>
      </c>
      <c r="P54" s="28">
        <v>0</v>
      </c>
      <c r="Q54" s="28">
        <v>0</v>
      </c>
      <c r="R54" s="112">
        <v>-114889779</v>
      </c>
    </row>
    <row r="55" spans="1:18" x14ac:dyDescent="0.25">
      <c r="A55" s="28" t="s">
        <v>234</v>
      </c>
      <c r="B55" s="28" t="s">
        <v>56</v>
      </c>
      <c r="C55" s="112">
        <v>24852876</v>
      </c>
      <c r="D55" s="28">
        <v>0</v>
      </c>
      <c r="E55" s="28">
        <v>0</v>
      </c>
      <c r="F55" s="28">
        <v>0</v>
      </c>
      <c r="G55" s="28">
        <v>0</v>
      </c>
      <c r="H55" s="28">
        <v>0</v>
      </c>
      <c r="I55" s="28">
        <v>0</v>
      </c>
      <c r="J55" s="112">
        <v>24852876</v>
      </c>
      <c r="K55" s="112">
        <v>-8108846</v>
      </c>
      <c r="L55" s="28">
        <v>0</v>
      </c>
      <c r="M55" s="28">
        <v>0</v>
      </c>
      <c r="N55" s="28">
        <v>0</v>
      </c>
      <c r="O55" s="28">
        <v>0</v>
      </c>
      <c r="P55" s="28">
        <v>0</v>
      </c>
      <c r="Q55" s="28">
        <v>0</v>
      </c>
      <c r="R55" s="112">
        <v>16744030</v>
      </c>
    </row>
    <row r="56" spans="1:18" x14ac:dyDescent="0.25">
      <c r="A56" s="28" t="s">
        <v>237</v>
      </c>
      <c r="B56" s="28" t="s">
        <v>57</v>
      </c>
      <c r="C56" s="292">
        <v>13867521</v>
      </c>
      <c r="D56" s="158">
        <v>0</v>
      </c>
      <c r="E56" s="292">
        <v>-100442</v>
      </c>
      <c r="F56" s="158">
        <v>0</v>
      </c>
      <c r="G56" s="158">
        <v>0</v>
      </c>
      <c r="H56" s="158">
        <v>0</v>
      </c>
      <c r="I56" s="158">
        <v>0</v>
      </c>
      <c r="J56" s="292">
        <v>13767079</v>
      </c>
      <c r="K56" s="292">
        <v>1604756</v>
      </c>
      <c r="L56" s="158">
        <v>0</v>
      </c>
      <c r="M56" s="158">
        <v>0</v>
      </c>
      <c r="N56" s="158">
        <v>0</v>
      </c>
      <c r="O56" s="158">
        <v>0</v>
      </c>
      <c r="P56" s="158">
        <v>0</v>
      </c>
      <c r="Q56" s="158">
        <v>0</v>
      </c>
      <c r="R56" s="292">
        <v>15371835</v>
      </c>
    </row>
    <row r="57" spans="1:18" x14ac:dyDescent="0.25">
      <c r="A57" s="28" t="s">
        <v>564</v>
      </c>
      <c r="B57" s="28"/>
      <c r="C57" s="112">
        <v>-1207158786</v>
      </c>
      <c r="D57" s="28">
        <v>0</v>
      </c>
      <c r="E57" s="112">
        <v>-88002933</v>
      </c>
      <c r="F57" s="28">
        <v>0</v>
      </c>
      <c r="G57" s="28">
        <v>0</v>
      </c>
      <c r="H57" s="28">
        <v>0</v>
      </c>
      <c r="I57" s="28">
        <v>0</v>
      </c>
      <c r="J57" s="112">
        <v>-1295161719</v>
      </c>
      <c r="K57" s="112">
        <v>-144311638</v>
      </c>
      <c r="L57" s="28">
        <v>0</v>
      </c>
      <c r="M57" s="112">
        <v>11300304</v>
      </c>
      <c r="N57" s="112">
        <v>-16584045</v>
      </c>
      <c r="O57" s="28">
        <v>0</v>
      </c>
      <c r="P57" s="112">
        <v>-8610</v>
      </c>
      <c r="Q57" s="28">
        <v>0</v>
      </c>
      <c r="R57" s="112">
        <v>-1444765708</v>
      </c>
    </row>
    <row r="58" spans="1:18" x14ac:dyDescent="0.25">
      <c r="A58" s="28"/>
      <c r="B58" s="28"/>
      <c r="C58" s="28"/>
      <c r="D58" s="28"/>
      <c r="E58" s="28"/>
      <c r="F58" s="28"/>
      <c r="G58" s="28"/>
      <c r="H58" s="28"/>
      <c r="I58" s="28"/>
      <c r="J58" s="28"/>
      <c r="K58" s="28"/>
      <c r="L58" s="28"/>
      <c r="M58" s="28"/>
      <c r="N58" s="28"/>
      <c r="O58" s="28"/>
      <c r="P58" s="28"/>
      <c r="Q58" s="28"/>
      <c r="R58" s="28"/>
    </row>
    <row r="59" spans="1:18" ht="14.4" thickBot="1" x14ac:dyDescent="0.3">
      <c r="A59" s="33" t="s">
        <v>334</v>
      </c>
      <c r="B59" s="33"/>
      <c r="C59" s="293">
        <v>-1207158786</v>
      </c>
      <c r="D59" s="294">
        <v>0</v>
      </c>
      <c r="E59" s="293">
        <v>-88002933</v>
      </c>
      <c r="F59" s="294">
        <v>0</v>
      </c>
      <c r="G59" s="294">
        <v>0</v>
      </c>
      <c r="H59" s="294">
        <v>0</v>
      </c>
      <c r="I59" s="294">
        <v>0</v>
      </c>
      <c r="J59" s="293">
        <v>-1295161719</v>
      </c>
      <c r="K59" s="293">
        <v>-144311638</v>
      </c>
      <c r="L59" s="294">
        <v>0</v>
      </c>
      <c r="M59" s="293">
        <v>11300304</v>
      </c>
      <c r="N59" s="293">
        <v>-16584045</v>
      </c>
      <c r="O59" s="294">
        <v>0</v>
      </c>
      <c r="P59" s="293">
        <v>-8610</v>
      </c>
      <c r="Q59" s="294">
        <v>0</v>
      </c>
      <c r="R59" s="293">
        <v>-1444765708</v>
      </c>
    </row>
    <row r="60" spans="1:18" ht="14.4" thickTop="1" x14ac:dyDescent="0.25">
      <c r="A60" s="28"/>
      <c r="B60" s="28"/>
      <c r="C60" s="28"/>
      <c r="D60" s="28"/>
      <c r="E60" s="28"/>
      <c r="F60" s="28"/>
      <c r="G60" s="28"/>
      <c r="H60" s="28"/>
      <c r="I60" s="28"/>
      <c r="J60" s="28"/>
      <c r="K60" s="28"/>
      <c r="L60" s="28"/>
      <c r="M60" s="28"/>
      <c r="N60" s="28"/>
      <c r="O60" s="28"/>
      <c r="P60" s="28"/>
      <c r="Q60" s="28"/>
      <c r="R60" s="28"/>
    </row>
    <row r="61" spans="1:18" x14ac:dyDescent="0.25">
      <c r="A61" s="28"/>
      <c r="B61" s="28"/>
      <c r="C61" s="28"/>
      <c r="D61" s="28"/>
      <c r="E61" s="28"/>
      <c r="F61" s="28"/>
      <c r="G61" s="28"/>
      <c r="H61" s="28"/>
      <c r="I61" s="28"/>
      <c r="J61" s="28"/>
      <c r="K61" s="28"/>
      <c r="L61" s="28"/>
      <c r="M61" s="28"/>
      <c r="N61" s="28"/>
      <c r="O61" s="28"/>
      <c r="P61" s="28"/>
      <c r="Q61" s="28"/>
      <c r="R61" s="28"/>
    </row>
    <row r="62" spans="1:18" x14ac:dyDescent="0.25">
      <c r="A62" s="28"/>
      <c r="B62" s="28"/>
      <c r="C62" s="28"/>
      <c r="D62" s="28"/>
      <c r="E62" s="28"/>
      <c r="F62" s="28"/>
      <c r="G62" s="28"/>
      <c r="H62" s="28"/>
      <c r="I62" s="28"/>
      <c r="J62" s="28"/>
      <c r="K62" s="28"/>
      <c r="L62" s="28"/>
      <c r="M62" s="28"/>
      <c r="N62" s="28"/>
      <c r="O62" s="28"/>
      <c r="P62" s="28"/>
      <c r="Q62" s="28"/>
      <c r="R62" s="28"/>
    </row>
    <row r="63" spans="1:18" x14ac:dyDescent="0.25">
      <c r="A63" s="28"/>
      <c r="B63" s="28"/>
      <c r="C63" s="28" t="s">
        <v>591</v>
      </c>
      <c r="D63" s="112">
        <v>-221014267</v>
      </c>
      <c r="E63" s="28"/>
      <c r="F63" s="28"/>
      <c r="G63" s="28"/>
      <c r="H63" s="28"/>
      <c r="I63" s="28"/>
      <c r="J63" s="28"/>
      <c r="K63" s="28"/>
      <c r="L63" s="28"/>
      <c r="M63" s="28"/>
      <c r="N63" s="28"/>
      <c r="O63" s="28"/>
      <c r="P63" s="28"/>
      <c r="Q63" s="28"/>
      <c r="R63" s="28"/>
    </row>
  </sheetData>
  <mergeCells count="4">
    <mergeCell ref="A2:E2"/>
    <mergeCell ref="A3:E3"/>
    <mergeCell ref="A4:E4"/>
    <mergeCell ref="A5:E5"/>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B3E5-FDC6-43AD-911E-7EE5CA447417}">
  <sheetPr>
    <pageSetUpPr fitToPage="1"/>
  </sheetPr>
  <dimension ref="A1:J114"/>
  <sheetViews>
    <sheetView topLeftCell="A64" workbookViewId="0">
      <selection activeCell="AA33" sqref="AA33"/>
    </sheetView>
  </sheetViews>
  <sheetFormatPr defaultColWidth="9.109375" defaultRowHeight="13.8" x14ac:dyDescent="0.25"/>
  <cols>
    <col min="1" max="1" width="7" style="36" bestFit="1" customWidth="1"/>
    <col min="2" max="2" width="44.6640625" style="36" customWidth="1"/>
    <col min="3" max="3" width="18.109375" style="36" customWidth="1"/>
    <col min="4" max="4" width="17.6640625" style="36" customWidth="1"/>
    <col min="5" max="5" width="35.88671875" style="36" bestFit="1" customWidth="1"/>
    <col min="6" max="6" width="15.33203125" style="36" bestFit="1" customWidth="1"/>
    <col min="7" max="7" width="17.88671875" style="36" bestFit="1" customWidth="1"/>
    <col min="8" max="8" width="14" style="36" bestFit="1" customWidth="1"/>
    <col min="9" max="9" width="17.109375" style="36" bestFit="1" customWidth="1"/>
    <col min="10" max="10" width="14.109375" style="36" bestFit="1" customWidth="1"/>
    <col min="11" max="16384" width="9.109375" style="36"/>
  </cols>
  <sheetData>
    <row r="1" spans="2:10" ht="14.4" thickBot="1" x14ac:dyDescent="0.3"/>
    <row r="2" spans="2:10" x14ac:dyDescent="0.25">
      <c r="B2" s="593" t="s">
        <v>170</v>
      </c>
      <c r="C2" s="594"/>
      <c r="D2" s="594"/>
      <c r="E2" s="594"/>
      <c r="F2" s="595"/>
      <c r="I2" s="36" t="s">
        <v>899</v>
      </c>
    </row>
    <row r="3" spans="2:10" s="358" customFormat="1" x14ac:dyDescent="0.25">
      <c r="B3" s="596" t="s">
        <v>590</v>
      </c>
      <c r="C3" s="597"/>
      <c r="D3" s="597"/>
      <c r="E3" s="597"/>
      <c r="F3" s="598"/>
      <c r="I3" s="358" t="s">
        <v>903</v>
      </c>
    </row>
    <row r="4" spans="2:10" s="358" customFormat="1" ht="14.4" thickBot="1" x14ac:dyDescent="0.3">
      <c r="B4" s="599" t="s">
        <v>172</v>
      </c>
      <c r="C4" s="600"/>
      <c r="D4" s="600"/>
      <c r="E4" s="600"/>
      <c r="F4" s="601"/>
    </row>
    <row r="5" spans="2:10" s="358" customFormat="1" x14ac:dyDescent="0.25"/>
    <row r="6" spans="2:10" x14ac:dyDescent="0.25">
      <c r="C6" s="359" t="s">
        <v>677</v>
      </c>
      <c r="D6" s="359" t="s">
        <v>506</v>
      </c>
      <c r="E6" s="359" t="s">
        <v>853</v>
      </c>
      <c r="F6" s="359" t="s">
        <v>507</v>
      </c>
      <c r="G6" s="359" t="s">
        <v>508</v>
      </c>
      <c r="H6" s="359" t="s">
        <v>509</v>
      </c>
      <c r="I6" s="359" t="s">
        <v>510</v>
      </c>
    </row>
    <row r="7" spans="2:10" ht="14.4" customHeight="1" x14ac:dyDescent="0.25">
      <c r="B7" s="360" t="s">
        <v>854</v>
      </c>
      <c r="C7" s="357">
        <v>13688419448.273533</v>
      </c>
      <c r="D7" s="357">
        <v>12085976104.06201</v>
      </c>
      <c r="E7" s="360" t="s">
        <v>855</v>
      </c>
      <c r="F7" s="356">
        <v>5047746842.3025007</v>
      </c>
      <c r="G7" s="356">
        <v>6631170777.5357227</v>
      </c>
      <c r="H7" s="356">
        <v>297138718.92017031</v>
      </c>
      <c r="I7" s="356">
        <v>109919765.31362009</v>
      </c>
      <c r="J7" s="361">
        <f>D7-SUM(F7:I7)</f>
        <v>-1.000213623046875E-2</v>
      </c>
    </row>
    <row r="9" spans="2:10" x14ac:dyDescent="0.25">
      <c r="B9" s="360" t="s">
        <v>856</v>
      </c>
      <c r="C9" s="379">
        <v>2.3617220260335785E-2</v>
      </c>
      <c r="D9" s="379">
        <v>2.3617220260335796E-2</v>
      </c>
      <c r="E9" s="360" t="s">
        <v>857</v>
      </c>
    </row>
    <row r="11" spans="2:10" x14ac:dyDescent="0.25">
      <c r="B11" s="360" t="s">
        <v>858</v>
      </c>
      <c r="C11" s="379">
        <v>6.582593175446104E-2</v>
      </c>
      <c r="D11" s="379">
        <v>7.1214277902647241E-2</v>
      </c>
      <c r="E11" s="360" t="s">
        <v>859</v>
      </c>
    </row>
    <row r="13" spans="2:10" x14ac:dyDescent="0.25">
      <c r="B13" s="36" t="s">
        <v>860</v>
      </c>
    </row>
    <row r="15" spans="2:10" x14ac:dyDescent="0.25">
      <c r="B15" s="362" t="s">
        <v>861</v>
      </c>
      <c r="C15" s="357">
        <v>3514323220</v>
      </c>
      <c r="D15" s="357">
        <v>3851035439.0231848</v>
      </c>
      <c r="E15" s="360" t="s">
        <v>682</v>
      </c>
      <c r="G15" s="378">
        <v>3057671627.9416428</v>
      </c>
      <c r="H15" s="363"/>
      <c r="I15" s="363"/>
    </row>
    <row r="16" spans="2:10" x14ac:dyDescent="0.25">
      <c r="B16" s="364" t="s">
        <v>751</v>
      </c>
      <c r="C16" s="603"/>
      <c r="D16" s="604"/>
      <c r="E16" s="605"/>
      <c r="G16" s="365"/>
      <c r="H16" s="366"/>
      <c r="I16" s="363"/>
    </row>
    <row r="17" spans="1:10" x14ac:dyDescent="0.25">
      <c r="B17" s="367" t="s">
        <v>752</v>
      </c>
      <c r="C17" s="380">
        <v>0</v>
      </c>
      <c r="D17" s="380">
        <v>0</v>
      </c>
      <c r="E17" s="360" t="s">
        <v>852</v>
      </c>
    </row>
    <row r="18" spans="1:10" x14ac:dyDescent="0.25">
      <c r="B18" s="367" t="s">
        <v>862</v>
      </c>
      <c r="C18" s="357">
        <v>1684390953.0199981</v>
      </c>
      <c r="D18" s="357">
        <v>1987776598.6781344</v>
      </c>
      <c r="E18" s="360" t="s">
        <v>687</v>
      </c>
      <c r="F18" s="36" t="s">
        <v>863</v>
      </c>
      <c r="I18" s="368">
        <v>1684390952.6699998</v>
      </c>
      <c r="J18" s="368">
        <v>1665881609.4774556</v>
      </c>
    </row>
    <row r="19" spans="1:10" x14ac:dyDescent="0.25">
      <c r="B19" s="367" t="s">
        <v>864</v>
      </c>
      <c r="C19" s="357">
        <v>571125181.02000082</v>
      </c>
      <c r="D19" s="357">
        <v>589753009.70025003</v>
      </c>
      <c r="E19" s="360" t="s">
        <v>689</v>
      </c>
      <c r="F19" s="36" t="s">
        <v>865</v>
      </c>
    </row>
    <row r="20" spans="1:10" x14ac:dyDescent="0.25">
      <c r="B20" s="367" t="s">
        <v>753</v>
      </c>
      <c r="C20" s="357">
        <v>273779081.24999958</v>
      </c>
      <c r="D20" s="357">
        <v>346161372.35516596</v>
      </c>
      <c r="E20" s="360" t="s">
        <v>691</v>
      </c>
      <c r="F20" s="36" t="s">
        <v>866</v>
      </c>
    </row>
    <row r="21" spans="1:10" x14ac:dyDescent="0.25">
      <c r="A21" s="36">
        <v>4310</v>
      </c>
      <c r="B21" s="367" t="s">
        <v>754</v>
      </c>
      <c r="C21" s="357">
        <v>-12304849.469999999</v>
      </c>
      <c r="D21" s="357">
        <v>2267126.929999996</v>
      </c>
      <c r="E21" s="360" t="s">
        <v>693</v>
      </c>
    </row>
    <row r="22" spans="1:10" x14ac:dyDescent="0.25">
      <c r="B22" s="369" t="s">
        <v>694</v>
      </c>
      <c r="C22" s="603"/>
      <c r="D22" s="604"/>
      <c r="E22" s="605"/>
    </row>
    <row r="23" spans="1:10" x14ac:dyDescent="0.25">
      <c r="B23" s="367" t="s">
        <v>755</v>
      </c>
      <c r="C23" s="357">
        <v>290613619.73000002</v>
      </c>
      <c r="D23" s="357">
        <v>285437159.71078759</v>
      </c>
      <c r="E23" s="360" t="s">
        <v>0</v>
      </c>
    </row>
    <row r="24" spans="1:10" x14ac:dyDescent="0.25">
      <c r="B24" s="367" t="s">
        <v>756</v>
      </c>
      <c r="C24" s="360">
        <v>0</v>
      </c>
      <c r="D24" s="360">
        <v>0</v>
      </c>
      <c r="E24" s="360" t="s">
        <v>867</v>
      </c>
    </row>
    <row r="25" spans="1:10" x14ac:dyDescent="0.25">
      <c r="B25" s="367" t="s">
        <v>757</v>
      </c>
      <c r="C25" s="360">
        <v>0</v>
      </c>
      <c r="D25" s="360">
        <v>0</v>
      </c>
      <c r="E25" s="360" t="s">
        <v>868</v>
      </c>
    </row>
    <row r="26" spans="1:10" x14ac:dyDescent="0.25">
      <c r="B26" s="367" t="s">
        <v>758</v>
      </c>
      <c r="C26" s="360">
        <v>0</v>
      </c>
      <c r="D26" s="360">
        <v>0</v>
      </c>
      <c r="E26" s="360" t="s">
        <v>699</v>
      </c>
    </row>
    <row r="27" spans="1:10" x14ac:dyDescent="0.25">
      <c r="B27" s="370" t="s">
        <v>309</v>
      </c>
      <c r="C27" s="357">
        <v>-49854433.059999995</v>
      </c>
      <c r="D27" s="360">
        <v>0</v>
      </c>
      <c r="E27" s="360" t="s">
        <v>867</v>
      </c>
    </row>
    <row r="28" spans="1:10" x14ac:dyDescent="0.25">
      <c r="B28" s="370" t="s">
        <v>759</v>
      </c>
      <c r="C28" s="357">
        <v>-1104081.22</v>
      </c>
      <c r="D28" s="360">
        <v>0</v>
      </c>
      <c r="E28" s="360" t="s">
        <v>867</v>
      </c>
    </row>
    <row r="29" spans="1:10" x14ac:dyDescent="0.25">
      <c r="B29" s="370" t="s">
        <v>760</v>
      </c>
      <c r="C29" s="357">
        <v>0</v>
      </c>
      <c r="D29" s="360">
        <v>0</v>
      </c>
      <c r="E29" s="360" t="s">
        <v>867</v>
      </c>
    </row>
    <row r="30" spans="1:10" x14ac:dyDescent="0.25">
      <c r="B30" s="370" t="s">
        <v>761</v>
      </c>
      <c r="C30" s="357">
        <v>3417823.5300000003</v>
      </c>
      <c r="D30" s="360">
        <v>0</v>
      </c>
      <c r="E30" s="360" t="s">
        <v>867</v>
      </c>
    </row>
    <row r="31" spans="1:10" x14ac:dyDescent="0.25">
      <c r="B31" s="370" t="s">
        <v>762</v>
      </c>
      <c r="C31" s="357">
        <v>5926698.080000001</v>
      </c>
      <c r="D31" s="360">
        <v>0</v>
      </c>
      <c r="E31" s="360" t="s">
        <v>867</v>
      </c>
    </row>
    <row r="32" spans="1:10" x14ac:dyDescent="0.25">
      <c r="B32" s="370" t="s">
        <v>763</v>
      </c>
      <c r="C32" s="357">
        <v>3000</v>
      </c>
      <c r="D32" s="360">
        <v>0</v>
      </c>
      <c r="E32" s="360" t="s">
        <v>867</v>
      </c>
    </row>
    <row r="33" spans="1:6" x14ac:dyDescent="0.25">
      <c r="B33" s="370" t="s">
        <v>764</v>
      </c>
      <c r="C33" s="357">
        <v>4793755.0800000019</v>
      </c>
      <c r="D33" s="360">
        <v>0</v>
      </c>
      <c r="E33" s="360" t="s">
        <v>867</v>
      </c>
    </row>
    <row r="34" spans="1:6" x14ac:dyDescent="0.25">
      <c r="B34" s="370" t="s">
        <v>765</v>
      </c>
      <c r="C34" s="357">
        <v>547883.48</v>
      </c>
      <c r="D34" s="360">
        <v>0</v>
      </c>
      <c r="E34" s="360" t="s">
        <v>867</v>
      </c>
    </row>
    <row r="35" spans="1:6" x14ac:dyDescent="0.25">
      <c r="B35" s="370" t="s">
        <v>766</v>
      </c>
      <c r="C35" s="357">
        <v>0</v>
      </c>
      <c r="D35" s="360">
        <v>0</v>
      </c>
      <c r="E35" s="360" t="s">
        <v>867</v>
      </c>
    </row>
    <row r="36" spans="1:6" x14ac:dyDescent="0.25">
      <c r="B36" s="370" t="s">
        <v>767</v>
      </c>
      <c r="C36" s="357">
        <v>-9812638.9399999995</v>
      </c>
      <c r="D36" s="360">
        <v>0</v>
      </c>
      <c r="E36" s="360" t="s">
        <v>867</v>
      </c>
    </row>
    <row r="37" spans="1:6" x14ac:dyDescent="0.25">
      <c r="B37" s="371" t="s">
        <v>765</v>
      </c>
      <c r="C37" s="381">
        <v>-46081993.04999999</v>
      </c>
      <c r="D37" s="357">
        <v>-73276770.399999917</v>
      </c>
      <c r="E37" s="360" t="s">
        <v>867</v>
      </c>
      <c r="F37" s="372"/>
    </row>
    <row r="38" spans="1:6" x14ac:dyDescent="0.25">
      <c r="B38" s="362"/>
      <c r="C38" s="360"/>
      <c r="D38" s="360"/>
      <c r="E38" s="360"/>
    </row>
    <row r="39" spans="1:6" x14ac:dyDescent="0.25">
      <c r="B39" s="373" t="s">
        <v>768</v>
      </c>
      <c r="C39" s="357">
        <f>C15-SUM(C18:C21)-C23-C37</f>
        <v>752801227.50000119</v>
      </c>
      <c r="D39" s="357">
        <f>D15-SUM(D18:D21)-D23-D37</f>
        <v>712916942.04884672</v>
      </c>
      <c r="E39" s="360" t="s">
        <v>852</v>
      </c>
    </row>
    <row r="40" spans="1:6" x14ac:dyDescent="0.25">
      <c r="B40" s="374"/>
      <c r="C40" s="382"/>
    </row>
    <row r="45" spans="1:6" x14ac:dyDescent="0.25">
      <c r="A45" s="36">
        <v>4270</v>
      </c>
      <c r="B45" s="36" t="s">
        <v>869</v>
      </c>
      <c r="C45" s="383">
        <v>276205334.72000003</v>
      </c>
    </row>
    <row r="46" spans="1:6" x14ac:dyDescent="0.25">
      <c r="A46" s="36">
        <v>4280</v>
      </c>
      <c r="B46" s="36" t="s">
        <v>870</v>
      </c>
      <c r="C46" s="383">
        <v>5950682.3900000006</v>
      </c>
    </row>
    <row r="47" spans="1:6" x14ac:dyDescent="0.25">
      <c r="A47" s="36">
        <v>4281</v>
      </c>
      <c r="B47" s="36" t="s">
        <v>871</v>
      </c>
      <c r="C47" s="383">
        <v>3200084.6399999997</v>
      </c>
    </row>
    <row r="48" spans="1:6" x14ac:dyDescent="0.25">
      <c r="A48" s="36">
        <v>4300</v>
      </c>
      <c r="B48" s="36" t="s">
        <v>872</v>
      </c>
      <c r="C48" s="383">
        <v>5257517.9799999995</v>
      </c>
    </row>
    <row r="49" spans="1:3" x14ac:dyDescent="0.25">
      <c r="B49" s="36" t="s">
        <v>873</v>
      </c>
      <c r="C49" s="375">
        <f>SUM(C45:C48)</f>
        <v>290613619.73000002</v>
      </c>
    </row>
    <row r="50" spans="1:3" x14ac:dyDescent="0.25">
      <c r="C50" s="384"/>
    </row>
    <row r="51" spans="1:3" x14ac:dyDescent="0.25">
      <c r="A51" s="36">
        <v>4171</v>
      </c>
      <c r="B51" s="36" t="s">
        <v>874</v>
      </c>
      <c r="C51" s="383">
        <v>0</v>
      </c>
    </row>
    <row r="52" spans="1:3" x14ac:dyDescent="0.25">
      <c r="A52" s="36">
        <v>4190</v>
      </c>
      <c r="B52" s="36" t="s">
        <v>767</v>
      </c>
      <c r="C52" s="383">
        <v>-9812638.9399999995</v>
      </c>
    </row>
    <row r="53" spans="1:3" x14ac:dyDescent="0.25">
      <c r="A53" s="36">
        <v>4210</v>
      </c>
      <c r="B53" s="36" t="s">
        <v>875</v>
      </c>
      <c r="C53" s="383">
        <v>-1104081.22</v>
      </c>
    </row>
    <row r="54" spans="1:3" x14ac:dyDescent="0.25">
      <c r="A54" s="36">
        <v>4211</v>
      </c>
      <c r="B54" s="36" t="s">
        <v>876</v>
      </c>
      <c r="C54" s="383">
        <v>0</v>
      </c>
    </row>
    <row r="55" spans="1:3" x14ac:dyDescent="0.25">
      <c r="A55" s="36">
        <v>4261</v>
      </c>
      <c r="B55" s="36" t="s">
        <v>761</v>
      </c>
      <c r="C55" s="383">
        <v>3417823.5300000003</v>
      </c>
    </row>
    <row r="56" spans="1:3" x14ac:dyDescent="0.25">
      <c r="A56" s="36">
        <v>4262</v>
      </c>
      <c r="B56" s="36" t="s">
        <v>762</v>
      </c>
      <c r="C56" s="383">
        <v>5926698.080000001</v>
      </c>
    </row>
    <row r="57" spans="1:3" x14ac:dyDescent="0.25">
      <c r="A57" s="36">
        <v>4263</v>
      </c>
      <c r="B57" s="36" t="s">
        <v>763</v>
      </c>
      <c r="C57" s="383">
        <v>3000</v>
      </c>
    </row>
    <row r="58" spans="1:3" x14ac:dyDescent="0.25">
      <c r="A58" s="36">
        <v>4264</v>
      </c>
      <c r="B58" s="36" t="s">
        <v>877</v>
      </c>
      <c r="C58" s="383">
        <v>4793755.0800000019</v>
      </c>
    </row>
    <row r="59" spans="1:3" x14ac:dyDescent="0.25">
      <c r="A59" s="36">
        <v>4265</v>
      </c>
      <c r="B59" s="36" t="s">
        <v>765</v>
      </c>
      <c r="C59" s="383">
        <v>547883.48</v>
      </c>
    </row>
    <row r="60" spans="1:3" x14ac:dyDescent="0.25">
      <c r="C60" s="384"/>
    </row>
    <row r="61" spans="1:3" x14ac:dyDescent="0.25">
      <c r="C61" s="384"/>
    </row>
    <row r="62" spans="1:3" x14ac:dyDescent="0.25">
      <c r="A62" s="36">
        <v>4191</v>
      </c>
      <c r="B62" s="36" t="s">
        <v>878</v>
      </c>
      <c r="C62" s="383">
        <v>-31870916.319999997</v>
      </c>
    </row>
    <row r="63" spans="1:3" x14ac:dyDescent="0.25">
      <c r="A63" s="36">
        <v>4320</v>
      </c>
      <c r="B63" s="36" t="s">
        <v>879</v>
      </c>
      <c r="C63" s="383">
        <v>-17983516.739999998</v>
      </c>
    </row>
    <row r="64" spans="1:3" x14ac:dyDescent="0.25">
      <c r="B64" s="36" t="s">
        <v>880</v>
      </c>
      <c r="C64" s="375">
        <f>SUM(C62:C63)</f>
        <v>-49854433.059999995</v>
      </c>
    </row>
    <row r="66" spans="1:3" x14ac:dyDescent="0.25">
      <c r="A66" s="36">
        <v>4081</v>
      </c>
      <c r="B66" s="36" t="s">
        <v>881</v>
      </c>
      <c r="C66" s="383">
        <v>301284625.76999956</v>
      </c>
    </row>
    <row r="67" spans="1:3" x14ac:dyDescent="0.25">
      <c r="A67" s="36">
        <v>717025</v>
      </c>
      <c r="B67" s="36" t="s">
        <v>882</v>
      </c>
      <c r="C67" s="383">
        <v>27505544.52</v>
      </c>
    </row>
    <row r="68" spans="1:3" x14ac:dyDescent="0.25">
      <c r="C68" s="375">
        <f>C66-C67</f>
        <v>273779081.24999958</v>
      </c>
    </row>
    <row r="69" spans="1:3" x14ac:dyDescent="0.25">
      <c r="C69" s="376"/>
    </row>
    <row r="70" spans="1:3" x14ac:dyDescent="0.25">
      <c r="B70" s="1" t="s">
        <v>883</v>
      </c>
      <c r="C70" s="383">
        <v>109993351.08999993</v>
      </c>
    </row>
    <row r="71" spans="1:3" x14ac:dyDescent="0.25">
      <c r="B71" s="1" t="s">
        <v>884</v>
      </c>
      <c r="C71" s="383">
        <v>461131829.9300009</v>
      </c>
    </row>
    <row r="72" spans="1:3" x14ac:dyDescent="0.25">
      <c r="C72" s="375">
        <f>SUM(C70:C71)</f>
        <v>571125181.02000082</v>
      </c>
    </row>
    <row r="76" spans="1:3" x14ac:dyDescent="0.25">
      <c r="B76" s="358" t="s">
        <v>885</v>
      </c>
    </row>
    <row r="81" spans="1:10" x14ac:dyDescent="0.25">
      <c r="D81" s="36">
        <v>0.21</v>
      </c>
    </row>
    <row r="82" spans="1:10" x14ac:dyDescent="0.25">
      <c r="A82" s="377">
        <v>21</v>
      </c>
      <c r="B82" s="36" t="s">
        <v>886</v>
      </c>
      <c r="C82" s="383">
        <v>-3046306.29</v>
      </c>
      <c r="D82" s="376">
        <f>$D$81*C82</f>
        <v>-639724.32089999993</v>
      </c>
      <c r="E82" s="36" t="s">
        <v>900</v>
      </c>
      <c r="F82" s="376">
        <v>-230880.49297669219</v>
      </c>
      <c r="G82" s="376">
        <v>-380426.98877222976</v>
      </c>
      <c r="H82" s="376">
        <v>-20346.081859427519</v>
      </c>
      <c r="I82" s="376">
        <v>-8070.7572916504414</v>
      </c>
      <c r="J82" s="361">
        <v>0</v>
      </c>
    </row>
    <row r="83" spans="1:10" x14ac:dyDescent="0.25">
      <c r="A83" s="377">
        <v>15</v>
      </c>
      <c r="B83" s="36" t="s">
        <v>887</v>
      </c>
      <c r="C83" s="383">
        <v>-5128792.3200000022</v>
      </c>
      <c r="D83" s="376">
        <f>$D$81*C83</f>
        <v>-1077046.3872000005</v>
      </c>
      <c r="E83" s="36" t="s">
        <v>901</v>
      </c>
      <c r="F83" s="376">
        <v>-441930.03596454638</v>
      </c>
      <c r="G83" s="376">
        <v>-595859.88555663265</v>
      </c>
      <c r="H83" s="376">
        <v>-28504.316571213949</v>
      </c>
      <c r="I83" s="376">
        <v>-10752.149107607402</v>
      </c>
      <c r="J83" s="361">
        <v>0</v>
      </c>
    </row>
    <row r="84" spans="1:10" x14ac:dyDescent="0.25">
      <c r="A84" s="377">
        <v>12</v>
      </c>
      <c r="B84" s="36" t="s">
        <v>888</v>
      </c>
      <c r="C84" s="383">
        <v>-4130595.4699999997</v>
      </c>
      <c r="D84" s="376">
        <f>$D$81*C84</f>
        <v>-867425.04869999993</v>
      </c>
      <c r="E84" s="36" t="s">
        <v>902</v>
      </c>
      <c r="F84" s="376">
        <v>-170390.25330838925</v>
      </c>
      <c r="G84" s="376">
        <v>-556871.24087418534</v>
      </c>
      <c r="H84" s="376">
        <v>-96211.933949365557</v>
      </c>
      <c r="I84" s="376">
        <v>-43951.62056805977</v>
      </c>
      <c r="J84" s="361">
        <v>0</v>
      </c>
    </row>
    <row r="85" spans="1:10" x14ac:dyDescent="0.25">
      <c r="C85" s="375">
        <f>SUM(C82:C84)</f>
        <v>-12305694.080000002</v>
      </c>
      <c r="D85" s="375">
        <f>SUM(D82:D84)</f>
        <v>-2584195.7568000006</v>
      </c>
      <c r="F85" s="375">
        <f>SUM(F82:F84)</f>
        <v>-843200.78224962775</v>
      </c>
      <c r="G85" s="375">
        <f>SUM(G82:G84)</f>
        <v>-1533158.1152030476</v>
      </c>
      <c r="H85" s="375">
        <f>SUM(H82:H84)</f>
        <v>-145062.33238000702</v>
      </c>
      <c r="I85" s="375">
        <f>SUM(I82:I84)</f>
        <v>-62774.526967317615</v>
      </c>
      <c r="J85" s="375">
        <f>SUM(J82:J84)</f>
        <v>0</v>
      </c>
    </row>
    <row r="94" spans="1:10" x14ac:dyDescent="0.25">
      <c r="A94" s="36">
        <v>717010</v>
      </c>
      <c r="B94" s="36" t="s">
        <v>889</v>
      </c>
      <c r="C94" s="383">
        <v>-55514829</v>
      </c>
    </row>
    <row r="95" spans="1:10" x14ac:dyDescent="0.25">
      <c r="A95" s="36">
        <v>717012</v>
      </c>
      <c r="B95" s="36" t="s">
        <v>890</v>
      </c>
      <c r="C95" s="385">
        <v>-1821119</v>
      </c>
    </row>
    <row r="96" spans="1:10" x14ac:dyDescent="0.25">
      <c r="B96" s="36" t="s">
        <v>891</v>
      </c>
      <c r="C96" s="383">
        <f>SUM(C94:C95)</f>
        <v>-57335948</v>
      </c>
    </row>
    <row r="97" spans="1:3" x14ac:dyDescent="0.25">
      <c r="C97" s="383"/>
    </row>
    <row r="98" spans="1:3" x14ac:dyDescent="0.25">
      <c r="A98" s="36">
        <v>717510</v>
      </c>
      <c r="B98" s="36" t="s">
        <v>892</v>
      </c>
      <c r="C98" s="383">
        <v>298280859.29000002</v>
      </c>
    </row>
    <row r="99" spans="1:3" x14ac:dyDescent="0.25">
      <c r="A99" s="36">
        <v>717511</v>
      </c>
      <c r="B99" s="36" t="s">
        <v>893</v>
      </c>
      <c r="C99" s="383">
        <v>-16546512</v>
      </c>
    </row>
    <row r="100" spans="1:3" x14ac:dyDescent="0.25">
      <c r="A100" s="36">
        <v>717512</v>
      </c>
      <c r="B100" s="36" t="s">
        <v>894</v>
      </c>
      <c r="C100" s="383">
        <v>0</v>
      </c>
    </row>
    <row r="101" spans="1:3" x14ac:dyDescent="0.25">
      <c r="A101" s="36">
        <v>717513</v>
      </c>
      <c r="B101" s="36" t="s">
        <v>895</v>
      </c>
      <c r="C101" s="386">
        <v>0</v>
      </c>
    </row>
    <row r="102" spans="1:3" x14ac:dyDescent="0.25">
      <c r="A102" s="36">
        <v>717514</v>
      </c>
      <c r="B102" s="36" t="s">
        <v>896</v>
      </c>
      <c r="C102" s="385">
        <v>-93567351</v>
      </c>
    </row>
    <row r="103" spans="1:3" x14ac:dyDescent="0.25">
      <c r="B103" s="36" t="s">
        <v>897</v>
      </c>
      <c r="C103" s="383">
        <f>SUM(C98:C102)</f>
        <v>188166996.29000002</v>
      </c>
    </row>
    <row r="104" spans="1:3" x14ac:dyDescent="0.25">
      <c r="C104" s="383"/>
    </row>
    <row r="105" spans="1:3" x14ac:dyDescent="0.25">
      <c r="B105" s="36" t="s">
        <v>898</v>
      </c>
      <c r="C105" s="383">
        <f>+C96+C103</f>
        <v>130831048.29000002</v>
      </c>
    </row>
    <row r="106" spans="1:3" x14ac:dyDescent="0.25">
      <c r="C106" s="383"/>
    </row>
    <row r="107" spans="1:3" x14ac:dyDescent="0.25">
      <c r="C107" s="383"/>
    </row>
    <row r="108" spans="1:3" x14ac:dyDescent="0.25">
      <c r="C108" s="383"/>
    </row>
    <row r="109" spans="1:3" x14ac:dyDescent="0.25">
      <c r="C109" s="383"/>
    </row>
    <row r="110" spans="1:3" x14ac:dyDescent="0.25">
      <c r="C110" s="383"/>
    </row>
    <row r="111" spans="1:3" x14ac:dyDescent="0.25">
      <c r="C111" s="383"/>
    </row>
    <row r="112" spans="1:3" x14ac:dyDescent="0.25">
      <c r="C112" s="383"/>
    </row>
    <row r="113" spans="3:3" x14ac:dyDescent="0.25">
      <c r="C113" s="383"/>
    </row>
    <row r="114" spans="3:3" x14ac:dyDescent="0.25">
      <c r="C114" s="383"/>
    </row>
  </sheetData>
  <mergeCells count="5">
    <mergeCell ref="C16:E16"/>
    <mergeCell ref="C22:E22"/>
    <mergeCell ref="B2:F2"/>
    <mergeCell ref="B3:F3"/>
    <mergeCell ref="B4:F4"/>
  </mergeCells>
  <pageMargins left="1" right="1" top="1.5" bottom="1.25" header="1" footer="0.5"/>
  <pageSetup scale="49" fitToHeight="2" pageOrder="overThenDown" orientation="landscape" r:id="rId1"/>
  <headerFooter>
    <oddHeader>&amp;C&amp;"Times New Roman,Regular"&amp;8 &amp;R&amp;"Times New Roman,Regular"&amp;12WP/&amp;A
Page &amp;P of &amp;N</oddHeader>
  </headerFooter>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E433-5B05-43DA-A9AE-A586D07CDAEF}">
  <sheetPr>
    <pageSetUpPr fitToPage="1"/>
  </sheetPr>
  <dimension ref="A1:G47"/>
  <sheetViews>
    <sheetView topLeftCell="A4" workbookViewId="0">
      <selection activeCell="AA33" sqref="AA33"/>
    </sheetView>
  </sheetViews>
  <sheetFormatPr defaultColWidth="9.109375" defaultRowHeight="13.2" x14ac:dyDescent="0.25"/>
  <cols>
    <col min="1" max="1" width="9.33203125" style="52" bestFit="1" customWidth="1"/>
    <col min="2" max="2" width="23.33203125" style="52" customWidth="1"/>
    <col min="3" max="3" width="17" style="52" customWidth="1"/>
    <col min="4" max="4" width="14.33203125" style="52" customWidth="1"/>
    <col min="5" max="5" width="15.6640625" style="52" customWidth="1"/>
    <col min="6" max="6" width="13.33203125" style="52" bestFit="1" customWidth="1"/>
    <col min="7" max="7" width="18" style="52" bestFit="1" customWidth="1"/>
    <col min="8" max="16384" width="9.109375" style="52"/>
  </cols>
  <sheetData>
    <row r="1" spans="1:6" x14ac:dyDescent="0.25">
      <c r="A1" s="140" t="s">
        <v>907</v>
      </c>
      <c r="B1" s="140"/>
      <c r="C1" s="140"/>
      <c r="D1" s="140"/>
      <c r="E1" s="140"/>
      <c r="F1" s="140"/>
    </row>
    <row r="2" spans="1:6" x14ac:dyDescent="0.25">
      <c r="A2" s="140"/>
      <c r="B2" s="140"/>
      <c r="C2" s="140"/>
      <c r="D2" s="140"/>
      <c r="E2" s="140"/>
      <c r="F2" s="351"/>
    </row>
    <row r="3" spans="1:6" x14ac:dyDescent="0.25">
      <c r="A3" s="140"/>
      <c r="B3" s="140"/>
      <c r="C3" s="140"/>
      <c r="D3" s="140"/>
      <c r="E3" s="140"/>
      <c r="F3" s="140"/>
    </row>
    <row r="4" spans="1:6" x14ac:dyDescent="0.25">
      <c r="A4" s="140"/>
      <c r="B4" s="140"/>
      <c r="C4" s="140"/>
      <c r="D4" s="140"/>
      <c r="E4" s="140"/>
      <c r="F4" s="140"/>
    </row>
    <row r="5" spans="1:6" x14ac:dyDescent="0.25">
      <c r="A5" s="140"/>
      <c r="B5" s="140"/>
      <c r="C5" s="140"/>
      <c r="D5" s="140"/>
      <c r="E5" s="140"/>
      <c r="F5" s="140"/>
    </row>
    <row r="6" spans="1:6" x14ac:dyDescent="0.25">
      <c r="A6" s="140"/>
      <c r="B6" s="140"/>
      <c r="C6" s="140"/>
      <c r="D6" s="140"/>
      <c r="E6" s="140"/>
      <c r="F6" s="140"/>
    </row>
    <row r="7" spans="1:6" x14ac:dyDescent="0.25">
      <c r="A7" s="140">
        <v>3</v>
      </c>
      <c r="B7" s="140"/>
      <c r="C7" s="140"/>
      <c r="D7" s="140"/>
      <c r="E7" s="140"/>
      <c r="F7" s="140"/>
    </row>
    <row r="8" spans="1:6" x14ac:dyDescent="0.25">
      <c r="A8" s="140" t="s">
        <v>772</v>
      </c>
      <c r="B8" s="140"/>
      <c r="C8" s="295">
        <v>2020</v>
      </c>
      <c r="D8" s="295">
        <v>2021</v>
      </c>
      <c r="E8" s="295">
        <v>2022</v>
      </c>
      <c r="F8" s="295">
        <v>2023</v>
      </c>
    </row>
    <row r="9" spans="1:6" x14ac:dyDescent="0.25">
      <c r="A9" s="140"/>
      <c r="B9" s="140" t="s">
        <v>773</v>
      </c>
      <c r="C9" s="140"/>
      <c r="D9" s="296">
        <v>-2292880</v>
      </c>
      <c r="E9" s="296">
        <v>-2292880</v>
      </c>
      <c r="F9" s="296">
        <v>-1711250</v>
      </c>
    </row>
    <row r="10" spans="1:6" x14ac:dyDescent="0.25">
      <c r="A10" s="140"/>
      <c r="B10" s="140" t="s">
        <v>774</v>
      </c>
      <c r="C10" s="140"/>
      <c r="D10" s="296">
        <v>14557112</v>
      </c>
      <c r="E10" s="296">
        <v>15698022</v>
      </c>
      <c r="F10" s="296">
        <v>16893192</v>
      </c>
    </row>
    <row r="11" spans="1:6" x14ac:dyDescent="0.25">
      <c r="A11" s="140"/>
      <c r="B11" s="140" t="s">
        <v>775</v>
      </c>
      <c r="C11" s="140"/>
      <c r="D11" s="296">
        <v>-3960692</v>
      </c>
      <c r="E11" s="296">
        <v>-3765951</v>
      </c>
      <c r="F11" s="296">
        <v>-3601325</v>
      </c>
    </row>
    <row r="12" spans="1:6" x14ac:dyDescent="0.25">
      <c r="A12" s="140"/>
      <c r="B12" s="140" t="s">
        <v>776</v>
      </c>
      <c r="C12" s="140"/>
      <c r="D12" s="140" t="s">
        <v>277</v>
      </c>
      <c r="E12" s="140" t="s">
        <v>455</v>
      </c>
      <c r="F12" s="140" t="s">
        <v>455</v>
      </c>
    </row>
    <row r="13" spans="1:6" x14ac:dyDescent="0.25">
      <c r="A13" s="140"/>
      <c r="B13" s="140" t="s">
        <v>777</v>
      </c>
      <c r="C13" s="140"/>
      <c r="D13" s="296">
        <v>4676262</v>
      </c>
      <c r="E13" s="296">
        <v>4311646</v>
      </c>
      <c r="F13" s="296">
        <v>4027867</v>
      </c>
    </row>
    <row r="14" spans="1:6" x14ac:dyDescent="0.25">
      <c r="A14" s="140"/>
      <c r="B14" s="140" t="s">
        <v>778</v>
      </c>
      <c r="C14" s="140"/>
      <c r="D14" s="140" t="s">
        <v>277</v>
      </c>
      <c r="E14" s="140" t="s">
        <v>455</v>
      </c>
      <c r="F14" s="140" t="s">
        <v>455</v>
      </c>
    </row>
    <row r="15" spans="1:6" x14ac:dyDescent="0.25">
      <c r="A15" s="140"/>
      <c r="B15" s="140" t="s">
        <v>779</v>
      </c>
      <c r="C15" s="140"/>
      <c r="D15" s="296">
        <v>102565</v>
      </c>
      <c r="E15" s="296">
        <v>102565</v>
      </c>
      <c r="F15" s="296">
        <v>102565</v>
      </c>
    </row>
    <row r="16" spans="1:6" x14ac:dyDescent="0.25">
      <c r="A16" s="140"/>
      <c r="B16" s="140" t="s">
        <v>780</v>
      </c>
      <c r="C16" s="140"/>
      <c r="D16" s="296">
        <v>-963861</v>
      </c>
      <c r="E16" s="296">
        <v>-952979</v>
      </c>
      <c r="F16" s="296">
        <v>-937781</v>
      </c>
    </row>
    <row r="17" spans="1:7" x14ac:dyDescent="0.25">
      <c r="A17" s="140"/>
      <c r="B17" s="140" t="s">
        <v>781</v>
      </c>
      <c r="C17" s="140"/>
      <c r="D17" s="296">
        <v>3509514</v>
      </c>
      <c r="E17" s="296">
        <v>3508371</v>
      </c>
      <c r="F17" s="296">
        <v>3506871</v>
      </c>
    </row>
    <row r="18" spans="1:7" x14ac:dyDescent="0.25">
      <c r="A18" s="140"/>
      <c r="B18" s="140" t="s">
        <v>782</v>
      </c>
      <c r="C18" s="140"/>
      <c r="D18" s="140">
        <v>0</v>
      </c>
      <c r="E18" s="140">
        <v>0</v>
      </c>
      <c r="F18" s="140">
        <v>0</v>
      </c>
    </row>
    <row r="19" spans="1:7" x14ac:dyDescent="0.25">
      <c r="A19" s="140"/>
      <c r="B19" s="140" t="s">
        <v>783</v>
      </c>
      <c r="C19" s="140"/>
      <c r="D19" s="296">
        <v>154774</v>
      </c>
      <c r="E19" s="296">
        <v>138345</v>
      </c>
      <c r="F19" s="296">
        <v>117747</v>
      </c>
    </row>
    <row r="20" spans="1:7" x14ac:dyDescent="0.25">
      <c r="A20" s="140"/>
      <c r="B20" s="140" t="s">
        <v>784</v>
      </c>
      <c r="C20" s="140"/>
      <c r="D20" s="140" t="s">
        <v>277</v>
      </c>
      <c r="E20" s="140" t="s">
        <v>455</v>
      </c>
      <c r="F20" s="140" t="s">
        <v>455</v>
      </c>
    </row>
    <row r="21" spans="1:7" ht="13.8" thickBot="1" x14ac:dyDescent="0.3">
      <c r="A21" s="140"/>
      <c r="B21" s="140"/>
      <c r="C21" s="140"/>
      <c r="D21" s="297">
        <v>15782793</v>
      </c>
      <c r="E21" s="297">
        <v>16747138</v>
      </c>
      <c r="F21" s="297">
        <v>18397885</v>
      </c>
    </row>
    <row r="22" spans="1:7" ht="13.8" thickTop="1" x14ac:dyDescent="0.25">
      <c r="A22" s="140"/>
      <c r="B22" s="140"/>
      <c r="C22" s="140"/>
      <c r="D22" s="140"/>
      <c r="E22" s="140"/>
      <c r="F22" s="140"/>
    </row>
    <row r="23" spans="1:7" x14ac:dyDescent="0.25">
      <c r="A23" s="140"/>
      <c r="B23" s="140"/>
      <c r="C23" s="140"/>
      <c r="D23" s="140"/>
      <c r="E23" s="140"/>
      <c r="F23" s="140"/>
    </row>
    <row r="24" spans="1:7" x14ac:dyDescent="0.25">
      <c r="A24" s="140"/>
      <c r="B24" s="140" t="s">
        <v>785</v>
      </c>
      <c r="C24" s="140"/>
      <c r="D24" s="140"/>
      <c r="E24" s="140"/>
      <c r="F24" s="296">
        <v>16893192</v>
      </c>
      <c r="G24" s="140" t="s">
        <v>931</v>
      </c>
    </row>
    <row r="25" spans="1:7" x14ac:dyDescent="0.25">
      <c r="A25" s="140"/>
      <c r="B25" s="140"/>
      <c r="C25" s="140"/>
      <c r="D25" s="140"/>
      <c r="E25" s="140"/>
      <c r="F25" s="140"/>
    </row>
    <row r="26" spans="1:7" x14ac:dyDescent="0.25">
      <c r="A26" s="140"/>
      <c r="B26" s="140" t="s">
        <v>786</v>
      </c>
      <c r="C26" s="140"/>
      <c r="D26" s="140"/>
      <c r="E26" s="140"/>
      <c r="F26" s="298">
        <v>16546512</v>
      </c>
    </row>
    <row r="27" spans="1:7" x14ac:dyDescent="0.25">
      <c r="A27" s="140"/>
      <c r="B27" s="140" t="s">
        <v>787</v>
      </c>
      <c r="C27" s="140"/>
      <c r="D27" s="140"/>
      <c r="E27" s="140"/>
      <c r="F27" s="296">
        <v>346680</v>
      </c>
      <c r="G27" s="140" t="s">
        <v>932</v>
      </c>
    </row>
    <row r="28" spans="1:7" x14ac:dyDescent="0.25">
      <c r="A28" s="140"/>
      <c r="B28" s="140"/>
      <c r="C28" s="140"/>
      <c r="D28" s="140"/>
      <c r="E28" s="140"/>
      <c r="F28" s="140"/>
    </row>
    <row r="29" spans="1:7" x14ac:dyDescent="0.25">
      <c r="A29" s="140"/>
      <c r="B29" s="140"/>
      <c r="C29" s="140"/>
      <c r="D29" s="140"/>
      <c r="E29" s="140"/>
      <c r="F29" s="140"/>
    </row>
    <row r="30" spans="1:7" x14ac:dyDescent="0.25">
      <c r="A30" s="140"/>
      <c r="B30" s="140"/>
      <c r="C30" s="140"/>
      <c r="D30" s="140"/>
      <c r="E30" s="140"/>
      <c r="F30" s="140"/>
    </row>
    <row r="31" spans="1:7" x14ac:dyDescent="0.25">
      <c r="A31" s="140" t="s">
        <v>788</v>
      </c>
      <c r="B31" s="140"/>
      <c r="C31" s="295">
        <v>2020</v>
      </c>
      <c r="D31" s="295">
        <v>2021</v>
      </c>
      <c r="E31" s="295">
        <v>2022</v>
      </c>
      <c r="F31" s="295">
        <v>2023</v>
      </c>
    </row>
    <row r="32" spans="1:7" x14ac:dyDescent="0.25">
      <c r="A32" s="140"/>
      <c r="B32" s="140" t="s">
        <v>773</v>
      </c>
      <c r="C32" s="296">
        <v>35326769</v>
      </c>
      <c r="D32" s="296">
        <v>33033888</v>
      </c>
      <c r="E32" s="296">
        <v>30741008</v>
      </c>
      <c r="F32" s="296">
        <v>29029758</v>
      </c>
    </row>
    <row r="33" spans="1:6" x14ac:dyDescent="0.25">
      <c r="A33" s="140"/>
      <c r="B33" s="140" t="s">
        <v>774</v>
      </c>
      <c r="C33" s="296">
        <v>-560698327</v>
      </c>
      <c r="D33" s="296">
        <v>-546141215</v>
      </c>
      <c r="E33" s="296">
        <v>-530443194</v>
      </c>
      <c r="F33" s="296">
        <v>-513550002</v>
      </c>
    </row>
    <row r="34" spans="1:6" x14ac:dyDescent="0.25">
      <c r="A34" s="140"/>
      <c r="B34" s="140" t="s">
        <v>775</v>
      </c>
      <c r="C34" s="296">
        <v>43038221</v>
      </c>
      <c r="D34" s="296">
        <v>39077529</v>
      </c>
      <c r="E34" s="296">
        <v>35311577</v>
      </c>
      <c r="F34" s="296">
        <v>31710252</v>
      </c>
    </row>
    <row r="35" spans="1:6" x14ac:dyDescent="0.25">
      <c r="A35" s="140"/>
      <c r="B35" s="140" t="s">
        <v>776</v>
      </c>
      <c r="C35" s="140" t="s">
        <v>277</v>
      </c>
      <c r="D35" s="140" t="s">
        <v>455</v>
      </c>
      <c r="E35" s="140" t="s">
        <v>455</v>
      </c>
      <c r="F35" s="140" t="s">
        <v>455</v>
      </c>
    </row>
    <row r="36" spans="1:6" x14ac:dyDescent="0.25">
      <c r="A36" s="140"/>
      <c r="B36" s="140" t="s">
        <v>777</v>
      </c>
      <c r="C36" s="296">
        <v>-54668240</v>
      </c>
      <c r="D36" s="296">
        <v>-49991978</v>
      </c>
      <c r="E36" s="296">
        <v>-45680332</v>
      </c>
      <c r="F36" s="296">
        <v>-41652465</v>
      </c>
    </row>
    <row r="37" spans="1:6" x14ac:dyDescent="0.25">
      <c r="A37" s="140"/>
      <c r="B37" s="140" t="s">
        <v>778</v>
      </c>
      <c r="C37" s="140" t="s">
        <v>277</v>
      </c>
      <c r="D37" s="140" t="s">
        <v>455</v>
      </c>
      <c r="E37" s="140" t="s">
        <v>455</v>
      </c>
      <c r="F37" s="140" t="s">
        <v>455</v>
      </c>
    </row>
    <row r="38" spans="1:6" x14ac:dyDescent="0.25">
      <c r="A38" s="140"/>
      <c r="B38" s="140" t="s">
        <v>779</v>
      </c>
      <c r="C38" s="296">
        <v>-1459096</v>
      </c>
      <c r="D38" s="296">
        <v>-1356532</v>
      </c>
      <c r="E38" s="296">
        <v>-1253967</v>
      </c>
      <c r="F38" s="296">
        <v>-1151402</v>
      </c>
    </row>
    <row r="39" spans="1:6" x14ac:dyDescent="0.25">
      <c r="A39" s="140"/>
      <c r="B39" s="140" t="s">
        <v>780</v>
      </c>
      <c r="C39" s="296">
        <v>19998246</v>
      </c>
      <c r="D39" s="296">
        <v>19034384</v>
      </c>
      <c r="E39" s="296">
        <v>18081405</v>
      </c>
      <c r="F39" s="296">
        <v>17143625</v>
      </c>
    </row>
    <row r="40" spans="1:6" x14ac:dyDescent="0.25">
      <c r="A40" s="140"/>
      <c r="B40" s="140" t="s">
        <v>781</v>
      </c>
      <c r="C40" s="296">
        <v>-76724679</v>
      </c>
      <c r="D40" s="296">
        <v>-73215165</v>
      </c>
      <c r="E40" s="296">
        <v>-69706794</v>
      </c>
      <c r="F40" s="296">
        <v>-66199923</v>
      </c>
    </row>
    <row r="41" spans="1:6" x14ac:dyDescent="0.25">
      <c r="A41" s="140"/>
      <c r="B41" s="140" t="s">
        <v>782</v>
      </c>
      <c r="C41" s="140">
        <v>0</v>
      </c>
      <c r="D41" s="140">
        <v>0</v>
      </c>
      <c r="E41" s="140">
        <v>0</v>
      </c>
      <c r="F41" s="140">
        <v>0</v>
      </c>
    </row>
    <row r="42" spans="1:6" x14ac:dyDescent="0.25">
      <c r="A42" s="140"/>
      <c r="B42" s="140" t="s">
        <v>783</v>
      </c>
      <c r="C42" s="296">
        <v>3018454</v>
      </c>
      <c r="D42" s="296">
        <v>3173229</v>
      </c>
      <c r="E42" s="296">
        <v>3311574</v>
      </c>
      <c r="F42" s="296">
        <v>3429320</v>
      </c>
    </row>
    <row r="43" spans="1:6" x14ac:dyDescent="0.25">
      <c r="A43" s="140"/>
      <c r="B43" s="140" t="s">
        <v>789</v>
      </c>
      <c r="C43" s="296">
        <v>90160</v>
      </c>
      <c r="D43" s="296">
        <v>77099</v>
      </c>
      <c r="E43" s="296">
        <v>65628</v>
      </c>
      <c r="F43" s="296">
        <v>56330</v>
      </c>
    </row>
    <row r="44" spans="1:6" x14ac:dyDescent="0.25">
      <c r="A44" s="140"/>
      <c r="B44" s="140" t="s">
        <v>790</v>
      </c>
      <c r="C44" s="296">
        <v>378628</v>
      </c>
      <c r="D44" s="296">
        <v>338722</v>
      </c>
      <c r="E44" s="296">
        <v>301779</v>
      </c>
      <c r="F44" s="296">
        <v>266218</v>
      </c>
    </row>
    <row r="45" spans="1:6" x14ac:dyDescent="0.25">
      <c r="A45" s="140"/>
      <c r="B45" s="140" t="s">
        <v>784</v>
      </c>
      <c r="C45" s="140" t="s">
        <v>277</v>
      </c>
      <c r="D45" s="140" t="s">
        <v>455</v>
      </c>
      <c r="E45" s="140" t="s">
        <v>455</v>
      </c>
      <c r="F45" s="140" t="s">
        <v>455</v>
      </c>
    </row>
    <row r="46" spans="1:6" ht="13.8" thickBot="1" x14ac:dyDescent="0.3">
      <c r="A46" s="140"/>
      <c r="B46" s="140"/>
      <c r="C46" s="297">
        <v>-591699865</v>
      </c>
      <c r="D46" s="297">
        <v>-575970040</v>
      </c>
      <c r="E46" s="297">
        <v>-559271315</v>
      </c>
      <c r="F46" s="297">
        <v>-540918289</v>
      </c>
    </row>
    <row r="47" spans="1:6" ht="13.8" thickTop="1" x14ac:dyDescent="0.25">
      <c r="A47" s="140"/>
      <c r="B47" s="140"/>
      <c r="C47" s="140"/>
      <c r="D47" s="140"/>
      <c r="E47" s="140"/>
      <c r="F47"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3887-6B93-4120-90FF-B95F17225420}">
  <sheetPr>
    <pageSetUpPr fitToPage="1"/>
  </sheetPr>
  <dimension ref="A1:K22"/>
  <sheetViews>
    <sheetView workbookViewId="0">
      <selection activeCell="AA33" sqref="AA33"/>
    </sheetView>
  </sheetViews>
  <sheetFormatPr defaultColWidth="9.109375" defaultRowHeight="13.2" x14ac:dyDescent="0.25"/>
  <cols>
    <col min="1" max="1" width="7" style="52" bestFit="1" customWidth="1"/>
    <col min="2" max="2" width="30.33203125" style="52" customWidth="1"/>
    <col min="3" max="3" width="19.109375" style="52" customWidth="1"/>
    <col min="4" max="4" width="9.109375" style="52"/>
    <col min="5" max="5" width="11.88671875" style="52" bestFit="1" customWidth="1"/>
    <col min="6" max="16384" width="9.109375" style="52"/>
  </cols>
  <sheetData>
    <row r="1" spans="1:11" ht="13.8" thickBot="1" x14ac:dyDescent="0.3">
      <c r="C1" s="140"/>
      <c r="D1" s="140"/>
      <c r="E1" s="140"/>
    </row>
    <row r="2" spans="1:11" x14ac:dyDescent="0.25">
      <c r="B2" s="339" t="s">
        <v>791</v>
      </c>
      <c r="C2" s="140"/>
      <c r="D2" s="140"/>
      <c r="E2" s="140"/>
      <c r="K2" s="182"/>
    </row>
    <row r="3" spans="1:11" ht="13.8" thickBot="1" x14ac:dyDescent="0.3">
      <c r="A3" s="140"/>
      <c r="B3" s="340" t="s">
        <v>792</v>
      </c>
      <c r="C3" s="140"/>
      <c r="D3" s="140"/>
      <c r="E3" s="140"/>
    </row>
    <row r="4" spans="1:11" x14ac:dyDescent="0.25">
      <c r="A4" s="140"/>
      <c r="B4" s="140"/>
      <c r="C4" s="394" t="s">
        <v>905</v>
      </c>
      <c r="D4" s="394"/>
      <c r="E4" s="394" t="s">
        <v>904</v>
      </c>
    </row>
    <row r="5" spans="1:11" x14ac:dyDescent="0.25">
      <c r="A5" s="140"/>
      <c r="B5" s="140" t="s">
        <v>793</v>
      </c>
      <c r="C5" s="299">
        <v>45291</v>
      </c>
      <c r="D5" s="140"/>
      <c r="E5" s="299">
        <v>45291</v>
      </c>
    </row>
    <row r="6" spans="1:11" x14ac:dyDescent="0.25">
      <c r="A6" s="140">
        <v>179280</v>
      </c>
      <c r="B6" s="140" t="s">
        <v>794</v>
      </c>
      <c r="C6" s="296">
        <v>46696774</v>
      </c>
      <c r="D6" s="140"/>
      <c r="E6" s="393">
        <f>+C6/C22</f>
        <v>36613772.967320852</v>
      </c>
    </row>
    <row r="7" spans="1:11" x14ac:dyDescent="0.25">
      <c r="A7" s="140">
        <v>257037</v>
      </c>
      <c r="B7" s="140" t="s">
        <v>795</v>
      </c>
      <c r="C7" s="298">
        <v>-38586966</v>
      </c>
      <c r="D7" s="140"/>
      <c r="E7" s="395">
        <f>+C7/C22</f>
        <v>-30255075.278256454</v>
      </c>
    </row>
    <row r="8" spans="1:11" x14ac:dyDescent="0.25">
      <c r="A8" s="140"/>
      <c r="B8" s="140" t="s">
        <v>796</v>
      </c>
      <c r="C8" s="296">
        <v>8109808</v>
      </c>
      <c r="D8" s="140"/>
      <c r="E8" s="296">
        <f>SUM(E6:E7)</f>
        <v>6358697.6890643984</v>
      </c>
    </row>
    <row r="9" spans="1:11" x14ac:dyDescent="0.25">
      <c r="A9" s="140"/>
      <c r="B9" s="140"/>
      <c r="C9" s="140"/>
      <c r="D9" s="140"/>
      <c r="E9" s="140"/>
    </row>
    <row r="10" spans="1:11" x14ac:dyDescent="0.25">
      <c r="A10" s="140"/>
      <c r="B10" s="140"/>
      <c r="C10" s="140"/>
      <c r="D10" s="140"/>
      <c r="E10" s="140"/>
    </row>
    <row r="11" spans="1:11" x14ac:dyDescent="0.25">
      <c r="A11" s="140"/>
      <c r="B11" s="140" t="s">
        <v>793</v>
      </c>
      <c r="C11" s="296">
        <v>6358697</v>
      </c>
      <c r="D11" s="140" t="s">
        <v>931</v>
      </c>
      <c r="E11" s="140"/>
    </row>
    <row r="12" spans="1:11" x14ac:dyDescent="0.25">
      <c r="A12" s="140"/>
      <c r="B12" s="140" t="s">
        <v>797</v>
      </c>
      <c r="C12" s="300">
        <v>5</v>
      </c>
      <c r="D12" s="140"/>
      <c r="E12" s="140"/>
    </row>
    <row r="13" spans="1:11" x14ac:dyDescent="0.25">
      <c r="A13" s="140"/>
      <c r="B13" s="140" t="s">
        <v>798</v>
      </c>
      <c r="C13" s="296">
        <f>+C11/C12</f>
        <v>1271739.3999999999</v>
      </c>
      <c r="D13" s="140" t="s">
        <v>931</v>
      </c>
      <c r="E13" s="140"/>
    </row>
    <row r="14" spans="1:11" x14ac:dyDescent="0.25">
      <c r="A14" s="140"/>
      <c r="B14" s="140"/>
      <c r="C14" s="140"/>
      <c r="D14" s="140"/>
      <c r="E14" s="140"/>
    </row>
    <row r="15" spans="1:11" x14ac:dyDescent="0.25">
      <c r="A15" s="140"/>
      <c r="B15" s="140"/>
      <c r="C15" s="140"/>
      <c r="D15" s="140"/>
      <c r="E15" s="140"/>
    </row>
    <row r="16" spans="1:11" x14ac:dyDescent="0.25">
      <c r="A16" s="140"/>
      <c r="B16" s="140"/>
      <c r="C16" s="140"/>
      <c r="D16" s="140"/>
      <c r="E16" s="140"/>
    </row>
    <row r="17" spans="1:5" x14ac:dyDescent="0.25">
      <c r="A17" s="140"/>
      <c r="B17" s="140" t="s">
        <v>799</v>
      </c>
      <c r="C17" s="301">
        <v>0.21</v>
      </c>
      <c r="D17" s="140"/>
      <c r="E17" s="302"/>
    </row>
    <row r="18" spans="1:5" x14ac:dyDescent="0.25">
      <c r="A18" s="140"/>
      <c r="B18" s="140" t="s">
        <v>800</v>
      </c>
      <c r="C18" s="301">
        <v>7.4999999999999997E-3</v>
      </c>
      <c r="D18" s="140"/>
      <c r="E18" s="140"/>
    </row>
    <row r="19" spans="1:5" x14ac:dyDescent="0.25">
      <c r="A19" s="140"/>
      <c r="B19" s="140" t="s">
        <v>801</v>
      </c>
      <c r="C19" s="301">
        <v>-1.6000000000000001E-3</v>
      </c>
      <c r="D19" s="140"/>
      <c r="E19" s="140"/>
    </row>
    <row r="20" spans="1:5" x14ac:dyDescent="0.25">
      <c r="A20" s="140"/>
      <c r="B20" s="140" t="s">
        <v>725</v>
      </c>
      <c r="C20" s="301">
        <v>0.21590000000000001</v>
      </c>
      <c r="D20" s="140"/>
      <c r="E20" s="302"/>
    </row>
    <row r="21" spans="1:5" x14ac:dyDescent="0.25">
      <c r="A21" s="140"/>
      <c r="B21" s="140"/>
      <c r="C21" s="140"/>
      <c r="D21" s="140"/>
      <c r="E21" s="140"/>
    </row>
    <row r="22" spans="1:5" x14ac:dyDescent="0.25">
      <c r="A22" s="140"/>
      <c r="B22" s="140" t="s">
        <v>802</v>
      </c>
      <c r="C22" s="140">
        <v>1.2753882000000001</v>
      </c>
      <c r="D22" s="140"/>
      <c r="E22"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C367BE-5E6D-4155-8CFF-BEF203FE6E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F70C89-B788-48F2-A9BB-87C143B7AA01}">
  <ds:schemaRefs>
    <ds:schemaRef ds:uri="http://schemas.openxmlformats.org/package/2006/metadata/core-properties"/>
    <ds:schemaRef ds:uri="f83f6d80-b32b-4225-9fa8-d2a9096fb9d8"/>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customXml/itemProps3.xml><?xml version="1.0" encoding="utf-8"?>
<ds:datastoreItem xmlns:ds="http://schemas.openxmlformats.org/officeDocument/2006/customXml" ds:itemID="{F2BFF530-9159-4E5D-8B7E-0272619DA9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90</vt:i4>
      </vt:variant>
    </vt:vector>
  </HeadingPairs>
  <TitlesOfParts>
    <vt:vector size="133" baseType="lpstr">
      <vt:lpstr>WP II-E-3.1</vt:lpstr>
      <vt:lpstr>WP II-E-3.1a - '22 Tax.Ret. PBC</vt:lpstr>
      <vt:lpstr>WP II-E-3.1b Tax.Prov 1.24 PBC</vt:lpstr>
      <vt:lpstr>WP II-E-3.2</vt:lpstr>
      <vt:lpstr>WP II-E-3.3</vt:lpstr>
      <vt:lpstr>WP II-E-3.3.1_Depr Tax return</vt:lpstr>
      <vt:lpstr>WP II-E-3.3.2</vt:lpstr>
      <vt:lpstr>WP II-E-3.3.3</vt:lpstr>
      <vt:lpstr>WP II-E-3.3.5</vt:lpstr>
      <vt:lpstr>WP II-E-3.3.5a Est &amp; RunOut</vt:lpstr>
      <vt:lpstr>WP II-E-3.5.1a Support</vt:lpstr>
      <vt:lpstr>WP II-E-3.5.1a Reg Asset</vt:lpstr>
      <vt:lpstr>WP II-E-3.5.1b</vt:lpstr>
      <vt:lpstr>WP II-E-3.5.1b T09S11</vt:lpstr>
      <vt:lpstr>WP II-E-3.5.1c Pension Adj</vt:lpstr>
      <vt:lpstr>WP II-E-3.5.1d T01I05</vt:lpstr>
      <vt:lpstr>WP II-E-3.5.1e T09S01</vt:lpstr>
      <vt:lpstr>WP II-E-3.5.1f PP&amp;E </vt:lpstr>
      <vt:lpstr>WP II-E-3.5.1g T10A01 </vt:lpstr>
      <vt:lpstr>WP II-E-3.5.1h T09S05</vt:lpstr>
      <vt:lpstr>WP II-E-3.5.1i T09S04</vt:lpstr>
      <vt:lpstr>WP II-E-3.5.1j T09S06</vt:lpstr>
      <vt:lpstr>WP II-E-3.5.1k EDIT</vt:lpstr>
      <vt:lpstr>WP II-E-3.5.1l HCC07-1</vt:lpstr>
      <vt:lpstr>WP II-E-3.5.1m II-B-7 Adj 4</vt:lpstr>
      <vt:lpstr>WP II-E-3.5.2</vt:lpstr>
      <vt:lpstr>WP II-E-3.5.2 Q1</vt:lpstr>
      <vt:lpstr>WP II-E-3.5.2 Q2</vt:lpstr>
      <vt:lpstr>WP II-E-3.5.2 Q3</vt:lpstr>
      <vt:lpstr>WP II-E-3.5.2 Q4</vt:lpstr>
      <vt:lpstr>WP II-E-3.7.1</vt:lpstr>
      <vt:lpstr>WP II-E-3.8</vt:lpstr>
      <vt:lpstr>WP II-E-3.8.1</vt:lpstr>
      <vt:lpstr>WP II-E-3.8.2</vt:lpstr>
      <vt:lpstr>WP II-E-3.8.3</vt:lpstr>
      <vt:lpstr>WP II-E-3.8.4</vt:lpstr>
      <vt:lpstr>WP II-E-3.8.5</vt:lpstr>
      <vt:lpstr>WP II-E-3.8.6</vt:lpstr>
      <vt:lpstr>WP II-E-3.15</vt:lpstr>
      <vt:lpstr>WP II-E-3.15a</vt:lpstr>
      <vt:lpstr>WP II-E-3.15.1.</vt:lpstr>
      <vt:lpstr>WP II-E-3.19.1</vt:lpstr>
      <vt:lpstr>WP II-E-3.19.2</vt:lpstr>
      <vt:lpstr>'WP II-E-3.1'!Print_Area</vt:lpstr>
      <vt:lpstr>'WP II-E-3.15'!Print_Area</vt:lpstr>
      <vt:lpstr>'WP II-E-3.15.1.'!Print_Area</vt:lpstr>
      <vt:lpstr>'WP II-E-3.15a'!Print_Area</vt:lpstr>
      <vt:lpstr>'WP II-E-3.19.1'!Print_Area</vt:lpstr>
      <vt:lpstr>'WP II-E-3.19.2'!Print_Area</vt:lpstr>
      <vt:lpstr>'WP II-E-3.3'!Print_Area</vt:lpstr>
      <vt:lpstr>'WP II-E-3.3.1_Depr Tax return'!Print_Area</vt:lpstr>
      <vt:lpstr>'WP II-E-3.3.2'!Print_Area</vt:lpstr>
      <vt:lpstr>'WP II-E-3.3.3'!Print_Area</vt:lpstr>
      <vt:lpstr>'WP II-E-3.3.5a Est &amp; RunOut'!Print_Area</vt:lpstr>
      <vt:lpstr>'WP II-E-3.5.1a Support'!Print_Area</vt:lpstr>
      <vt:lpstr>'WP II-E-3.5.1b'!Print_Area</vt:lpstr>
      <vt:lpstr>'WP II-E-3.5.2'!Print_Area</vt:lpstr>
      <vt:lpstr>'WP II-E-3.5.2 Q1'!Print_Area</vt:lpstr>
      <vt:lpstr>'WP II-E-3.5.2 Q2'!Print_Area</vt:lpstr>
      <vt:lpstr>'WP II-E-3.5.2 Q3'!Print_Area</vt:lpstr>
      <vt:lpstr>'WP II-E-3.5.2 Q4'!Print_Area</vt:lpstr>
      <vt:lpstr>'WP II-E-3.7.1'!Print_Area</vt:lpstr>
      <vt:lpstr>'WP II-E-3.8'!Print_Area</vt:lpstr>
      <vt:lpstr>'WP II-E-3.8.1'!Print_Area</vt:lpstr>
      <vt:lpstr>'WP II-E-3.8.3'!Print_Area</vt:lpstr>
      <vt:lpstr>'WP II-E-3.8.4'!Print_Area</vt:lpstr>
      <vt:lpstr>'WP II-E-3.8.5'!Print_Area</vt:lpstr>
      <vt:lpstr>'WP II-E-3.8.6'!Print_Area</vt:lpstr>
      <vt:lpstr>'WP II-E-3.1'!Print_Titles</vt:lpstr>
      <vt:lpstr>'WP II-E-3.15'!Print_Titles</vt:lpstr>
      <vt:lpstr>'WP II-E-3.15.1.'!Print_Titles</vt:lpstr>
      <vt:lpstr>'WP II-E-3.15a'!Print_Titles</vt:lpstr>
      <vt:lpstr>'WP II-E-3.1a - ''22 Tax.Ret. PBC'!Print_Titles</vt:lpstr>
      <vt:lpstr>'WP II-E-3.1b Tax.Prov 1.24 PBC'!Print_Titles</vt:lpstr>
      <vt:lpstr>'WP II-E-3.2'!Print_Titles</vt:lpstr>
      <vt:lpstr>'WP II-E-3.3.2'!Print_Titles</vt:lpstr>
      <vt:lpstr>'WP II-E-3.3.5'!Print_Titles</vt:lpstr>
      <vt:lpstr>'WP II-E-3.3.5a Est &amp; RunOut'!Print_Titles</vt:lpstr>
      <vt:lpstr>'WP II-E-3.5.1a Support'!Print_Titles</vt:lpstr>
      <vt:lpstr>'WP II-E-3.5.1l HCC07-1'!Print_Titles</vt:lpstr>
      <vt:lpstr>'WP II-E-3.5.2'!Print_Titles</vt:lpstr>
      <vt:lpstr>'WP II-E-3.5.2 Q1'!Print_Titles</vt:lpstr>
      <vt:lpstr>'WP II-E-3.5.2 Q2'!Print_Titles</vt:lpstr>
      <vt:lpstr>'WP II-E-3.5.2 Q3'!Print_Titles</vt:lpstr>
      <vt:lpstr>'WP II-E-3.5.2 Q4'!Print_Titles</vt:lpstr>
      <vt:lpstr>'WP II-E-3.7.1'!Print_Titles</vt:lpstr>
      <vt:lpstr>'WP II-E-3.8'!Print_Titles</vt:lpstr>
      <vt:lpstr>'WP II-E-3.8.1'!Print_Titles</vt:lpstr>
      <vt:lpstr>'WP II-E-3.8.2'!Print_Titles</vt:lpstr>
      <vt:lpstr>'WP II-E-3.3'!Z_1D23A7BC_EC51_4FFB_AE51_F550BEADC2CF_.wvu.Cols</vt:lpstr>
      <vt:lpstr>'WP II-E-3.1'!Z_1D23A7BC_EC51_4FFB_AE51_F550BEADC2CF_.wvu.PrintArea</vt:lpstr>
      <vt:lpstr>'WP II-E-3.3'!Z_1D23A7BC_EC51_4FFB_AE51_F550BEADC2CF_.wvu.PrintArea</vt:lpstr>
      <vt:lpstr>'WP II-E-3.5.2'!Z_1D23A7BC_EC51_4FFB_AE51_F550BEADC2CF_.wvu.PrintArea</vt:lpstr>
      <vt:lpstr>'WP II-E-3.8'!Z_1D23A7BC_EC51_4FFB_AE51_F550BEADC2CF_.wvu.PrintArea</vt:lpstr>
      <vt:lpstr>'WP II-E-3.1'!Z_1D23A7BC_EC51_4FFB_AE51_F550BEADC2CF_.wvu.PrintTitles</vt:lpstr>
      <vt:lpstr>'WP II-E-3.8'!Z_1D23A7BC_EC51_4FFB_AE51_F550BEADC2CF_.wvu.PrintTitles</vt:lpstr>
      <vt:lpstr>'WP II-E-3.8.1'!Z_1D23A7BC_EC51_4FFB_AE51_F550BEADC2CF_.wvu.PrintTitles</vt:lpstr>
      <vt:lpstr>'WP II-E-3.3'!Z_1DED3E60_EE64_41BA_84F5_120A2CFD340A_.wvu.Cols</vt:lpstr>
      <vt:lpstr>'WP II-E-3.1'!Z_1DED3E60_EE64_41BA_84F5_120A2CFD340A_.wvu.PrintArea</vt:lpstr>
      <vt:lpstr>'WP II-E-3.3'!Z_1DED3E60_EE64_41BA_84F5_120A2CFD340A_.wvu.PrintArea</vt:lpstr>
      <vt:lpstr>'WP II-E-3.5.2'!Z_1DED3E60_EE64_41BA_84F5_120A2CFD340A_.wvu.PrintArea</vt:lpstr>
      <vt:lpstr>'WP II-E-3.8'!Z_1DED3E60_EE64_41BA_84F5_120A2CFD340A_.wvu.PrintArea</vt:lpstr>
      <vt:lpstr>'WP II-E-3.1'!Z_1DED3E60_EE64_41BA_84F5_120A2CFD340A_.wvu.PrintTitles</vt:lpstr>
      <vt:lpstr>'WP II-E-3.8'!Z_1DED3E60_EE64_41BA_84F5_120A2CFD340A_.wvu.PrintTitles</vt:lpstr>
      <vt:lpstr>'WP II-E-3.8.1'!Z_1DED3E60_EE64_41BA_84F5_120A2CFD340A_.wvu.PrintTitles</vt:lpstr>
      <vt:lpstr>'WP II-E-3.3'!Z_426CE82B_C608_44E2_A54A_B92E18B3F40C_.wvu.Cols</vt:lpstr>
      <vt:lpstr>'WP II-E-3.1'!Z_426CE82B_C608_44E2_A54A_B92E18B3F40C_.wvu.PrintArea</vt:lpstr>
      <vt:lpstr>'WP II-E-3.3'!Z_426CE82B_C608_44E2_A54A_B92E18B3F40C_.wvu.PrintArea</vt:lpstr>
      <vt:lpstr>'WP II-E-3.5.2'!Z_426CE82B_C608_44E2_A54A_B92E18B3F40C_.wvu.PrintArea</vt:lpstr>
      <vt:lpstr>'WP II-E-3.8'!Z_426CE82B_C608_44E2_A54A_B92E18B3F40C_.wvu.PrintArea</vt:lpstr>
      <vt:lpstr>'WP II-E-3.1'!Z_426CE82B_C608_44E2_A54A_B92E18B3F40C_.wvu.PrintTitles</vt:lpstr>
      <vt:lpstr>'WP II-E-3.8'!Z_426CE82B_C608_44E2_A54A_B92E18B3F40C_.wvu.PrintTitles</vt:lpstr>
      <vt:lpstr>'WP II-E-3.8.1'!Z_426CE82B_C608_44E2_A54A_B92E18B3F40C_.wvu.PrintTitles</vt:lpstr>
      <vt:lpstr>'WP II-E-3.15'!Z_577DFB06_53A0_4F5E_BA2F_588E054198E7_.wvu.PrintArea</vt:lpstr>
      <vt:lpstr>'WP II-E-3.15'!Z_577DFB06_53A0_4F5E_BA2F_588E054198E7_.wvu.PrintTitles</vt:lpstr>
      <vt:lpstr>'WP II-E-3.15'!Z_70B56E38_7A0D_4937_BA6A_53131CA919D0_.wvu.PrintArea</vt:lpstr>
      <vt:lpstr>'WP II-E-3.15'!Z_70B56E38_7A0D_4937_BA6A_53131CA919D0_.wvu.PrintTitles</vt:lpstr>
      <vt:lpstr>'WP II-E-3.15'!Z_7465A717_0A7A_47CD_834F_33729CD65E2B_.wvu.PrintArea</vt:lpstr>
      <vt:lpstr>'WP II-E-3.15'!Z_7465A717_0A7A_47CD_834F_33729CD65E2B_.wvu.PrintTitles</vt:lpstr>
      <vt:lpstr>'WP II-E-3.15'!Z_9FCA25D5_4252_4116_A392_C344EAA6A15B_.wvu.PrintArea</vt:lpstr>
      <vt:lpstr>'WP II-E-3.15'!Z_9FCA25D5_4252_4116_A392_C344EAA6A15B_.wvu.PrintTitles</vt:lpstr>
      <vt:lpstr>'WP II-E-3.3'!Z_AC9647B0_7D13_4D3D_B91F_60228B4A4A0D_.wvu.Cols</vt:lpstr>
      <vt:lpstr>'WP II-E-3.1'!Z_AC9647B0_7D13_4D3D_B91F_60228B4A4A0D_.wvu.PrintArea</vt:lpstr>
      <vt:lpstr>'WP II-E-3.3'!Z_AC9647B0_7D13_4D3D_B91F_60228B4A4A0D_.wvu.PrintArea</vt:lpstr>
      <vt:lpstr>'WP II-E-3.5.2'!Z_AC9647B0_7D13_4D3D_B91F_60228B4A4A0D_.wvu.PrintArea</vt:lpstr>
      <vt:lpstr>'WP II-E-3.8'!Z_AC9647B0_7D13_4D3D_B91F_60228B4A4A0D_.wvu.PrintArea</vt:lpstr>
      <vt:lpstr>'WP II-E-3.1'!Z_AC9647B0_7D13_4D3D_B91F_60228B4A4A0D_.wvu.PrintTitles</vt:lpstr>
      <vt:lpstr>'WP II-E-3.8'!Z_AC9647B0_7D13_4D3D_B91F_60228B4A4A0D_.wvu.PrintTitles</vt:lpstr>
      <vt:lpstr>'WP II-E-3.8.1'!Z_AC9647B0_7D13_4D3D_B91F_60228B4A4A0D_.wvu.PrintTitles</vt:lpstr>
      <vt:lpstr>'WP II-E-3.15'!Z_B062A220_6124_4C5E_93F3_CF2C8B439B2E_.wvu.PrintArea</vt:lpstr>
      <vt:lpstr>'WP II-E-3.15'!Z_B062A220_6124_4C5E_93F3_CF2C8B439B2E_.wvu.PrintTitles</vt:lpstr>
      <vt:lpstr>'WP II-E-3.15'!Z_E7419692_04A2_4741_B14B_C752CF31FAED_.wvu.PrintArea</vt:lpstr>
      <vt:lpstr>'WP II-E-3.15'!Z_E7419692_04A2_4741_B14B_C752CF31FAED_.wvu.PrintTitles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Medina (US)</dc:creator>
  <cp:keywords/>
  <dc:description/>
  <cp:lastModifiedBy>Kyra</cp:lastModifiedBy>
  <cp:revision/>
  <cp:lastPrinted>2024-02-20T17:15:14Z</cp:lastPrinted>
  <dcterms:created xsi:type="dcterms:W3CDTF">2024-01-29T12:47:15Z</dcterms:created>
  <dcterms:modified xsi:type="dcterms:W3CDTF">2024-06-18T23:46:16Z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2024-02-11T17:19:55Z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ce1b805f-7412-461a-9e8b-2ad8228c0197</vt:lpwstr>
  </property>
  <property fmtid="{D5CDD505-2E9C-101B-9397-08002B2CF9AE}" pid="9" name="MSIP_Label_e3ac3a1a-de19-428b-b395-6d250d7743fb_ContentBits">
    <vt:lpwstr>0</vt:lpwstr>
  </property>
  <property fmtid="{D5CDD505-2E9C-101B-9397-08002B2CF9AE}" pid="10" name="MediaServiceImageTags">
    <vt:lpwstr/>
  </property>
</Properties>
</file>